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12120" windowHeight="9120" activeTab="3"/>
  </bookViews>
  <sheets>
    <sheet name="الأول" sheetId="1" r:id="rId1"/>
    <sheet name="الثالث" sheetId="3" r:id="rId2"/>
    <sheet name="الخامس" sheetId="5" r:id="rId3"/>
    <sheet name="ورقة1" sheetId="7" r:id="rId4"/>
  </sheets>
  <definedNames>
    <definedName name="_xlnm._FilterDatabase" localSheetId="1" hidden="1">الثالث!$CJ$11:$CJ$15</definedName>
    <definedName name="_xlnm._FilterDatabase" localSheetId="2" hidden="1">الخامس!$DN$11:$DN$16</definedName>
    <definedName name="ConSheetG5">الخامس!$B$12:$DN$89</definedName>
    <definedName name="jlos">#REF!</definedName>
    <definedName name="jlos5">#REF!</definedName>
    <definedName name="jolos">#REF!</definedName>
    <definedName name="jolous">#REF!</definedName>
    <definedName name="Names">الخامس!$A$12:$B$89</definedName>
    <definedName name="_xlnm.Print_Titles" localSheetId="1">الثالث!$2:$11</definedName>
    <definedName name="_xlnm.Print_Titles" localSheetId="2">الخامس!$2:$11</definedName>
    <definedName name="تخمخس">#REF!</definedName>
    <definedName name="جلو">#REF!</definedName>
    <definedName name="جلوس">#REF!</definedName>
  </definedNames>
  <calcPr calcId="152511"/>
</workbook>
</file>

<file path=xl/calcChain.xml><?xml version="1.0" encoding="utf-8"?>
<calcChain xmlns="http://schemas.openxmlformats.org/spreadsheetml/2006/main">
  <c r="J415" i="7" l="1"/>
  <c r="J401" i="7"/>
  <c r="J387" i="7"/>
  <c r="J373" i="7"/>
  <c r="J359" i="7"/>
  <c r="J345" i="7"/>
  <c r="J331" i="7"/>
  <c r="J317" i="7"/>
  <c r="J303" i="7"/>
  <c r="J289" i="7"/>
  <c r="J275" i="7"/>
  <c r="J261" i="7"/>
  <c r="J247" i="7"/>
  <c r="J233" i="7"/>
  <c r="J219" i="7"/>
  <c r="J205" i="7"/>
  <c r="J191" i="7"/>
  <c r="J177" i="7"/>
  <c r="J163" i="7"/>
  <c r="J149" i="7"/>
  <c r="J135" i="7"/>
  <c r="J121" i="7"/>
  <c r="J107" i="7"/>
  <c r="J93" i="7"/>
  <c r="J79" i="7"/>
  <c r="J65" i="7"/>
  <c r="J51" i="7"/>
  <c r="J37" i="7"/>
  <c r="J23" i="7"/>
  <c r="J9" i="7"/>
  <c r="C9" i="7" l="1"/>
  <c r="A18" i="7"/>
  <c r="A32" i="7" s="1"/>
  <c r="A4" i="7"/>
  <c r="M13" i="7"/>
  <c r="K13" i="7"/>
  <c r="J13" i="7"/>
  <c r="I13" i="7"/>
  <c r="H13" i="7"/>
  <c r="G13" i="7"/>
  <c r="F13" i="7"/>
  <c r="E13" i="7"/>
  <c r="D13" i="7"/>
  <c r="M12" i="7"/>
  <c r="K12" i="7"/>
  <c r="J12" i="7"/>
  <c r="I12" i="7"/>
  <c r="H12" i="7"/>
  <c r="G12" i="7"/>
  <c r="F12" i="7"/>
  <c r="E12" i="7"/>
  <c r="D12" i="7"/>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12" i="5"/>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9" i="1"/>
  <c r="I12" i="5"/>
  <c r="I13" i="5" s="1"/>
  <c r="I12" i="3"/>
  <c r="G89" i="5"/>
  <c r="F89" i="5"/>
  <c r="E89" i="5"/>
  <c r="G88" i="5"/>
  <c r="F88" i="5"/>
  <c r="E88" i="5"/>
  <c r="G87" i="5"/>
  <c r="F87" i="5"/>
  <c r="E87" i="5"/>
  <c r="G86" i="5"/>
  <c r="F86" i="5"/>
  <c r="E86" i="5"/>
  <c r="G85" i="5"/>
  <c r="F85" i="5"/>
  <c r="E85" i="5"/>
  <c r="G84" i="5"/>
  <c r="F84" i="5"/>
  <c r="E84" i="5"/>
  <c r="G83" i="5"/>
  <c r="F83" i="5"/>
  <c r="E83" i="5"/>
  <c r="G82" i="5"/>
  <c r="F82" i="5"/>
  <c r="E82" i="5"/>
  <c r="G81" i="5"/>
  <c r="F81" i="5"/>
  <c r="E81" i="5"/>
  <c r="G80" i="5"/>
  <c r="F80" i="5"/>
  <c r="E80" i="5"/>
  <c r="G79" i="5"/>
  <c r="F79" i="5"/>
  <c r="E79" i="5"/>
  <c r="G78" i="5"/>
  <c r="F78" i="5"/>
  <c r="E78" i="5"/>
  <c r="G77" i="5"/>
  <c r="F77" i="5"/>
  <c r="E77" i="5"/>
  <c r="G76" i="5"/>
  <c r="F76" i="5"/>
  <c r="E76" i="5"/>
  <c r="G75" i="5"/>
  <c r="F75" i="5"/>
  <c r="E75" i="5"/>
  <c r="G74" i="5"/>
  <c r="F74" i="5"/>
  <c r="E74" i="5"/>
  <c r="G73" i="5"/>
  <c r="F73" i="5"/>
  <c r="E73" i="5"/>
  <c r="G72" i="5"/>
  <c r="F72" i="5"/>
  <c r="E72" i="5"/>
  <c r="G71" i="5"/>
  <c r="F71" i="5"/>
  <c r="E71" i="5"/>
  <c r="G70" i="5"/>
  <c r="F70" i="5"/>
  <c r="E70" i="5"/>
  <c r="G69" i="5"/>
  <c r="F69" i="5"/>
  <c r="E69" i="5"/>
  <c r="G68" i="5"/>
  <c r="F68" i="5"/>
  <c r="E68" i="5"/>
  <c r="G67" i="5"/>
  <c r="F67" i="5"/>
  <c r="E67" i="5"/>
  <c r="G66" i="5"/>
  <c r="F66" i="5"/>
  <c r="E66" i="5"/>
  <c r="G65" i="5"/>
  <c r="F65" i="5"/>
  <c r="E65" i="5"/>
  <c r="G64" i="5"/>
  <c r="F64" i="5"/>
  <c r="E64" i="5"/>
  <c r="G63" i="5"/>
  <c r="F63" i="5"/>
  <c r="E63" i="5"/>
  <c r="G62" i="5"/>
  <c r="F62" i="5"/>
  <c r="E62" i="5"/>
  <c r="G61" i="5"/>
  <c r="F61" i="5"/>
  <c r="E61" i="5"/>
  <c r="G60" i="5"/>
  <c r="F60" i="5"/>
  <c r="E60" i="5"/>
  <c r="G59" i="5"/>
  <c r="F59" i="5"/>
  <c r="E59" i="5"/>
  <c r="G58" i="5"/>
  <c r="F58" i="5"/>
  <c r="E58" i="5"/>
  <c r="G57" i="5"/>
  <c r="F57" i="5"/>
  <c r="E57" i="5"/>
  <c r="G56" i="5"/>
  <c r="F56" i="5"/>
  <c r="E56" i="5"/>
  <c r="G55" i="5"/>
  <c r="F55" i="5"/>
  <c r="E55" i="5"/>
  <c r="G54" i="5"/>
  <c r="F54" i="5"/>
  <c r="E54" i="5"/>
  <c r="G53" i="5"/>
  <c r="F53" i="5"/>
  <c r="E53" i="5"/>
  <c r="G52" i="5"/>
  <c r="F52" i="5"/>
  <c r="E52" i="5"/>
  <c r="G51" i="5"/>
  <c r="F51" i="5"/>
  <c r="E51" i="5"/>
  <c r="G50" i="5"/>
  <c r="F50" i="5"/>
  <c r="E50" i="5"/>
  <c r="G49" i="5"/>
  <c r="F49" i="5"/>
  <c r="E49" i="5"/>
  <c r="G48" i="5"/>
  <c r="F48" i="5"/>
  <c r="E48" i="5"/>
  <c r="G47" i="5"/>
  <c r="F47" i="5"/>
  <c r="E47" i="5"/>
  <c r="G46" i="5"/>
  <c r="F46" i="5"/>
  <c r="E46" i="5"/>
  <c r="G45" i="5"/>
  <c r="F45" i="5"/>
  <c r="E45" i="5"/>
  <c r="G44" i="5"/>
  <c r="F44" i="5"/>
  <c r="E44" i="5"/>
  <c r="G43" i="5"/>
  <c r="F43" i="5"/>
  <c r="E43" i="5"/>
  <c r="G42" i="5"/>
  <c r="F42" i="5"/>
  <c r="E42" i="5"/>
  <c r="G41" i="5"/>
  <c r="F41" i="5"/>
  <c r="E41" i="5"/>
  <c r="G40" i="5"/>
  <c r="F40" i="5"/>
  <c r="E40" i="5"/>
  <c r="G39" i="5"/>
  <c r="F39" i="5"/>
  <c r="E39" i="5"/>
  <c r="G38" i="5"/>
  <c r="F38" i="5"/>
  <c r="E38" i="5"/>
  <c r="G37" i="5"/>
  <c r="F37" i="5"/>
  <c r="E37" i="5"/>
  <c r="G36" i="5"/>
  <c r="F36" i="5"/>
  <c r="E36" i="5"/>
  <c r="G35" i="5"/>
  <c r="F35" i="5"/>
  <c r="E35" i="5"/>
  <c r="G34" i="5"/>
  <c r="F34" i="5"/>
  <c r="E34" i="5"/>
  <c r="G33" i="5"/>
  <c r="F33" i="5"/>
  <c r="E33" i="5"/>
  <c r="G32" i="5"/>
  <c r="F32" i="5"/>
  <c r="E32" i="5"/>
  <c r="G31" i="5"/>
  <c r="F31" i="5"/>
  <c r="E31" i="5"/>
  <c r="G30" i="5"/>
  <c r="F30" i="5"/>
  <c r="E30" i="5"/>
  <c r="G29" i="5"/>
  <c r="F29" i="5"/>
  <c r="E29" i="5"/>
  <c r="G28" i="5"/>
  <c r="F28" i="5"/>
  <c r="E28" i="5"/>
  <c r="G27" i="5"/>
  <c r="F27" i="5"/>
  <c r="E27" i="5"/>
  <c r="G26" i="5"/>
  <c r="F26" i="5"/>
  <c r="E26" i="5"/>
  <c r="G25" i="5"/>
  <c r="F25" i="5"/>
  <c r="E25" i="5"/>
  <c r="G24" i="5"/>
  <c r="F24" i="5"/>
  <c r="E24" i="5"/>
  <c r="G23" i="5"/>
  <c r="F23" i="5"/>
  <c r="E23" i="5"/>
  <c r="G22" i="5"/>
  <c r="F22" i="5"/>
  <c r="E22" i="5"/>
  <c r="G21" i="5"/>
  <c r="F21" i="5"/>
  <c r="E21" i="5"/>
  <c r="G20" i="5"/>
  <c r="F20" i="5"/>
  <c r="E20" i="5"/>
  <c r="G19" i="5"/>
  <c r="F19" i="5"/>
  <c r="E19" i="5"/>
  <c r="G18" i="5"/>
  <c r="F18" i="5"/>
  <c r="E18" i="5"/>
  <c r="G17" i="5"/>
  <c r="F17" i="5"/>
  <c r="E17" i="5"/>
  <c r="G16" i="5"/>
  <c r="F16" i="5"/>
  <c r="E16" i="5"/>
  <c r="G15" i="5"/>
  <c r="F15" i="5"/>
  <c r="E15" i="5"/>
  <c r="G14" i="5"/>
  <c r="F14" i="5"/>
  <c r="E14" i="5"/>
  <c r="G13" i="5"/>
  <c r="F13" i="5"/>
  <c r="E13" i="5"/>
  <c r="G12" i="5"/>
  <c r="F12" i="5"/>
  <c r="E12" i="5"/>
  <c r="G94" i="3"/>
  <c r="F94" i="3"/>
  <c r="E94" i="3"/>
  <c r="G93" i="3"/>
  <c r="F93" i="3"/>
  <c r="E93" i="3"/>
  <c r="G92" i="3"/>
  <c r="F92" i="3"/>
  <c r="E92" i="3"/>
  <c r="G91" i="3"/>
  <c r="F91" i="3"/>
  <c r="E91" i="3"/>
  <c r="G90" i="3"/>
  <c r="F90" i="3"/>
  <c r="E90" i="3"/>
  <c r="G89" i="3"/>
  <c r="F89" i="3"/>
  <c r="E89" i="3"/>
  <c r="G88" i="3"/>
  <c r="F88" i="3"/>
  <c r="E88" i="3"/>
  <c r="G87" i="3"/>
  <c r="F87" i="3"/>
  <c r="E87" i="3"/>
  <c r="G86" i="3"/>
  <c r="F86" i="3"/>
  <c r="E86" i="3"/>
  <c r="G85" i="3"/>
  <c r="F85" i="3"/>
  <c r="E85" i="3"/>
  <c r="G84" i="3"/>
  <c r="F84" i="3"/>
  <c r="E84" i="3"/>
  <c r="G83" i="3"/>
  <c r="F83" i="3"/>
  <c r="E83" i="3"/>
  <c r="G82" i="3"/>
  <c r="F82" i="3"/>
  <c r="E82" i="3"/>
  <c r="G81" i="3"/>
  <c r="F81" i="3"/>
  <c r="E81" i="3"/>
  <c r="G80" i="3"/>
  <c r="F80" i="3"/>
  <c r="E80" i="3"/>
  <c r="G79" i="3"/>
  <c r="F79" i="3"/>
  <c r="E79" i="3"/>
  <c r="G78" i="3"/>
  <c r="F78" i="3"/>
  <c r="E78" i="3"/>
  <c r="G77" i="3"/>
  <c r="F77" i="3"/>
  <c r="E77" i="3"/>
  <c r="G76" i="3"/>
  <c r="F76" i="3"/>
  <c r="E76" i="3"/>
  <c r="G75" i="3"/>
  <c r="F75" i="3"/>
  <c r="E75" i="3"/>
  <c r="G74" i="3"/>
  <c r="F74" i="3"/>
  <c r="E74" i="3"/>
  <c r="G73" i="3"/>
  <c r="F73" i="3"/>
  <c r="E73" i="3"/>
  <c r="G72" i="3"/>
  <c r="F72" i="3"/>
  <c r="E72" i="3"/>
  <c r="G71" i="3"/>
  <c r="F71" i="3"/>
  <c r="E71" i="3"/>
  <c r="G70" i="3"/>
  <c r="F70" i="3"/>
  <c r="E70" i="3"/>
  <c r="G69" i="3"/>
  <c r="F69" i="3"/>
  <c r="E69" i="3"/>
  <c r="G68" i="3"/>
  <c r="F68" i="3"/>
  <c r="E68" i="3"/>
  <c r="G67" i="3"/>
  <c r="F67" i="3"/>
  <c r="E67" i="3"/>
  <c r="G66" i="3"/>
  <c r="F66" i="3"/>
  <c r="E66" i="3"/>
  <c r="G65" i="3"/>
  <c r="F65" i="3"/>
  <c r="E65" i="3"/>
  <c r="G64" i="3"/>
  <c r="F64" i="3"/>
  <c r="E64" i="3"/>
  <c r="G63" i="3"/>
  <c r="F63" i="3"/>
  <c r="E63" i="3"/>
  <c r="G62" i="3"/>
  <c r="F62" i="3"/>
  <c r="E62" i="3"/>
  <c r="G61" i="3"/>
  <c r="F61" i="3"/>
  <c r="E61" i="3"/>
  <c r="G60" i="3"/>
  <c r="F60" i="3"/>
  <c r="E60" i="3"/>
  <c r="G59" i="3"/>
  <c r="F59" i="3"/>
  <c r="E59" i="3"/>
  <c r="G58" i="3"/>
  <c r="F58" i="3"/>
  <c r="E58" i="3"/>
  <c r="G57" i="3"/>
  <c r="F57" i="3"/>
  <c r="E57" i="3"/>
  <c r="G56" i="3"/>
  <c r="F56" i="3"/>
  <c r="E56" i="3"/>
  <c r="G55" i="3"/>
  <c r="F55" i="3"/>
  <c r="E55" i="3"/>
  <c r="G54" i="3"/>
  <c r="F54" i="3"/>
  <c r="E54" i="3"/>
  <c r="G53" i="3"/>
  <c r="F53" i="3"/>
  <c r="E53" i="3"/>
  <c r="G52" i="3"/>
  <c r="F52" i="3"/>
  <c r="E52" i="3"/>
  <c r="G51" i="3"/>
  <c r="F51" i="3"/>
  <c r="E51" i="3"/>
  <c r="G50" i="3"/>
  <c r="F50" i="3"/>
  <c r="E50" i="3"/>
  <c r="G49" i="3"/>
  <c r="F49" i="3"/>
  <c r="E49" i="3"/>
  <c r="G48" i="3"/>
  <c r="F48" i="3"/>
  <c r="E48" i="3"/>
  <c r="G47" i="3"/>
  <c r="F47" i="3"/>
  <c r="E47" i="3"/>
  <c r="G46" i="3"/>
  <c r="F46" i="3"/>
  <c r="E46" i="3"/>
  <c r="G45" i="3"/>
  <c r="F45" i="3"/>
  <c r="E45" i="3"/>
  <c r="G44" i="3"/>
  <c r="F44" i="3"/>
  <c r="E44" i="3"/>
  <c r="G43" i="3"/>
  <c r="F43" i="3"/>
  <c r="E43" i="3"/>
  <c r="G42" i="3"/>
  <c r="F42" i="3"/>
  <c r="E42" i="3"/>
  <c r="G41" i="3"/>
  <c r="F41" i="3"/>
  <c r="E41" i="3"/>
  <c r="G40" i="3"/>
  <c r="F40" i="3"/>
  <c r="E40" i="3"/>
  <c r="G39" i="3"/>
  <c r="F39" i="3"/>
  <c r="E39" i="3"/>
  <c r="G38" i="3"/>
  <c r="F38" i="3"/>
  <c r="E38" i="3"/>
  <c r="G37" i="3"/>
  <c r="F37" i="3"/>
  <c r="E37" i="3"/>
  <c r="G36" i="3"/>
  <c r="F36" i="3"/>
  <c r="E36" i="3"/>
  <c r="G35" i="3"/>
  <c r="F35" i="3"/>
  <c r="E35" i="3"/>
  <c r="G34" i="3"/>
  <c r="F34" i="3"/>
  <c r="E34" i="3"/>
  <c r="G33" i="3"/>
  <c r="F33" i="3"/>
  <c r="E33" i="3"/>
  <c r="G32" i="3"/>
  <c r="F32" i="3"/>
  <c r="E32" i="3"/>
  <c r="G31" i="3"/>
  <c r="F31" i="3"/>
  <c r="E31" i="3"/>
  <c r="G30" i="3"/>
  <c r="F30" i="3"/>
  <c r="E30" i="3"/>
  <c r="G29" i="3"/>
  <c r="F29" i="3"/>
  <c r="E29" i="3"/>
  <c r="G28" i="3"/>
  <c r="F28" i="3"/>
  <c r="E28" i="3"/>
  <c r="G27" i="3"/>
  <c r="F27" i="3"/>
  <c r="E27" i="3"/>
  <c r="G26" i="3"/>
  <c r="F26" i="3"/>
  <c r="E26" i="3"/>
  <c r="G25" i="3"/>
  <c r="F25" i="3"/>
  <c r="E25" i="3"/>
  <c r="G24" i="3"/>
  <c r="F24" i="3"/>
  <c r="E24" i="3"/>
  <c r="G23" i="3"/>
  <c r="F23" i="3"/>
  <c r="E23" i="3"/>
  <c r="G22" i="3"/>
  <c r="F22" i="3"/>
  <c r="E22" i="3"/>
  <c r="G21" i="3"/>
  <c r="F21" i="3"/>
  <c r="E21" i="3"/>
  <c r="G20" i="3"/>
  <c r="F20" i="3"/>
  <c r="E20" i="3"/>
  <c r="G19" i="3"/>
  <c r="F19" i="3"/>
  <c r="E19" i="3"/>
  <c r="G18" i="3"/>
  <c r="F18" i="3"/>
  <c r="E18" i="3"/>
  <c r="G17" i="3"/>
  <c r="F17" i="3"/>
  <c r="E17" i="3"/>
  <c r="G16" i="3"/>
  <c r="F16" i="3"/>
  <c r="E16" i="3"/>
  <c r="G15" i="3"/>
  <c r="F15" i="3"/>
  <c r="E15" i="3"/>
  <c r="G14" i="3"/>
  <c r="F14" i="3"/>
  <c r="E14" i="3"/>
  <c r="G13" i="3"/>
  <c r="F13" i="3"/>
  <c r="E13" i="3"/>
  <c r="G12" i="3"/>
  <c r="F12" i="3"/>
  <c r="E12" i="3"/>
  <c r="I13" i="3"/>
  <c r="I14" i="3" s="1"/>
  <c r="I15" i="3" s="1"/>
  <c r="I16" i="3" s="1"/>
  <c r="I17" i="3" s="1"/>
  <c r="I18" i="3" s="1"/>
  <c r="I19" i="3" s="1"/>
  <c r="I20" i="3" s="1"/>
  <c r="I21" i="3" s="1"/>
  <c r="I22" i="3" s="1"/>
  <c r="I23" i="3" s="1"/>
  <c r="I24" i="3" s="1"/>
  <c r="I25" i="3" s="1"/>
  <c r="I26" i="3" s="1"/>
  <c r="I27" i="3" s="1"/>
  <c r="I28" i="3" s="1"/>
  <c r="I29" i="3" s="1"/>
  <c r="I30" i="3" s="1"/>
  <c r="I31" i="3" s="1"/>
  <c r="I32" i="3" s="1"/>
  <c r="I33" i="3" s="1"/>
  <c r="I34" i="3" s="1"/>
  <c r="I35" i="3" s="1"/>
  <c r="I36" i="3" s="1"/>
  <c r="I37" i="3" s="1"/>
  <c r="I38" i="3" s="1"/>
  <c r="I39" i="3" s="1"/>
  <c r="I40" i="3" s="1"/>
  <c r="I41" i="3" s="1"/>
  <c r="I42" i="3" s="1"/>
  <c r="I43" i="3" s="1"/>
  <c r="I44" i="3" s="1"/>
  <c r="I45" i="3" s="1"/>
  <c r="I46" i="3" s="1"/>
  <c r="I47" i="3" s="1"/>
  <c r="I48" i="3" s="1"/>
  <c r="I49" i="3" s="1"/>
  <c r="I50" i="3" s="1"/>
  <c r="I51" i="3" s="1"/>
  <c r="I52" i="3" s="1"/>
  <c r="I53" i="3" s="1"/>
  <c r="I54" i="3" s="1"/>
  <c r="I55" i="3" s="1"/>
  <c r="I56" i="3" s="1"/>
  <c r="I57" i="3" s="1"/>
  <c r="I58" i="3" s="1"/>
  <c r="I59" i="3" s="1"/>
  <c r="I60" i="3" s="1"/>
  <c r="I61" i="3" s="1"/>
  <c r="I62" i="3" s="1"/>
  <c r="I63" i="3" s="1"/>
  <c r="I64" i="3" s="1"/>
  <c r="I65" i="3" s="1"/>
  <c r="I66" i="3" s="1"/>
  <c r="I67" i="3" s="1"/>
  <c r="I68" i="3" s="1"/>
  <c r="I69" i="3" s="1"/>
  <c r="I70" i="3" s="1"/>
  <c r="I71" i="3" s="1"/>
  <c r="I72" i="3" s="1"/>
  <c r="I73" i="3" s="1"/>
  <c r="I74" i="3" s="1"/>
  <c r="I75" i="3" s="1"/>
  <c r="I76" i="3" s="1"/>
  <c r="I77" i="3" s="1"/>
  <c r="I78" i="3" s="1"/>
  <c r="I79" i="3" s="1"/>
  <c r="I80" i="3" s="1"/>
  <c r="I81" i="3" s="1"/>
  <c r="I82" i="3" s="1"/>
  <c r="I83" i="3" s="1"/>
  <c r="I84" i="3" s="1"/>
  <c r="I85" i="3" s="1"/>
  <c r="I86" i="3" s="1"/>
  <c r="I87" i="3" s="1"/>
  <c r="I88" i="3" s="1"/>
  <c r="I89" i="3" s="1"/>
  <c r="I90" i="3" s="1"/>
  <c r="I91" i="3" s="1"/>
  <c r="I92" i="3" s="1"/>
  <c r="I93" i="3" s="1"/>
  <c r="I94" i="3" s="1"/>
  <c r="G110" i="1"/>
  <c r="F110" i="1"/>
  <c r="E110" i="1"/>
  <c r="G109" i="1"/>
  <c r="F109" i="1"/>
  <c r="E109" i="1"/>
  <c r="G108" i="1"/>
  <c r="F108" i="1"/>
  <c r="E108" i="1"/>
  <c r="G107" i="1"/>
  <c r="F107" i="1"/>
  <c r="E107" i="1"/>
  <c r="G106" i="1"/>
  <c r="F106" i="1"/>
  <c r="E106" i="1"/>
  <c r="G105" i="1"/>
  <c r="F105" i="1"/>
  <c r="E105" i="1"/>
  <c r="G104" i="1"/>
  <c r="F104" i="1"/>
  <c r="E104" i="1"/>
  <c r="G103" i="1"/>
  <c r="F103" i="1"/>
  <c r="E103" i="1"/>
  <c r="G102" i="1"/>
  <c r="F102" i="1"/>
  <c r="E102" i="1"/>
  <c r="G101" i="1"/>
  <c r="F101" i="1"/>
  <c r="E101" i="1"/>
  <c r="G100" i="1"/>
  <c r="F100" i="1"/>
  <c r="E100" i="1"/>
  <c r="G99" i="1"/>
  <c r="F99" i="1"/>
  <c r="E99" i="1"/>
  <c r="G98" i="1"/>
  <c r="F98" i="1"/>
  <c r="E98" i="1"/>
  <c r="G97" i="1"/>
  <c r="F97" i="1"/>
  <c r="E97" i="1"/>
  <c r="G96" i="1"/>
  <c r="F96" i="1"/>
  <c r="E96" i="1"/>
  <c r="G95" i="1"/>
  <c r="F95" i="1"/>
  <c r="E95" i="1"/>
  <c r="G94" i="1"/>
  <c r="F94" i="1"/>
  <c r="E94" i="1"/>
  <c r="G93" i="1"/>
  <c r="F93" i="1"/>
  <c r="E93" i="1"/>
  <c r="G92" i="1"/>
  <c r="F92" i="1"/>
  <c r="E92" i="1"/>
  <c r="G91" i="1"/>
  <c r="F91" i="1"/>
  <c r="E91" i="1"/>
  <c r="G90" i="1"/>
  <c r="F90" i="1"/>
  <c r="E90" i="1"/>
  <c r="G89" i="1"/>
  <c r="F89" i="1"/>
  <c r="E89" i="1"/>
  <c r="G88" i="1"/>
  <c r="F88" i="1"/>
  <c r="E88" i="1"/>
  <c r="G87" i="1"/>
  <c r="F87" i="1"/>
  <c r="E87" i="1"/>
  <c r="G86" i="1"/>
  <c r="F86" i="1"/>
  <c r="E86" i="1"/>
  <c r="G85" i="1"/>
  <c r="F85" i="1"/>
  <c r="E85" i="1"/>
  <c r="G84" i="1"/>
  <c r="F84" i="1"/>
  <c r="E84" i="1"/>
  <c r="G83" i="1"/>
  <c r="F83" i="1"/>
  <c r="E83" i="1"/>
  <c r="G82" i="1"/>
  <c r="F82" i="1"/>
  <c r="E82" i="1"/>
  <c r="G81" i="1"/>
  <c r="F81" i="1"/>
  <c r="E81" i="1"/>
  <c r="G80" i="1"/>
  <c r="F80" i="1"/>
  <c r="E80" i="1"/>
  <c r="G79" i="1"/>
  <c r="F79" i="1"/>
  <c r="E79" i="1"/>
  <c r="G78" i="1"/>
  <c r="F78" i="1"/>
  <c r="E78" i="1"/>
  <c r="G77" i="1"/>
  <c r="F77" i="1"/>
  <c r="E77" i="1"/>
  <c r="G76" i="1"/>
  <c r="F76" i="1"/>
  <c r="E76" i="1"/>
  <c r="G75" i="1"/>
  <c r="F75" i="1"/>
  <c r="E75" i="1"/>
  <c r="G74" i="1"/>
  <c r="F74" i="1"/>
  <c r="E74" i="1"/>
  <c r="G73" i="1"/>
  <c r="F73" i="1"/>
  <c r="E73" i="1"/>
  <c r="G72" i="1"/>
  <c r="F72" i="1"/>
  <c r="E72" i="1"/>
  <c r="G71" i="1"/>
  <c r="F71" i="1"/>
  <c r="E71" i="1"/>
  <c r="G70" i="1"/>
  <c r="F70" i="1"/>
  <c r="E70" i="1"/>
  <c r="G69" i="1"/>
  <c r="F69" i="1"/>
  <c r="E69" i="1"/>
  <c r="G68" i="1"/>
  <c r="F68" i="1"/>
  <c r="E68" i="1"/>
  <c r="G67" i="1"/>
  <c r="F67" i="1"/>
  <c r="E67" i="1"/>
  <c r="G66" i="1"/>
  <c r="F66" i="1"/>
  <c r="E66" i="1"/>
  <c r="G65" i="1"/>
  <c r="F65" i="1"/>
  <c r="E65" i="1"/>
  <c r="G64" i="1"/>
  <c r="F64" i="1"/>
  <c r="E64" i="1"/>
  <c r="G63" i="1"/>
  <c r="F63" i="1"/>
  <c r="E63" i="1"/>
  <c r="G62" i="1"/>
  <c r="F62" i="1"/>
  <c r="E62" i="1"/>
  <c r="G61" i="1"/>
  <c r="F61" i="1"/>
  <c r="E61" i="1"/>
  <c r="G60" i="1"/>
  <c r="F60" i="1"/>
  <c r="E60" i="1"/>
  <c r="G59" i="1"/>
  <c r="F59" i="1"/>
  <c r="E59" i="1"/>
  <c r="G58" i="1"/>
  <c r="F58" i="1"/>
  <c r="E58" i="1"/>
  <c r="G57" i="1"/>
  <c r="F57" i="1"/>
  <c r="E57" i="1"/>
  <c r="G56" i="1"/>
  <c r="F56" i="1"/>
  <c r="E56" i="1"/>
  <c r="G55" i="1"/>
  <c r="F55" i="1"/>
  <c r="E55" i="1"/>
  <c r="G54" i="1"/>
  <c r="F54" i="1"/>
  <c r="E54" i="1"/>
  <c r="G53" i="1"/>
  <c r="F53" i="1"/>
  <c r="E53" i="1"/>
  <c r="G52" i="1"/>
  <c r="F52" i="1"/>
  <c r="E52" i="1"/>
  <c r="G51" i="1"/>
  <c r="F51" i="1"/>
  <c r="E51" i="1"/>
  <c r="G50" i="1"/>
  <c r="F50" i="1"/>
  <c r="E50" i="1"/>
  <c r="G49" i="1"/>
  <c r="F49" i="1"/>
  <c r="E49" i="1"/>
  <c r="G48" i="1"/>
  <c r="F48" i="1"/>
  <c r="E48" i="1"/>
  <c r="G47" i="1"/>
  <c r="F47" i="1"/>
  <c r="E47" i="1"/>
  <c r="G46" i="1"/>
  <c r="F46" i="1"/>
  <c r="E46" i="1"/>
  <c r="G45" i="1"/>
  <c r="F45" i="1"/>
  <c r="E45" i="1"/>
  <c r="G44" i="1"/>
  <c r="F44" i="1"/>
  <c r="E44" i="1"/>
  <c r="G43" i="1"/>
  <c r="F43" i="1"/>
  <c r="E43" i="1"/>
  <c r="G42" i="1"/>
  <c r="F42" i="1"/>
  <c r="E42" i="1"/>
  <c r="G41" i="1"/>
  <c r="F41" i="1"/>
  <c r="E41" i="1"/>
  <c r="G40" i="1"/>
  <c r="F40" i="1"/>
  <c r="E40" i="1"/>
  <c r="G39" i="1"/>
  <c r="F39" i="1"/>
  <c r="E39" i="1"/>
  <c r="G38" i="1"/>
  <c r="F38" i="1"/>
  <c r="E38" i="1"/>
  <c r="G37" i="1"/>
  <c r="F37" i="1"/>
  <c r="E37" i="1"/>
  <c r="G36" i="1"/>
  <c r="F36" i="1"/>
  <c r="E36" i="1"/>
  <c r="G35" i="1"/>
  <c r="F35" i="1"/>
  <c r="E35" i="1"/>
  <c r="G34" i="1"/>
  <c r="F34" i="1"/>
  <c r="E34" i="1"/>
  <c r="G33" i="1"/>
  <c r="F33" i="1"/>
  <c r="E33" i="1"/>
  <c r="G32" i="1"/>
  <c r="F32" i="1"/>
  <c r="E32" i="1"/>
  <c r="G31" i="1"/>
  <c r="F31" i="1"/>
  <c r="E31" i="1"/>
  <c r="G30" i="1"/>
  <c r="F30" i="1"/>
  <c r="E30" i="1"/>
  <c r="G29" i="1"/>
  <c r="F29" i="1"/>
  <c r="E29" i="1"/>
  <c r="G28" i="1"/>
  <c r="F28" i="1"/>
  <c r="E28" i="1"/>
  <c r="G27" i="1"/>
  <c r="F27" i="1"/>
  <c r="E27" i="1"/>
  <c r="G26" i="1"/>
  <c r="F26" i="1"/>
  <c r="E26" i="1"/>
  <c r="G25" i="1"/>
  <c r="F25" i="1"/>
  <c r="E25" i="1"/>
  <c r="G24" i="1"/>
  <c r="F24" i="1"/>
  <c r="E24" i="1"/>
  <c r="G23" i="1"/>
  <c r="F23" i="1"/>
  <c r="E23" i="1"/>
  <c r="G22" i="1"/>
  <c r="F22" i="1"/>
  <c r="E22" i="1"/>
  <c r="G21" i="1"/>
  <c r="F21" i="1"/>
  <c r="E21" i="1"/>
  <c r="G20" i="1"/>
  <c r="F20" i="1"/>
  <c r="E20" i="1"/>
  <c r="G19" i="1"/>
  <c r="F19" i="1"/>
  <c r="E19" i="1"/>
  <c r="G18" i="1"/>
  <c r="F18" i="1"/>
  <c r="E18" i="1"/>
  <c r="G17" i="1"/>
  <c r="F17" i="1"/>
  <c r="E17" i="1"/>
  <c r="G16" i="1"/>
  <c r="F16" i="1"/>
  <c r="E16" i="1"/>
  <c r="G15" i="1"/>
  <c r="F15" i="1"/>
  <c r="E15" i="1"/>
  <c r="G14" i="1"/>
  <c r="F14" i="1"/>
  <c r="E14" i="1"/>
  <c r="G13" i="1"/>
  <c r="F13" i="1"/>
  <c r="E13" i="1"/>
  <c r="G12" i="1"/>
  <c r="F12" i="1"/>
  <c r="E12" i="1"/>
  <c r="G11" i="1"/>
  <c r="F11" i="1"/>
  <c r="E11" i="1"/>
  <c r="G10" i="1"/>
  <c r="F10" i="1"/>
  <c r="E10" i="1"/>
  <c r="G9" i="1"/>
  <c r="F9" i="1"/>
  <c r="E9" i="1"/>
  <c r="CD12" i="3"/>
  <c r="CQ12" i="3" s="1"/>
  <c r="CD13" i="3"/>
  <c r="CQ13" i="3" s="1"/>
  <c r="CD14" i="3"/>
  <c r="CQ14" i="3" s="1"/>
  <c r="CD15" i="3"/>
  <c r="CQ15" i="3" s="1"/>
  <c r="CD16" i="3"/>
  <c r="CQ16" i="3" s="1"/>
  <c r="CD17" i="3"/>
  <c r="CQ17" i="3" s="1"/>
  <c r="CD18" i="3"/>
  <c r="CQ18" i="3" s="1"/>
  <c r="CD19" i="3"/>
  <c r="CQ19" i="3" s="1"/>
  <c r="CD20" i="3"/>
  <c r="CQ20" i="3" s="1"/>
  <c r="CD21" i="3"/>
  <c r="CQ21" i="3" s="1"/>
  <c r="CD22" i="3"/>
  <c r="CQ22" i="3" s="1"/>
  <c r="CD23" i="3"/>
  <c r="CQ23" i="3" s="1"/>
  <c r="CD24" i="3"/>
  <c r="CQ24" i="3" s="1"/>
  <c r="CD25" i="3"/>
  <c r="CQ25" i="3" s="1"/>
  <c r="CD26" i="3"/>
  <c r="CQ26" i="3" s="1"/>
  <c r="CD27" i="3"/>
  <c r="CQ27" i="3" s="1"/>
  <c r="CD28" i="3"/>
  <c r="CQ28" i="3" s="1"/>
  <c r="CD29" i="3"/>
  <c r="CQ29" i="3" s="1"/>
  <c r="CD30" i="3"/>
  <c r="CQ30" i="3" s="1"/>
  <c r="CD31" i="3"/>
  <c r="CQ31" i="3" s="1"/>
  <c r="CD32" i="3"/>
  <c r="CQ32" i="3" s="1"/>
  <c r="CD33" i="3"/>
  <c r="CD34" i="3"/>
  <c r="CQ34" i="3" s="1"/>
  <c r="CD35" i="3"/>
  <c r="CD36" i="3"/>
  <c r="CQ36" i="3" s="1"/>
  <c r="CD37" i="3"/>
  <c r="CD38" i="3"/>
  <c r="CQ38" i="3" s="1"/>
  <c r="CD39" i="3"/>
  <c r="CD40" i="3"/>
  <c r="CQ40" i="3" s="1"/>
  <c r="CD41" i="3"/>
  <c r="CD42" i="3"/>
  <c r="CQ42" i="3" s="1"/>
  <c r="CD43" i="3"/>
  <c r="CD44" i="3"/>
  <c r="CQ44" i="3" s="1"/>
  <c r="CD45" i="3"/>
  <c r="CD46" i="3"/>
  <c r="CQ46" i="3" s="1"/>
  <c r="CD47" i="3"/>
  <c r="CD48" i="3"/>
  <c r="CQ48" i="3" s="1"/>
  <c r="CD49" i="3"/>
  <c r="CD50" i="3"/>
  <c r="CQ50" i="3" s="1"/>
  <c r="CD51" i="3"/>
  <c r="CD52" i="3"/>
  <c r="CQ52" i="3" s="1"/>
  <c r="CD53" i="3"/>
  <c r="CD54" i="3"/>
  <c r="CQ54" i="3" s="1"/>
  <c r="CD55" i="3"/>
  <c r="CD56" i="3"/>
  <c r="CQ56" i="3" s="1"/>
  <c r="CD57" i="3"/>
  <c r="CD58" i="3"/>
  <c r="CQ58" i="3" s="1"/>
  <c r="CD59" i="3"/>
  <c r="CD60" i="3"/>
  <c r="CQ60" i="3" s="1"/>
  <c r="CD61" i="3"/>
  <c r="CD62" i="3"/>
  <c r="CQ62" i="3" s="1"/>
  <c r="CD63" i="3"/>
  <c r="CD64" i="3"/>
  <c r="CQ64" i="3" s="1"/>
  <c r="CD65" i="3"/>
  <c r="CD66" i="3"/>
  <c r="CQ66" i="3" s="1"/>
  <c r="CD67" i="3"/>
  <c r="CD68" i="3"/>
  <c r="CQ68" i="3" s="1"/>
  <c r="CD69" i="3"/>
  <c r="CD70" i="3"/>
  <c r="CQ70" i="3" s="1"/>
  <c r="CD71" i="3"/>
  <c r="CD72" i="3"/>
  <c r="CQ72" i="3" s="1"/>
  <c r="CD73" i="3"/>
  <c r="CD74" i="3"/>
  <c r="CQ74" i="3" s="1"/>
  <c r="CD75" i="3"/>
  <c r="CD76" i="3"/>
  <c r="CQ76" i="3" s="1"/>
  <c r="CD77" i="3"/>
  <c r="CD78" i="3"/>
  <c r="CQ78" i="3" s="1"/>
  <c r="CD79" i="3"/>
  <c r="CD80" i="3"/>
  <c r="CQ80" i="3" s="1"/>
  <c r="CD81" i="3"/>
  <c r="CD82" i="3"/>
  <c r="CQ82" i="3" s="1"/>
  <c r="CD83" i="3"/>
  <c r="CD84" i="3"/>
  <c r="CQ84" i="3" s="1"/>
  <c r="CD85" i="3"/>
  <c r="CD86" i="3"/>
  <c r="CQ86" i="3" s="1"/>
  <c r="CD87" i="3"/>
  <c r="CD88" i="3"/>
  <c r="CQ88" i="3" s="1"/>
  <c r="CD89" i="3"/>
  <c r="CD90" i="3"/>
  <c r="CQ90" i="3" s="1"/>
  <c r="CD91" i="3"/>
  <c r="CD92" i="3"/>
  <c r="CQ92" i="3" s="1"/>
  <c r="CD93" i="3"/>
  <c r="CD94" i="3"/>
  <c r="CQ94" i="3" s="1"/>
  <c r="BY12" i="3"/>
  <c r="BY13" i="3"/>
  <c r="BY14" i="3"/>
  <c r="BY15" i="3"/>
  <c r="BY16" i="3"/>
  <c r="BY17" i="3"/>
  <c r="BY18" i="3"/>
  <c r="BY19" i="3"/>
  <c r="BY20" i="3"/>
  <c r="BY21" i="3"/>
  <c r="BY22" i="3"/>
  <c r="BY23" i="3"/>
  <c r="BY24" i="3"/>
  <c r="BY25" i="3"/>
  <c r="BY26" i="3"/>
  <c r="BY27" i="3"/>
  <c r="BY28" i="3"/>
  <c r="BY29" i="3"/>
  <c r="BY30" i="3"/>
  <c r="BY31" i="3"/>
  <c r="BY32" i="3"/>
  <c r="BY33" i="3"/>
  <c r="BY34" i="3"/>
  <c r="BY35" i="3"/>
  <c r="BY36" i="3"/>
  <c r="BY37" i="3"/>
  <c r="BY38" i="3"/>
  <c r="BY39" i="3"/>
  <c r="BY40" i="3"/>
  <c r="BY41" i="3"/>
  <c r="BY42" i="3"/>
  <c r="BY43" i="3"/>
  <c r="BY44" i="3"/>
  <c r="BY45" i="3"/>
  <c r="BY46" i="3"/>
  <c r="BY47" i="3"/>
  <c r="BY48" i="3"/>
  <c r="BY49" i="3"/>
  <c r="BY50" i="3"/>
  <c r="BY51" i="3"/>
  <c r="BY52" i="3"/>
  <c r="BY53" i="3"/>
  <c r="BY54" i="3"/>
  <c r="BY55" i="3"/>
  <c r="BY56" i="3"/>
  <c r="BY57" i="3"/>
  <c r="BY58" i="3"/>
  <c r="BY59" i="3"/>
  <c r="BY60" i="3"/>
  <c r="BY61" i="3"/>
  <c r="BY62" i="3"/>
  <c r="BY63" i="3"/>
  <c r="BY64" i="3"/>
  <c r="BY65" i="3"/>
  <c r="BY66" i="3"/>
  <c r="BY67" i="3"/>
  <c r="BY68" i="3"/>
  <c r="BY69" i="3"/>
  <c r="BY70" i="3"/>
  <c r="BY71" i="3"/>
  <c r="BY72" i="3"/>
  <c r="BY73" i="3"/>
  <c r="BY74" i="3"/>
  <c r="BY75" i="3"/>
  <c r="BY76" i="3"/>
  <c r="BY77" i="3"/>
  <c r="BY78" i="3"/>
  <c r="BY79" i="3"/>
  <c r="BY80" i="3"/>
  <c r="BY81" i="3"/>
  <c r="BY82" i="3"/>
  <c r="BY83" i="3"/>
  <c r="BY84" i="3"/>
  <c r="BY85" i="3"/>
  <c r="BY86" i="3"/>
  <c r="BY87" i="3"/>
  <c r="BY88" i="3"/>
  <c r="BY89" i="3"/>
  <c r="BY90" i="3"/>
  <c r="BY91" i="3"/>
  <c r="BY92" i="3"/>
  <c r="BY93" i="3"/>
  <c r="BY94" i="3"/>
  <c r="AV12" i="3"/>
  <c r="CP12" i="3" s="1"/>
  <c r="AV13" i="3"/>
  <c r="CP13" i="3" s="1"/>
  <c r="AV14" i="3"/>
  <c r="CP14" i="3" s="1"/>
  <c r="AV15" i="3"/>
  <c r="CP15" i="3" s="1"/>
  <c r="AV16" i="3"/>
  <c r="CP16" i="3" s="1"/>
  <c r="AV17" i="3"/>
  <c r="CP17" i="3" s="1"/>
  <c r="AV18" i="3"/>
  <c r="CP18" i="3" s="1"/>
  <c r="AV19" i="3"/>
  <c r="CP19" i="3" s="1"/>
  <c r="AV20" i="3"/>
  <c r="CP20" i="3" s="1"/>
  <c r="AV21" i="3"/>
  <c r="CP21" i="3" s="1"/>
  <c r="AV22" i="3"/>
  <c r="CP22" i="3" s="1"/>
  <c r="AV23" i="3"/>
  <c r="CP23" i="3" s="1"/>
  <c r="AV24" i="3"/>
  <c r="CP24" i="3" s="1"/>
  <c r="AV25" i="3"/>
  <c r="CP25" i="3" s="1"/>
  <c r="AV26" i="3"/>
  <c r="CP26" i="3" s="1"/>
  <c r="AV27" i="3"/>
  <c r="CP27" i="3" s="1"/>
  <c r="AV28" i="3"/>
  <c r="CP28" i="3" s="1"/>
  <c r="AV29" i="3"/>
  <c r="CP29" i="3" s="1"/>
  <c r="AV30" i="3"/>
  <c r="CP30" i="3" s="1"/>
  <c r="AV31" i="3"/>
  <c r="CP31" i="3" s="1"/>
  <c r="AV32" i="3"/>
  <c r="CP32" i="3" s="1"/>
  <c r="AV33" i="3"/>
  <c r="CP33" i="3" s="1"/>
  <c r="AV34" i="3"/>
  <c r="CP34" i="3" s="1"/>
  <c r="AV35" i="3"/>
  <c r="CP35" i="3" s="1"/>
  <c r="AV36" i="3"/>
  <c r="CP36" i="3" s="1"/>
  <c r="AV37" i="3"/>
  <c r="CP37" i="3" s="1"/>
  <c r="AV38" i="3"/>
  <c r="CP38" i="3" s="1"/>
  <c r="AV39" i="3"/>
  <c r="CP39" i="3" s="1"/>
  <c r="AV40" i="3"/>
  <c r="CP40" i="3" s="1"/>
  <c r="AV41" i="3"/>
  <c r="CP41" i="3" s="1"/>
  <c r="AV42" i="3"/>
  <c r="CP42" i="3" s="1"/>
  <c r="AV43" i="3"/>
  <c r="CP43" i="3" s="1"/>
  <c r="AV44" i="3"/>
  <c r="CP44" i="3" s="1"/>
  <c r="AV45" i="3"/>
  <c r="CP45" i="3" s="1"/>
  <c r="AV46" i="3"/>
  <c r="CP46" i="3" s="1"/>
  <c r="AV47" i="3"/>
  <c r="CP47" i="3" s="1"/>
  <c r="AV48" i="3"/>
  <c r="CP48" i="3" s="1"/>
  <c r="AV49" i="3"/>
  <c r="CP49" i="3" s="1"/>
  <c r="AV50" i="3"/>
  <c r="CP50" i="3" s="1"/>
  <c r="AV51" i="3"/>
  <c r="CP51" i="3" s="1"/>
  <c r="AV52" i="3"/>
  <c r="CP52" i="3" s="1"/>
  <c r="AV53" i="3"/>
  <c r="CP53" i="3" s="1"/>
  <c r="AV54" i="3"/>
  <c r="CP54" i="3" s="1"/>
  <c r="AV55" i="3"/>
  <c r="CP55" i="3" s="1"/>
  <c r="AV56" i="3"/>
  <c r="CP56" i="3" s="1"/>
  <c r="AV57" i="3"/>
  <c r="CP57" i="3" s="1"/>
  <c r="AV58" i="3"/>
  <c r="CP58" i="3" s="1"/>
  <c r="AV59" i="3"/>
  <c r="CP59" i="3" s="1"/>
  <c r="AV60" i="3"/>
  <c r="CP60" i="3" s="1"/>
  <c r="AV61" i="3"/>
  <c r="CP61" i="3" s="1"/>
  <c r="AV62" i="3"/>
  <c r="CP62" i="3" s="1"/>
  <c r="AV63" i="3"/>
  <c r="CP63" i="3" s="1"/>
  <c r="AV64" i="3"/>
  <c r="CP64" i="3" s="1"/>
  <c r="AV65" i="3"/>
  <c r="CP65" i="3" s="1"/>
  <c r="AV66" i="3"/>
  <c r="CP66" i="3" s="1"/>
  <c r="AV67" i="3"/>
  <c r="CP67" i="3" s="1"/>
  <c r="AV68" i="3"/>
  <c r="CP68" i="3" s="1"/>
  <c r="AV69" i="3"/>
  <c r="CP69" i="3" s="1"/>
  <c r="AV70" i="3"/>
  <c r="CP70" i="3" s="1"/>
  <c r="AV71" i="3"/>
  <c r="CP71" i="3" s="1"/>
  <c r="AV72" i="3"/>
  <c r="CP72" i="3" s="1"/>
  <c r="AV73" i="3"/>
  <c r="CP73" i="3" s="1"/>
  <c r="AV74" i="3"/>
  <c r="CP74" i="3" s="1"/>
  <c r="AV75" i="3"/>
  <c r="CP75" i="3" s="1"/>
  <c r="AV76" i="3"/>
  <c r="CP76" i="3" s="1"/>
  <c r="AV77" i="3"/>
  <c r="CP77" i="3" s="1"/>
  <c r="AV78" i="3"/>
  <c r="CP78" i="3" s="1"/>
  <c r="AV79" i="3"/>
  <c r="CP79" i="3" s="1"/>
  <c r="AV80" i="3"/>
  <c r="CP80" i="3" s="1"/>
  <c r="AV81" i="3"/>
  <c r="CP81" i="3" s="1"/>
  <c r="AV82" i="3"/>
  <c r="CP82" i="3" s="1"/>
  <c r="AV83" i="3"/>
  <c r="CP83" i="3" s="1"/>
  <c r="AV84" i="3"/>
  <c r="CP84" i="3" s="1"/>
  <c r="AV85" i="3"/>
  <c r="CP85" i="3" s="1"/>
  <c r="AV86" i="3"/>
  <c r="CP86" i="3" s="1"/>
  <c r="AV87" i="3"/>
  <c r="CP87" i="3" s="1"/>
  <c r="AV88" i="3"/>
  <c r="CP88" i="3" s="1"/>
  <c r="AV89" i="3"/>
  <c r="CP89" i="3" s="1"/>
  <c r="AV90" i="3"/>
  <c r="CP90" i="3" s="1"/>
  <c r="AV91" i="3"/>
  <c r="CP91" i="3" s="1"/>
  <c r="AV92" i="3"/>
  <c r="CP92" i="3" s="1"/>
  <c r="AV93" i="3"/>
  <c r="CP93" i="3" s="1"/>
  <c r="AV94" i="3"/>
  <c r="CP94" i="3" s="1"/>
  <c r="AQ12" i="3"/>
  <c r="AQ13" i="3"/>
  <c r="AQ14" i="3"/>
  <c r="AQ15" i="3"/>
  <c r="AQ16" i="3"/>
  <c r="AQ17" i="3"/>
  <c r="AQ18" i="3"/>
  <c r="AQ19" i="3"/>
  <c r="AQ20" i="3"/>
  <c r="AQ21" i="3"/>
  <c r="AQ22" i="3"/>
  <c r="AQ23" i="3"/>
  <c r="AQ24" i="3"/>
  <c r="AQ25" i="3"/>
  <c r="AQ26" i="3"/>
  <c r="AQ27" i="3"/>
  <c r="AQ28" i="3"/>
  <c r="AQ29" i="3"/>
  <c r="AQ30" i="3"/>
  <c r="AQ31" i="3"/>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0" i="3"/>
  <c r="AQ61" i="3"/>
  <c r="AQ62" i="3"/>
  <c r="AQ63" i="3"/>
  <c r="AQ64" i="3"/>
  <c r="AQ65" i="3"/>
  <c r="AQ66" i="3"/>
  <c r="AQ67" i="3"/>
  <c r="AQ68" i="3"/>
  <c r="AQ69" i="3"/>
  <c r="AQ70" i="3"/>
  <c r="AQ71" i="3"/>
  <c r="AQ72" i="3"/>
  <c r="AQ73" i="3"/>
  <c r="AQ74" i="3"/>
  <c r="AQ75" i="3"/>
  <c r="AQ76" i="3"/>
  <c r="AQ77" i="3"/>
  <c r="AQ78" i="3"/>
  <c r="AQ79" i="3"/>
  <c r="AQ80" i="3"/>
  <c r="AQ81" i="3"/>
  <c r="AQ82" i="3"/>
  <c r="AQ83" i="3"/>
  <c r="AQ84" i="3"/>
  <c r="AQ85" i="3"/>
  <c r="AQ86" i="3"/>
  <c r="AQ87" i="3"/>
  <c r="AQ88" i="3"/>
  <c r="AQ89" i="3"/>
  <c r="AQ90" i="3"/>
  <c r="AQ91" i="3"/>
  <c r="AQ92" i="3"/>
  <c r="AQ93" i="3"/>
  <c r="AQ94" i="3"/>
  <c r="AH12" i="3"/>
  <c r="CO12" i="3" s="1"/>
  <c r="AH13" i="3"/>
  <c r="CO13" i="3" s="1"/>
  <c r="AH14" i="3"/>
  <c r="CO14" i="3" s="1"/>
  <c r="AH15" i="3"/>
  <c r="CO15" i="3" s="1"/>
  <c r="AH16" i="3"/>
  <c r="CO16" i="3" s="1"/>
  <c r="AH17" i="3"/>
  <c r="CO17" i="3" s="1"/>
  <c r="AH18" i="3"/>
  <c r="CO18" i="3" s="1"/>
  <c r="AH19" i="3"/>
  <c r="CO19" i="3" s="1"/>
  <c r="AH20" i="3"/>
  <c r="CO20" i="3" s="1"/>
  <c r="AH21" i="3"/>
  <c r="CO21" i="3" s="1"/>
  <c r="AH22" i="3"/>
  <c r="CO22" i="3" s="1"/>
  <c r="AH23" i="3"/>
  <c r="CO23" i="3" s="1"/>
  <c r="AH24" i="3"/>
  <c r="CO24" i="3" s="1"/>
  <c r="AH25" i="3"/>
  <c r="CO25" i="3" s="1"/>
  <c r="AH26" i="3"/>
  <c r="CO26" i="3" s="1"/>
  <c r="AH27" i="3"/>
  <c r="CO27" i="3" s="1"/>
  <c r="AH28" i="3"/>
  <c r="CO28" i="3" s="1"/>
  <c r="AH29" i="3"/>
  <c r="CO29" i="3" s="1"/>
  <c r="AH30" i="3"/>
  <c r="CO30" i="3" s="1"/>
  <c r="AH31" i="3"/>
  <c r="CO31" i="3" s="1"/>
  <c r="AH32" i="3"/>
  <c r="CO32" i="3" s="1"/>
  <c r="AH33" i="3"/>
  <c r="CO33" i="3" s="1"/>
  <c r="AH34" i="3"/>
  <c r="CO34" i="3" s="1"/>
  <c r="AH35" i="3"/>
  <c r="CO35" i="3" s="1"/>
  <c r="AH36" i="3"/>
  <c r="CO36" i="3" s="1"/>
  <c r="AH37" i="3"/>
  <c r="CO37" i="3" s="1"/>
  <c r="AH38" i="3"/>
  <c r="CO38" i="3" s="1"/>
  <c r="AH39" i="3"/>
  <c r="CO39" i="3" s="1"/>
  <c r="AH40" i="3"/>
  <c r="CO40" i="3" s="1"/>
  <c r="AH41" i="3"/>
  <c r="CO41" i="3" s="1"/>
  <c r="AH42" i="3"/>
  <c r="CO42" i="3" s="1"/>
  <c r="AH43" i="3"/>
  <c r="CO43" i="3" s="1"/>
  <c r="AH44" i="3"/>
  <c r="CO44" i="3" s="1"/>
  <c r="AH45" i="3"/>
  <c r="CO45" i="3" s="1"/>
  <c r="AH46" i="3"/>
  <c r="CO46" i="3" s="1"/>
  <c r="AH47" i="3"/>
  <c r="CO47" i="3" s="1"/>
  <c r="AH48" i="3"/>
  <c r="CO48" i="3" s="1"/>
  <c r="AH49" i="3"/>
  <c r="CO49" i="3" s="1"/>
  <c r="AH50" i="3"/>
  <c r="CO50" i="3" s="1"/>
  <c r="AH51" i="3"/>
  <c r="CO51" i="3" s="1"/>
  <c r="AH52" i="3"/>
  <c r="CO52" i="3" s="1"/>
  <c r="AH53" i="3"/>
  <c r="CO53" i="3" s="1"/>
  <c r="AH54" i="3"/>
  <c r="CO54" i="3" s="1"/>
  <c r="AH55" i="3"/>
  <c r="CO55" i="3" s="1"/>
  <c r="AH56" i="3"/>
  <c r="CO56" i="3" s="1"/>
  <c r="AH57" i="3"/>
  <c r="CO57" i="3" s="1"/>
  <c r="AH58" i="3"/>
  <c r="CO58" i="3" s="1"/>
  <c r="AH59" i="3"/>
  <c r="CO59" i="3" s="1"/>
  <c r="AH60" i="3"/>
  <c r="CO60" i="3" s="1"/>
  <c r="AH61" i="3"/>
  <c r="CO61" i="3" s="1"/>
  <c r="AH62" i="3"/>
  <c r="CO62" i="3" s="1"/>
  <c r="AH63" i="3"/>
  <c r="CO63" i="3" s="1"/>
  <c r="AH64" i="3"/>
  <c r="CO64" i="3" s="1"/>
  <c r="AH65" i="3"/>
  <c r="CO65" i="3" s="1"/>
  <c r="AH66" i="3"/>
  <c r="CO66" i="3" s="1"/>
  <c r="AH67" i="3"/>
  <c r="CO67" i="3" s="1"/>
  <c r="AH68" i="3"/>
  <c r="CO68" i="3" s="1"/>
  <c r="AH69" i="3"/>
  <c r="CO69" i="3" s="1"/>
  <c r="AH70" i="3"/>
  <c r="CO70" i="3" s="1"/>
  <c r="AH71" i="3"/>
  <c r="CO71" i="3" s="1"/>
  <c r="AH72" i="3"/>
  <c r="CO72" i="3" s="1"/>
  <c r="AH73" i="3"/>
  <c r="CO73" i="3" s="1"/>
  <c r="AH74" i="3"/>
  <c r="CO74" i="3" s="1"/>
  <c r="AH75" i="3"/>
  <c r="CO75" i="3" s="1"/>
  <c r="AH76" i="3"/>
  <c r="CO76" i="3" s="1"/>
  <c r="AH77" i="3"/>
  <c r="CO77" i="3" s="1"/>
  <c r="AH78" i="3"/>
  <c r="CO78" i="3" s="1"/>
  <c r="AH79" i="3"/>
  <c r="CO79" i="3" s="1"/>
  <c r="AH80" i="3"/>
  <c r="CO80" i="3" s="1"/>
  <c r="AH81" i="3"/>
  <c r="CO81" i="3" s="1"/>
  <c r="AH82" i="3"/>
  <c r="CO82" i="3" s="1"/>
  <c r="AH83" i="3"/>
  <c r="CO83" i="3" s="1"/>
  <c r="AH84" i="3"/>
  <c r="CO84" i="3" s="1"/>
  <c r="AH85" i="3"/>
  <c r="CO85" i="3" s="1"/>
  <c r="AH86" i="3"/>
  <c r="CO86" i="3" s="1"/>
  <c r="AH87" i="3"/>
  <c r="CO87" i="3" s="1"/>
  <c r="AH88" i="3"/>
  <c r="CO88" i="3" s="1"/>
  <c r="AH89" i="3"/>
  <c r="CO89" i="3" s="1"/>
  <c r="AH90" i="3"/>
  <c r="CO90" i="3" s="1"/>
  <c r="AH91" i="3"/>
  <c r="CO91" i="3" s="1"/>
  <c r="AH92" i="3"/>
  <c r="CO92" i="3" s="1"/>
  <c r="AH93" i="3"/>
  <c r="CO93" i="3" s="1"/>
  <c r="AH94" i="3"/>
  <c r="CO94" i="3" s="1"/>
  <c r="AC12" i="3"/>
  <c r="AD12" i="3" s="1"/>
  <c r="AC13" i="3"/>
  <c r="AC14" i="3"/>
  <c r="AD14" i="3" s="1"/>
  <c r="AC15" i="3"/>
  <c r="AC16" i="3"/>
  <c r="AD16" i="3" s="1"/>
  <c r="AC17" i="3"/>
  <c r="AC18" i="3"/>
  <c r="AD18" i="3" s="1"/>
  <c r="AC19" i="3"/>
  <c r="AC20" i="3"/>
  <c r="AD20" i="3" s="1"/>
  <c r="AC21" i="3"/>
  <c r="AC22" i="3"/>
  <c r="AD22" i="3" s="1"/>
  <c r="AC23" i="3"/>
  <c r="AC24" i="3"/>
  <c r="AD24" i="3" s="1"/>
  <c r="AC25" i="3"/>
  <c r="AC26" i="3"/>
  <c r="AD26" i="3" s="1"/>
  <c r="AC27" i="3"/>
  <c r="AC28" i="3"/>
  <c r="AD28" i="3" s="1"/>
  <c r="AC29" i="3"/>
  <c r="AC30" i="3"/>
  <c r="AD30" i="3" s="1"/>
  <c r="AC31" i="3"/>
  <c r="AC32" i="3"/>
  <c r="AD32" i="3" s="1"/>
  <c r="AC33" i="3"/>
  <c r="AC34" i="3"/>
  <c r="AD34" i="3" s="1"/>
  <c r="AC35" i="3"/>
  <c r="AC36" i="3"/>
  <c r="AD36" i="3" s="1"/>
  <c r="AC37" i="3"/>
  <c r="AC38" i="3"/>
  <c r="AD38" i="3" s="1"/>
  <c r="AC39" i="3"/>
  <c r="AC40" i="3"/>
  <c r="AD40" i="3" s="1"/>
  <c r="AC41" i="3"/>
  <c r="AC42" i="3"/>
  <c r="AD42" i="3" s="1"/>
  <c r="AC43" i="3"/>
  <c r="AC44" i="3"/>
  <c r="AD44" i="3" s="1"/>
  <c r="AC45" i="3"/>
  <c r="AC46" i="3"/>
  <c r="AD46" i="3" s="1"/>
  <c r="AC47" i="3"/>
  <c r="AC48" i="3"/>
  <c r="AD48" i="3" s="1"/>
  <c r="AC49" i="3"/>
  <c r="AC50" i="3"/>
  <c r="AD50" i="3" s="1"/>
  <c r="AC51" i="3"/>
  <c r="AC52" i="3"/>
  <c r="AD52" i="3" s="1"/>
  <c r="AC53" i="3"/>
  <c r="AC54" i="3"/>
  <c r="AD54" i="3" s="1"/>
  <c r="AC55" i="3"/>
  <c r="AC56" i="3"/>
  <c r="AD56" i="3" s="1"/>
  <c r="AC57" i="3"/>
  <c r="AC58" i="3"/>
  <c r="AD58" i="3" s="1"/>
  <c r="AC59" i="3"/>
  <c r="AC60" i="3"/>
  <c r="AD60" i="3" s="1"/>
  <c r="AC61" i="3"/>
  <c r="AC62" i="3"/>
  <c r="AD62" i="3" s="1"/>
  <c r="AC63" i="3"/>
  <c r="AC64" i="3"/>
  <c r="AD64" i="3" s="1"/>
  <c r="AC65" i="3"/>
  <c r="AC66" i="3"/>
  <c r="AD66" i="3" s="1"/>
  <c r="AC67" i="3"/>
  <c r="AC68" i="3"/>
  <c r="AD68" i="3" s="1"/>
  <c r="AC69" i="3"/>
  <c r="AC70" i="3"/>
  <c r="AD70" i="3" s="1"/>
  <c r="AC71" i="3"/>
  <c r="AC72" i="3"/>
  <c r="AD72" i="3" s="1"/>
  <c r="AC73" i="3"/>
  <c r="AC74" i="3"/>
  <c r="AD74" i="3" s="1"/>
  <c r="AC75" i="3"/>
  <c r="AC76" i="3"/>
  <c r="AD76" i="3" s="1"/>
  <c r="AC77" i="3"/>
  <c r="AC78" i="3"/>
  <c r="AD78" i="3" s="1"/>
  <c r="AC79" i="3"/>
  <c r="AC80" i="3"/>
  <c r="AD80" i="3" s="1"/>
  <c r="AC81" i="3"/>
  <c r="AC82" i="3"/>
  <c r="AD82" i="3" s="1"/>
  <c r="AC83" i="3"/>
  <c r="AC84" i="3"/>
  <c r="AD84" i="3" s="1"/>
  <c r="AC85" i="3"/>
  <c r="AC86" i="3"/>
  <c r="AD86" i="3" s="1"/>
  <c r="AC87" i="3"/>
  <c r="AC88" i="3"/>
  <c r="AD88" i="3" s="1"/>
  <c r="AC89" i="3"/>
  <c r="AC90" i="3"/>
  <c r="AD90" i="3" s="1"/>
  <c r="AC91" i="3"/>
  <c r="AC92" i="3"/>
  <c r="AD92" i="3" s="1"/>
  <c r="AC93" i="3"/>
  <c r="AC94" i="3"/>
  <c r="AD94" i="3" s="1"/>
  <c r="T12" i="3"/>
  <c r="CN12" i="3" s="1"/>
  <c r="T13" i="3"/>
  <c r="T14" i="3"/>
  <c r="CN14" i="3" s="1"/>
  <c r="T15" i="3"/>
  <c r="T16" i="3"/>
  <c r="CN16" i="3" s="1"/>
  <c r="T17" i="3"/>
  <c r="T18" i="3"/>
  <c r="CN18" i="3" s="1"/>
  <c r="T19" i="3"/>
  <c r="T20" i="3"/>
  <c r="CN20" i="3" s="1"/>
  <c r="T21" i="3"/>
  <c r="T22" i="3"/>
  <c r="CN22" i="3" s="1"/>
  <c r="T23" i="3"/>
  <c r="T24" i="3"/>
  <c r="CN24" i="3" s="1"/>
  <c r="T25" i="3"/>
  <c r="T26" i="3"/>
  <c r="CN26" i="3" s="1"/>
  <c r="T27" i="3"/>
  <c r="T28" i="3"/>
  <c r="CN28" i="3" s="1"/>
  <c r="T29" i="3"/>
  <c r="T30" i="3"/>
  <c r="CN30" i="3" s="1"/>
  <c r="T31" i="3"/>
  <c r="T32" i="3"/>
  <c r="CN32" i="3" s="1"/>
  <c r="T33" i="3"/>
  <c r="T34" i="3"/>
  <c r="CN34" i="3" s="1"/>
  <c r="T35" i="3"/>
  <c r="T36" i="3"/>
  <c r="CN36" i="3" s="1"/>
  <c r="T37" i="3"/>
  <c r="T38" i="3"/>
  <c r="CN38" i="3" s="1"/>
  <c r="T39" i="3"/>
  <c r="T40" i="3"/>
  <c r="CN40" i="3" s="1"/>
  <c r="T41" i="3"/>
  <c r="T42" i="3"/>
  <c r="CN42" i="3" s="1"/>
  <c r="T43" i="3"/>
  <c r="T44" i="3"/>
  <c r="CN44" i="3" s="1"/>
  <c r="T45" i="3"/>
  <c r="T46" i="3"/>
  <c r="CN46" i="3" s="1"/>
  <c r="T47" i="3"/>
  <c r="T48" i="3"/>
  <c r="CN48" i="3" s="1"/>
  <c r="T49" i="3"/>
  <c r="T50" i="3"/>
  <c r="CN50" i="3" s="1"/>
  <c r="T51" i="3"/>
  <c r="T52" i="3"/>
  <c r="CN52" i="3" s="1"/>
  <c r="T53" i="3"/>
  <c r="T54" i="3"/>
  <c r="CN54" i="3" s="1"/>
  <c r="T55" i="3"/>
  <c r="T56" i="3"/>
  <c r="CN56" i="3" s="1"/>
  <c r="T57" i="3"/>
  <c r="T58" i="3"/>
  <c r="CN58" i="3" s="1"/>
  <c r="T59" i="3"/>
  <c r="T60" i="3"/>
  <c r="CN60" i="3" s="1"/>
  <c r="T61" i="3"/>
  <c r="T62" i="3"/>
  <c r="CN62" i="3" s="1"/>
  <c r="T63" i="3"/>
  <c r="T64" i="3"/>
  <c r="CN64" i="3" s="1"/>
  <c r="T65" i="3"/>
  <c r="T66" i="3"/>
  <c r="CN66" i="3" s="1"/>
  <c r="T67" i="3"/>
  <c r="T68" i="3"/>
  <c r="CN68" i="3" s="1"/>
  <c r="T69" i="3"/>
  <c r="T70" i="3"/>
  <c r="CN70" i="3" s="1"/>
  <c r="T71" i="3"/>
  <c r="T72" i="3"/>
  <c r="CN72" i="3" s="1"/>
  <c r="T73" i="3"/>
  <c r="T74" i="3"/>
  <c r="CN74" i="3" s="1"/>
  <c r="T75" i="3"/>
  <c r="T76" i="3"/>
  <c r="CN76" i="3" s="1"/>
  <c r="T77" i="3"/>
  <c r="T78" i="3"/>
  <c r="CN78" i="3" s="1"/>
  <c r="T79" i="3"/>
  <c r="T80" i="3"/>
  <c r="CN80" i="3" s="1"/>
  <c r="T81" i="3"/>
  <c r="T82" i="3"/>
  <c r="CN82" i="3" s="1"/>
  <c r="T83" i="3"/>
  <c r="T84" i="3"/>
  <c r="CN84" i="3" s="1"/>
  <c r="T85" i="3"/>
  <c r="T86" i="3"/>
  <c r="CN86" i="3" s="1"/>
  <c r="T87" i="3"/>
  <c r="T88" i="3"/>
  <c r="CN88" i="3" s="1"/>
  <c r="T89" i="3"/>
  <c r="T90" i="3"/>
  <c r="CN90" i="3" s="1"/>
  <c r="T91" i="3"/>
  <c r="T92" i="3"/>
  <c r="CN92" i="3" s="1"/>
  <c r="T93" i="3"/>
  <c r="T94" i="3"/>
  <c r="CN94" i="3" s="1"/>
  <c r="T11" i="3"/>
  <c r="O12" i="3"/>
  <c r="O13" i="3"/>
  <c r="P13" i="3" s="1"/>
  <c r="O14" i="3"/>
  <c r="O15" i="3"/>
  <c r="P15" i="3" s="1"/>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11" i="3"/>
  <c r="DH89" i="5"/>
  <c r="DC89" i="5"/>
  <c r="DD89" i="5" s="1"/>
  <c r="CV89" i="5"/>
  <c r="EA89" i="5" s="1"/>
  <c r="CR89" i="5"/>
  <c r="DZ89" i="5" s="1"/>
  <c r="CN89" i="5"/>
  <c r="DY89" i="5" s="1"/>
  <c r="CJ89" i="5"/>
  <c r="DX89" i="5" s="1"/>
  <c r="BZ89" i="5"/>
  <c r="BT89" i="5"/>
  <c r="BJ89" i="5"/>
  <c r="BE89" i="5"/>
  <c r="AV89" i="5"/>
  <c r="AQ89" i="5"/>
  <c r="AH89" i="5"/>
  <c r="AC89" i="5"/>
  <c r="T89" i="5"/>
  <c r="O89" i="5"/>
  <c r="DH88" i="5"/>
  <c r="DC88" i="5"/>
  <c r="CV88" i="5"/>
  <c r="CW88" i="5" s="1"/>
  <c r="CR88" i="5"/>
  <c r="CS88" i="5" s="1"/>
  <c r="CN88" i="5"/>
  <c r="CO88" i="5" s="1"/>
  <c r="CJ88" i="5"/>
  <c r="CK88" i="5" s="1"/>
  <c r="BZ88" i="5"/>
  <c r="BT88" i="5"/>
  <c r="BU88" i="5" s="1"/>
  <c r="BJ88" i="5"/>
  <c r="BE88" i="5"/>
  <c r="BF88" i="5" s="1"/>
  <c r="AV88" i="5"/>
  <c r="AQ88" i="5"/>
  <c r="AR88" i="5" s="1"/>
  <c r="AH88" i="5"/>
  <c r="AC88" i="5"/>
  <c r="AD88" i="5" s="1"/>
  <c r="T88" i="5"/>
  <c r="O88" i="5"/>
  <c r="P88" i="5" s="1"/>
  <c r="DH87" i="5"/>
  <c r="DC87" i="5"/>
  <c r="DD87" i="5" s="1"/>
  <c r="CV87" i="5"/>
  <c r="EA87" i="5" s="1"/>
  <c r="CR87" i="5"/>
  <c r="DZ87" i="5" s="1"/>
  <c r="CN87" i="5"/>
  <c r="DY87" i="5" s="1"/>
  <c r="CJ87" i="5"/>
  <c r="DX87" i="5" s="1"/>
  <c r="BZ87" i="5"/>
  <c r="DV87" i="5" s="1"/>
  <c r="BT87" i="5"/>
  <c r="BJ87" i="5"/>
  <c r="DU87" i="5" s="1"/>
  <c r="BE87" i="5"/>
  <c r="BL87" i="5" s="1"/>
  <c r="BM87" i="5" s="1"/>
  <c r="BN87" i="5" s="1"/>
  <c r="AV87" i="5"/>
  <c r="DT87" i="5" s="1"/>
  <c r="AQ87" i="5"/>
  <c r="AX87" i="5" s="1"/>
  <c r="AY87" i="5" s="1"/>
  <c r="AZ87" i="5" s="1"/>
  <c r="AH87" i="5"/>
  <c r="DS87" i="5" s="1"/>
  <c r="AC87" i="5"/>
  <c r="T87" i="5"/>
  <c r="DR87" i="5" s="1"/>
  <c r="O87" i="5"/>
  <c r="V87" i="5" s="1"/>
  <c r="DH86" i="5"/>
  <c r="DC86" i="5"/>
  <c r="CV86" i="5"/>
  <c r="CW86" i="5" s="1"/>
  <c r="CR86" i="5"/>
  <c r="DZ86" i="5" s="1"/>
  <c r="CN86" i="5"/>
  <c r="CO86" i="5" s="1"/>
  <c r="CJ86" i="5"/>
  <c r="DX86" i="5" s="1"/>
  <c r="BZ86" i="5"/>
  <c r="BT86" i="5"/>
  <c r="BU86" i="5" s="1"/>
  <c r="BJ86" i="5"/>
  <c r="BE86" i="5"/>
  <c r="BF86" i="5" s="1"/>
  <c r="AV86" i="5"/>
  <c r="AQ86" i="5"/>
  <c r="AR86" i="5" s="1"/>
  <c r="AH86" i="5"/>
  <c r="AC86" i="5"/>
  <c r="AD86" i="5" s="1"/>
  <c r="T86" i="5"/>
  <c r="O86" i="5"/>
  <c r="P86" i="5" s="1"/>
  <c r="DH85" i="5"/>
  <c r="DC85" i="5"/>
  <c r="DD85" i="5" s="1"/>
  <c r="CV85" i="5"/>
  <c r="EA85" i="5" s="1"/>
  <c r="CR85" i="5"/>
  <c r="DZ85" i="5" s="1"/>
  <c r="CN85" i="5"/>
  <c r="DY85" i="5" s="1"/>
  <c r="CJ85" i="5"/>
  <c r="DX85" i="5" s="1"/>
  <c r="BZ85" i="5"/>
  <c r="BT85" i="5"/>
  <c r="BJ85" i="5"/>
  <c r="BE85" i="5"/>
  <c r="AV85" i="5"/>
  <c r="AQ85" i="5"/>
  <c r="AH85" i="5"/>
  <c r="AC85" i="5"/>
  <c r="T85" i="5"/>
  <c r="O85" i="5"/>
  <c r="DH84" i="5"/>
  <c r="DC84" i="5"/>
  <c r="CV84" i="5"/>
  <c r="CW84" i="5" s="1"/>
  <c r="CR84" i="5"/>
  <c r="CS84" i="5" s="1"/>
  <c r="CN84" i="5"/>
  <c r="CO84" i="5" s="1"/>
  <c r="CJ84" i="5"/>
  <c r="CK84" i="5" s="1"/>
  <c r="BZ84" i="5"/>
  <c r="BT84" i="5"/>
  <c r="BU84" i="5" s="1"/>
  <c r="BJ84" i="5"/>
  <c r="BE84" i="5"/>
  <c r="BF84" i="5" s="1"/>
  <c r="AV84" i="5"/>
  <c r="AQ84" i="5"/>
  <c r="AR84" i="5" s="1"/>
  <c r="AH84" i="5"/>
  <c r="AC84" i="5"/>
  <c r="AD84" i="5" s="1"/>
  <c r="T84" i="5"/>
  <c r="O84" i="5"/>
  <c r="P84" i="5" s="1"/>
  <c r="DH83" i="5"/>
  <c r="DC83" i="5"/>
  <c r="DD83" i="5" s="1"/>
  <c r="CV83" i="5"/>
  <c r="EA83" i="5" s="1"/>
  <c r="CR83" i="5"/>
  <c r="DZ83" i="5" s="1"/>
  <c r="CN83" i="5"/>
  <c r="DY83" i="5" s="1"/>
  <c r="CJ83" i="5"/>
  <c r="DX83" i="5" s="1"/>
  <c r="BZ83" i="5"/>
  <c r="DV83" i="5" s="1"/>
  <c r="BT83" i="5"/>
  <c r="BJ83" i="5"/>
  <c r="DU83" i="5" s="1"/>
  <c r="BE83" i="5"/>
  <c r="AV83" i="5"/>
  <c r="DT83" i="5" s="1"/>
  <c r="AQ83" i="5"/>
  <c r="AH83" i="5"/>
  <c r="AC83" i="5"/>
  <c r="T83" i="5"/>
  <c r="DR83" i="5" s="1"/>
  <c r="O83" i="5"/>
  <c r="V83" i="5" s="1"/>
  <c r="DH82" i="5"/>
  <c r="DC82" i="5"/>
  <c r="CV82" i="5"/>
  <c r="CW82" i="5" s="1"/>
  <c r="CR82" i="5"/>
  <c r="DZ82" i="5" s="1"/>
  <c r="CN82" i="5"/>
  <c r="CO82" i="5" s="1"/>
  <c r="CJ82" i="5"/>
  <c r="DX82" i="5" s="1"/>
  <c r="BZ82" i="5"/>
  <c r="BT82" i="5"/>
  <c r="BU82" i="5" s="1"/>
  <c r="BJ82" i="5"/>
  <c r="BE82" i="5"/>
  <c r="BF82" i="5" s="1"/>
  <c r="AV82" i="5"/>
  <c r="AQ82" i="5"/>
  <c r="AR82" i="5" s="1"/>
  <c r="AH82" i="5"/>
  <c r="AC82" i="5"/>
  <c r="AD82" i="5" s="1"/>
  <c r="T82" i="5"/>
  <c r="O82" i="5"/>
  <c r="P82" i="5" s="1"/>
  <c r="DH81" i="5"/>
  <c r="DC81" i="5"/>
  <c r="DD81" i="5" s="1"/>
  <c r="CV81" i="5"/>
  <c r="EA81" i="5" s="1"/>
  <c r="CR81" i="5"/>
  <c r="DZ81" i="5" s="1"/>
  <c r="CN81" i="5"/>
  <c r="DY81" i="5" s="1"/>
  <c r="CJ81" i="5"/>
  <c r="DX81" i="5" s="1"/>
  <c r="BZ81" i="5"/>
  <c r="BT81" i="5"/>
  <c r="BJ81" i="5"/>
  <c r="BE81" i="5"/>
  <c r="AV81" i="5"/>
  <c r="AQ81" i="5"/>
  <c r="AH81" i="5"/>
  <c r="AC81" i="5"/>
  <c r="T81" i="5"/>
  <c r="O81" i="5"/>
  <c r="DH80" i="5"/>
  <c r="DC80" i="5"/>
  <c r="CV80" i="5"/>
  <c r="CW80" i="5" s="1"/>
  <c r="CR80" i="5"/>
  <c r="CS80" i="5" s="1"/>
  <c r="CN80" i="5"/>
  <c r="CO80" i="5" s="1"/>
  <c r="CJ80" i="5"/>
  <c r="CK80" i="5" s="1"/>
  <c r="BZ80" i="5"/>
  <c r="BT80" i="5"/>
  <c r="BU80" i="5" s="1"/>
  <c r="BJ80" i="5"/>
  <c r="BE80" i="5"/>
  <c r="BF80" i="5" s="1"/>
  <c r="AV80" i="5"/>
  <c r="AQ80" i="5"/>
  <c r="AR80" i="5" s="1"/>
  <c r="AH80" i="5"/>
  <c r="AC80" i="5"/>
  <c r="AD80" i="5" s="1"/>
  <c r="T80" i="5"/>
  <c r="O80" i="5"/>
  <c r="P80" i="5" s="1"/>
  <c r="DH79" i="5"/>
  <c r="DC79" i="5"/>
  <c r="DD79" i="5" s="1"/>
  <c r="CV79" i="5"/>
  <c r="EA79" i="5" s="1"/>
  <c r="CR79" i="5"/>
  <c r="DZ79" i="5" s="1"/>
  <c r="CN79" i="5"/>
  <c r="DY79" i="5" s="1"/>
  <c r="CJ79" i="5"/>
  <c r="DX79" i="5" s="1"/>
  <c r="BZ79" i="5"/>
  <c r="DV79" i="5" s="1"/>
  <c r="BU79" i="5"/>
  <c r="BT79" i="5"/>
  <c r="CB79" i="5" s="1"/>
  <c r="CC79" i="5" s="1"/>
  <c r="CD79" i="5" s="1"/>
  <c r="BK79" i="5"/>
  <c r="BJ79" i="5"/>
  <c r="DU79" i="5" s="1"/>
  <c r="BF79" i="5"/>
  <c r="BE79" i="5"/>
  <c r="BL79" i="5" s="1"/>
  <c r="BM79" i="5" s="1"/>
  <c r="BN79" i="5" s="1"/>
  <c r="AV79" i="5"/>
  <c r="DT79" i="5" s="1"/>
  <c r="AQ79" i="5"/>
  <c r="AH79" i="5"/>
  <c r="DS79" i="5" s="1"/>
  <c r="AC79" i="5"/>
  <c r="T79" i="5"/>
  <c r="DR79" i="5" s="1"/>
  <c r="O79" i="5"/>
  <c r="DH78" i="5"/>
  <c r="DC78" i="5"/>
  <c r="CV78" i="5"/>
  <c r="CW78" i="5" s="1"/>
  <c r="CR78" i="5"/>
  <c r="DZ78" i="5" s="1"/>
  <c r="CN78" i="5"/>
  <c r="CO78" i="5" s="1"/>
  <c r="CJ78" i="5"/>
  <c r="DX78" i="5" s="1"/>
  <c r="BZ78" i="5"/>
  <c r="BT78" i="5"/>
  <c r="BU78" i="5" s="1"/>
  <c r="BJ78" i="5"/>
  <c r="BE78" i="5"/>
  <c r="BF78" i="5" s="1"/>
  <c r="AV78" i="5"/>
  <c r="AQ78" i="5"/>
  <c r="AR78" i="5" s="1"/>
  <c r="AH78" i="5"/>
  <c r="AC78" i="5"/>
  <c r="AD78" i="5" s="1"/>
  <c r="T78" i="5"/>
  <c r="O78" i="5"/>
  <c r="P78" i="5" s="1"/>
  <c r="DH77" i="5"/>
  <c r="DC77" i="5"/>
  <c r="DD77" i="5" s="1"/>
  <c r="CV77" i="5"/>
  <c r="EA77" i="5" s="1"/>
  <c r="CR77" i="5"/>
  <c r="DZ77" i="5" s="1"/>
  <c r="CN77" i="5"/>
  <c r="DY77" i="5" s="1"/>
  <c r="CJ77" i="5"/>
  <c r="DX77" i="5" s="1"/>
  <c r="BZ77" i="5"/>
  <c r="BT77" i="5"/>
  <c r="BJ77" i="5"/>
  <c r="BE77" i="5"/>
  <c r="AV77" i="5"/>
  <c r="AQ77" i="5"/>
  <c r="AH77" i="5"/>
  <c r="AC77" i="5"/>
  <c r="T77" i="5"/>
  <c r="O77" i="5"/>
  <c r="DH76" i="5"/>
  <c r="DC76" i="5"/>
  <c r="CV76" i="5"/>
  <c r="CW76" i="5" s="1"/>
  <c r="CR76" i="5"/>
  <c r="CS76" i="5" s="1"/>
  <c r="CN76" i="5"/>
  <c r="CO76" i="5" s="1"/>
  <c r="CJ76" i="5"/>
  <c r="CK76" i="5" s="1"/>
  <c r="BZ76" i="5"/>
  <c r="BT76" i="5"/>
  <c r="BU76" i="5" s="1"/>
  <c r="BJ76" i="5"/>
  <c r="BE76" i="5"/>
  <c r="BF76" i="5" s="1"/>
  <c r="AV76" i="5"/>
  <c r="AQ76" i="5"/>
  <c r="AR76" i="5" s="1"/>
  <c r="AH76" i="5"/>
  <c r="AC76" i="5"/>
  <c r="AD76" i="5" s="1"/>
  <c r="T76" i="5"/>
  <c r="O76" i="5"/>
  <c r="P76" i="5" s="1"/>
  <c r="DH75" i="5"/>
  <c r="DC75" i="5"/>
  <c r="DD75" i="5" s="1"/>
  <c r="CV75" i="5"/>
  <c r="EA75" i="5" s="1"/>
  <c r="CR75" i="5"/>
  <c r="DZ75" i="5" s="1"/>
  <c r="CN75" i="5"/>
  <c r="DY75" i="5" s="1"/>
  <c r="CJ75" i="5"/>
  <c r="DX75" i="5" s="1"/>
  <c r="BZ75" i="5"/>
  <c r="DV75" i="5" s="1"/>
  <c r="BT75" i="5"/>
  <c r="BJ75" i="5"/>
  <c r="DU75" i="5" s="1"/>
  <c r="BE75" i="5"/>
  <c r="BL75" i="5" s="1"/>
  <c r="BM75" i="5" s="1"/>
  <c r="BN75" i="5" s="1"/>
  <c r="AV75" i="5"/>
  <c r="DT75" i="5" s="1"/>
  <c r="AQ75" i="5"/>
  <c r="AX75" i="5" s="1"/>
  <c r="AY75" i="5" s="1"/>
  <c r="AZ75" i="5" s="1"/>
  <c r="AH75" i="5"/>
  <c r="AC75" i="5"/>
  <c r="T75" i="5"/>
  <c r="DR75" i="5" s="1"/>
  <c r="O75" i="5"/>
  <c r="DH74" i="5"/>
  <c r="DC74" i="5"/>
  <c r="CV74" i="5"/>
  <c r="CW74" i="5" s="1"/>
  <c r="CR74" i="5"/>
  <c r="DZ74" i="5" s="1"/>
  <c r="CN74" i="5"/>
  <c r="CO74" i="5" s="1"/>
  <c r="CJ74" i="5"/>
  <c r="DX74" i="5" s="1"/>
  <c r="BZ74" i="5"/>
  <c r="BT74" i="5"/>
  <c r="BU74" i="5" s="1"/>
  <c r="BJ74" i="5"/>
  <c r="BE74" i="5"/>
  <c r="BF74" i="5" s="1"/>
  <c r="AV74" i="5"/>
  <c r="AQ74" i="5"/>
  <c r="AR74" i="5" s="1"/>
  <c r="AH74" i="5"/>
  <c r="AC74" i="5"/>
  <c r="AD74" i="5" s="1"/>
  <c r="T74" i="5"/>
  <c r="O74" i="5"/>
  <c r="P74" i="5" s="1"/>
  <c r="DH73" i="5"/>
  <c r="DC73" i="5"/>
  <c r="DD73" i="5" s="1"/>
  <c r="CV73" i="5"/>
  <c r="EA73" i="5" s="1"/>
  <c r="CR73" i="5"/>
  <c r="DZ73" i="5" s="1"/>
  <c r="CN73" i="5"/>
  <c r="DY73" i="5" s="1"/>
  <c r="CJ73" i="5"/>
  <c r="DX73" i="5" s="1"/>
  <c r="BZ73" i="5"/>
  <c r="BT73" i="5"/>
  <c r="BJ73" i="5"/>
  <c r="BE73" i="5"/>
  <c r="AV73" i="5"/>
  <c r="AQ73" i="5"/>
  <c r="AH73" i="5"/>
  <c r="AC73" i="5"/>
  <c r="T73" i="5"/>
  <c r="O73" i="5"/>
  <c r="DH72" i="5"/>
  <c r="DC72" i="5"/>
  <c r="CV72" i="5"/>
  <c r="CW72" i="5" s="1"/>
  <c r="CR72" i="5"/>
  <c r="CS72" i="5" s="1"/>
  <c r="CN72" i="5"/>
  <c r="CO72" i="5" s="1"/>
  <c r="CJ72" i="5"/>
  <c r="CK72" i="5" s="1"/>
  <c r="BZ72" i="5"/>
  <c r="BT72" i="5"/>
  <c r="BU72" i="5" s="1"/>
  <c r="BJ72" i="5"/>
  <c r="BE72" i="5"/>
  <c r="BF72" i="5" s="1"/>
  <c r="AV72" i="5"/>
  <c r="AQ72" i="5"/>
  <c r="AR72" i="5" s="1"/>
  <c r="AH72" i="5"/>
  <c r="AC72" i="5"/>
  <c r="AD72" i="5" s="1"/>
  <c r="T72" i="5"/>
  <c r="O72" i="5"/>
  <c r="P72" i="5" s="1"/>
  <c r="DH71" i="5"/>
  <c r="DC71" i="5"/>
  <c r="DD71" i="5" s="1"/>
  <c r="CV71" i="5"/>
  <c r="EA71" i="5" s="1"/>
  <c r="CR71" i="5"/>
  <c r="DZ71" i="5" s="1"/>
  <c r="CN71" i="5"/>
  <c r="DY71" i="5" s="1"/>
  <c r="CJ71" i="5"/>
  <c r="DX71" i="5" s="1"/>
  <c r="BZ71" i="5"/>
  <c r="BT71" i="5"/>
  <c r="BJ71" i="5"/>
  <c r="DU71" i="5" s="1"/>
  <c r="BE71" i="5"/>
  <c r="BL71" i="5" s="1"/>
  <c r="BM71" i="5" s="1"/>
  <c r="BN71" i="5" s="1"/>
  <c r="AV71" i="5"/>
  <c r="DT71" i="5" s="1"/>
  <c r="AR71" i="5"/>
  <c r="AQ71" i="5"/>
  <c r="AX71" i="5" s="1"/>
  <c r="AY71" i="5" s="1"/>
  <c r="AZ71" i="5" s="1"/>
  <c r="AI71" i="5"/>
  <c r="AH71" i="5"/>
  <c r="DS71" i="5" s="1"/>
  <c r="AD71" i="5"/>
  <c r="AC71" i="5"/>
  <c r="AJ71" i="5" s="1"/>
  <c r="AK71" i="5" s="1"/>
  <c r="AL71" i="5" s="1"/>
  <c r="T71" i="5"/>
  <c r="DR71" i="5" s="1"/>
  <c r="O71" i="5"/>
  <c r="DH70" i="5"/>
  <c r="DC70" i="5"/>
  <c r="CV70" i="5"/>
  <c r="CW70" i="5" s="1"/>
  <c r="CR70" i="5"/>
  <c r="DZ70" i="5" s="1"/>
  <c r="CN70" i="5"/>
  <c r="CO70" i="5" s="1"/>
  <c r="CJ70" i="5"/>
  <c r="DX70" i="5" s="1"/>
  <c r="BZ70" i="5"/>
  <c r="BT70" i="5"/>
  <c r="BU70" i="5" s="1"/>
  <c r="BJ70" i="5"/>
  <c r="BE70" i="5"/>
  <c r="BF70" i="5" s="1"/>
  <c r="AV70" i="5"/>
  <c r="AQ70" i="5"/>
  <c r="AR70" i="5" s="1"/>
  <c r="AH70" i="5"/>
  <c r="AC70" i="5"/>
  <c r="AD70" i="5" s="1"/>
  <c r="T70" i="5"/>
  <c r="O70" i="5"/>
  <c r="P70" i="5" s="1"/>
  <c r="DH69" i="5"/>
  <c r="DC69" i="5"/>
  <c r="DD69" i="5" s="1"/>
  <c r="CV69" i="5"/>
  <c r="EA69" i="5" s="1"/>
  <c r="CR69" i="5"/>
  <c r="DZ69" i="5" s="1"/>
  <c r="CN69" i="5"/>
  <c r="DY69" i="5" s="1"/>
  <c r="CJ69" i="5"/>
  <c r="DX69" i="5" s="1"/>
  <c r="BZ69" i="5"/>
  <c r="BT69" i="5"/>
  <c r="BJ69" i="5"/>
  <c r="BE69" i="5"/>
  <c r="AV69" i="5"/>
  <c r="AQ69" i="5"/>
  <c r="AH69" i="5"/>
  <c r="AC69" i="5"/>
  <c r="T69" i="5"/>
  <c r="O69" i="5"/>
  <c r="DH68" i="5"/>
  <c r="DC68" i="5"/>
  <c r="CV68" i="5"/>
  <c r="CW68" i="5" s="1"/>
  <c r="CR68" i="5"/>
  <c r="CS68" i="5" s="1"/>
  <c r="CN68" i="5"/>
  <c r="CO68" i="5" s="1"/>
  <c r="CJ68" i="5"/>
  <c r="CK68" i="5" s="1"/>
  <c r="BZ68" i="5"/>
  <c r="BT68" i="5"/>
  <c r="BU68" i="5" s="1"/>
  <c r="BJ68" i="5"/>
  <c r="BE68" i="5"/>
  <c r="BF68" i="5" s="1"/>
  <c r="AV68" i="5"/>
  <c r="AQ68" i="5"/>
  <c r="AR68" i="5" s="1"/>
  <c r="AH68" i="5"/>
  <c r="AC68" i="5"/>
  <c r="AD68" i="5" s="1"/>
  <c r="T68" i="5"/>
  <c r="O68" i="5"/>
  <c r="P68" i="5" s="1"/>
  <c r="DH67" i="5"/>
  <c r="DC67" i="5"/>
  <c r="DD67" i="5" s="1"/>
  <c r="CV67" i="5"/>
  <c r="EA67" i="5" s="1"/>
  <c r="CR67" i="5"/>
  <c r="DZ67" i="5" s="1"/>
  <c r="CN67" i="5"/>
  <c r="DY67" i="5" s="1"/>
  <c r="CJ67" i="5"/>
  <c r="DX67" i="5" s="1"/>
  <c r="BZ67" i="5"/>
  <c r="DV67" i="5" s="1"/>
  <c r="BT67" i="5"/>
  <c r="BJ67" i="5"/>
  <c r="DU67" i="5" s="1"/>
  <c r="BE67" i="5"/>
  <c r="AV67" i="5"/>
  <c r="DT67" i="5" s="1"/>
  <c r="AQ67" i="5"/>
  <c r="AH67" i="5"/>
  <c r="AC67" i="5"/>
  <c r="AJ67" i="5" s="1"/>
  <c r="AK67" i="5" s="1"/>
  <c r="AL67" i="5" s="1"/>
  <c r="T67" i="5"/>
  <c r="DR67" i="5" s="1"/>
  <c r="O67" i="5"/>
  <c r="DH66" i="5"/>
  <c r="DC66" i="5"/>
  <c r="CV66" i="5"/>
  <c r="CW66" i="5" s="1"/>
  <c r="CR66" i="5"/>
  <c r="DZ66" i="5" s="1"/>
  <c r="CN66" i="5"/>
  <c r="CO66" i="5" s="1"/>
  <c r="CJ66" i="5"/>
  <c r="DX66" i="5" s="1"/>
  <c r="BZ66" i="5"/>
  <c r="BT66" i="5"/>
  <c r="BU66" i="5" s="1"/>
  <c r="BJ66" i="5"/>
  <c r="BE66" i="5"/>
  <c r="BF66" i="5" s="1"/>
  <c r="AV66" i="5"/>
  <c r="AQ66" i="5"/>
  <c r="AR66" i="5" s="1"/>
  <c r="AH66" i="5"/>
  <c r="AC66" i="5"/>
  <c r="AD66" i="5" s="1"/>
  <c r="T66" i="5"/>
  <c r="O66" i="5"/>
  <c r="P66" i="5" s="1"/>
  <c r="DH65" i="5"/>
  <c r="DC65" i="5"/>
  <c r="DD65" i="5" s="1"/>
  <c r="CV65" i="5"/>
  <c r="EA65" i="5" s="1"/>
  <c r="CR65" i="5"/>
  <c r="DZ65" i="5" s="1"/>
  <c r="CN65" i="5"/>
  <c r="DY65" i="5" s="1"/>
  <c r="CJ65" i="5"/>
  <c r="DX65" i="5" s="1"/>
  <c r="BZ65" i="5"/>
  <c r="BT65" i="5"/>
  <c r="BJ65" i="5"/>
  <c r="BE65" i="5"/>
  <c r="AV65" i="5"/>
  <c r="AQ65" i="5"/>
  <c r="AH65" i="5"/>
  <c r="AC65" i="5"/>
  <c r="T65" i="5"/>
  <c r="O65" i="5"/>
  <c r="DH64" i="5"/>
  <c r="DC64" i="5"/>
  <c r="CV64" i="5"/>
  <c r="CW64" i="5" s="1"/>
  <c r="CR64" i="5"/>
  <c r="DZ64" i="5" s="1"/>
  <c r="CN64" i="5"/>
  <c r="CO64" i="5" s="1"/>
  <c r="CJ64" i="5"/>
  <c r="DX64" i="5" s="1"/>
  <c r="BZ64" i="5"/>
  <c r="BT64" i="5"/>
  <c r="BU64" i="5" s="1"/>
  <c r="BJ64" i="5"/>
  <c r="BE64" i="5"/>
  <c r="BF64" i="5" s="1"/>
  <c r="AV64" i="5"/>
  <c r="AQ64" i="5"/>
  <c r="AR64" i="5" s="1"/>
  <c r="AH64" i="5"/>
  <c r="AC64" i="5"/>
  <c r="AD64" i="5" s="1"/>
  <c r="T64" i="5"/>
  <c r="O64" i="5"/>
  <c r="P64" i="5" s="1"/>
  <c r="DH63" i="5"/>
  <c r="DC63" i="5"/>
  <c r="DD63" i="5" s="1"/>
  <c r="CV63" i="5"/>
  <c r="EA63" i="5" s="1"/>
  <c r="CR63" i="5"/>
  <c r="DZ63" i="5" s="1"/>
  <c r="CN63" i="5"/>
  <c r="DY63" i="5" s="1"/>
  <c r="CJ63" i="5"/>
  <c r="DX63" i="5" s="1"/>
  <c r="BZ63" i="5"/>
  <c r="BT63" i="5"/>
  <c r="BJ63" i="5"/>
  <c r="BE63" i="5"/>
  <c r="AV63" i="5"/>
  <c r="AQ63" i="5"/>
  <c r="AH63" i="5"/>
  <c r="AC63" i="5"/>
  <c r="T63" i="5"/>
  <c r="O63" i="5"/>
  <c r="DH62" i="5"/>
  <c r="DC62" i="5"/>
  <c r="CV62" i="5"/>
  <c r="CW62" i="5" s="1"/>
  <c r="CR62" i="5"/>
  <c r="CS62" i="5" s="1"/>
  <c r="CN62" i="5"/>
  <c r="CO62" i="5" s="1"/>
  <c r="CJ62" i="5"/>
  <c r="CK62" i="5" s="1"/>
  <c r="BZ62" i="5"/>
  <c r="BT62" i="5"/>
  <c r="BU62" i="5" s="1"/>
  <c r="BJ62" i="5"/>
  <c r="BE62" i="5"/>
  <c r="BF62" i="5" s="1"/>
  <c r="AV62" i="5"/>
  <c r="AQ62" i="5"/>
  <c r="AR62" i="5" s="1"/>
  <c r="AH62" i="5"/>
  <c r="AC62" i="5"/>
  <c r="AD62" i="5" s="1"/>
  <c r="T62" i="5"/>
  <c r="O62" i="5"/>
  <c r="P62" i="5" s="1"/>
  <c r="DH61" i="5"/>
  <c r="DC61" i="5"/>
  <c r="DD61" i="5" s="1"/>
  <c r="CV61" i="5"/>
  <c r="EA61" i="5" s="1"/>
  <c r="CR61" i="5"/>
  <c r="DZ61" i="5" s="1"/>
  <c r="CN61" i="5"/>
  <c r="DY61" i="5" s="1"/>
  <c r="CJ61" i="5"/>
  <c r="DX61" i="5" s="1"/>
  <c r="BZ61" i="5"/>
  <c r="DV61" i="5" s="1"/>
  <c r="BT61" i="5"/>
  <c r="BJ61" i="5"/>
  <c r="DU61" i="5" s="1"/>
  <c r="BE61" i="5"/>
  <c r="AV61" i="5"/>
  <c r="DT61" i="5" s="1"/>
  <c r="AQ61" i="5"/>
  <c r="AX61" i="5" s="1"/>
  <c r="AY61" i="5" s="1"/>
  <c r="AZ61" i="5" s="1"/>
  <c r="AH61" i="5"/>
  <c r="DS61" i="5" s="1"/>
  <c r="AC61" i="5"/>
  <c r="AJ61" i="5" s="1"/>
  <c r="AK61" i="5" s="1"/>
  <c r="AL61" i="5" s="1"/>
  <c r="T61" i="5"/>
  <c r="DR61" i="5" s="1"/>
  <c r="P61" i="5"/>
  <c r="O61" i="5"/>
  <c r="V61" i="5" s="1"/>
  <c r="DH60" i="5"/>
  <c r="DC60" i="5"/>
  <c r="CV60" i="5"/>
  <c r="CW60" i="5" s="1"/>
  <c r="CR60" i="5"/>
  <c r="DZ60" i="5" s="1"/>
  <c r="CN60" i="5"/>
  <c r="CO60" i="5" s="1"/>
  <c r="CJ60" i="5"/>
  <c r="DX60" i="5" s="1"/>
  <c r="BZ60" i="5"/>
  <c r="BT60" i="5"/>
  <c r="BU60" i="5" s="1"/>
  <c r="BJ60" i="5"/>
  <c r="BE60" i="5"/>
  <c r="BF60" i="5" s="1"/>
  <c r="AV60" i="5"/>
  <c r="AQ60" i="5"/>
  <c r="AR60" i="5" s="1"/>
  <c r="AH60" i="5"/>
  <c r="AC60" i="5"/>
  <c r="AD60" i="5" s="1"/>
  <c r="T60" i="5"/>
  <c r="O60" i="5"/>
  <c r="P60" i="5" s="1"/>
  <c r="DH59" i="5"/>
  <c r="DC59" i="5"/>
  <c r="DD59" i="5" s="1"/>
  <c r="CV59" i="5"/>
  <c r="EA59" i="5" s="1"/>
  <c r="CR59" i="5"/>
  <c r="DZ59" i="5" s="1"/>
  <c r="CN59" i="5"/>
  <c r="DY59" i="5" s="1"/>
  <c r="CJ59" i="5"/>
  <c r="DX59" i="5" s="1"/>
  <c r="BZ59" i="5"/>
  <c r="BT59" i="5"/>
  <c r="BJ59" i="5"/>
  <c r="BE59" i="5"/>
  <c r="AV59" i="5"/>
  <c r="AQ59" i="5"/>
  <c r="AH59" i="5"/>
  <c r="AC59" i="5"/>
  <c r="T59" i="5"/>
  <c r="O59" i="5"/>
  <c r="DH58" i="5"/>
  <c r="DC58" i="5"/>
  <c r="CV58" i="5"/>
  <c r="CW58" i="5" s="1"/>
  <c r="CR58" i="5"/>
  <c r="CS58" i="5" s="1"/>
  <c r="CN58" i="5"/>
  <c r="CO58" i="5" s="1"/>
  <c r="CJ58" i="5"/>
  <c r="CK58" i="5" s="1"/>
  <c r="BZ58" i="5"/>
  <c r="BT58" i="5"/>
  <c r="BU58" i="5" s="1"/>
  <c r="BJ58" i="5"/>
  <c r="BE58" i="5"/>
  <c r="BF58" i="5" s="1"/>
  <c r="AV58" i="5"/>
  <c r="AQ58" i="5"/>
  <c r="AR58" i="5" s="1"/>
  <c r="AH58" i="5"/>
  <c r="AC58" i="5"/>
  <c r="AD58" i="5" s="1"/>
  <c r="T58" i="5"/>
  <c r="O58" i="5"/>
  <c r="P58" i="5" s="1"/>
  <c r="DH57" i="5"/>
  <c r="DC57" i="5"/>
  <c r="DD57" i="5" s="1"/>
  <c r="CV57" i="5"/>
  <c r="EA57" i="5" s="1"/>
  <c r="CR57" i="5"/>
  <c r="DZ57" i="5" s="1"/>
  <c r="CN57" i="5"/>
  <c r="DY57" i="5" s="1"/>
  <c r="CJ57" i="5"/>
  <c r="DX57" i="5" s="1"/>
  <c r="BZ57" i="5"/>
  <c r="DV57" i="5" s="1"/>
  <c r="BT57" i="5"/>
  <c r="BJ57" i="5"/>
  <c r="DU57" i="5" s="1"/>
  <c r="BE57" i="5"/>
  <c r="AV57" i="5"/>
  <c r="AQ57" i="5"/>
  <c r="AH57" i="5"/>
  <c r="AC57" i="5"/>
  <c r="T57" i="5"/>
  <c r="DR57" i="5" s="1"/>
  <c r="O57" i="5"/>
  <c r="V57" i="5" s="1"/>
  <c r="DH56" i="5"/>
  <c r="DC56" i="5"/>
  <c r="CV56" i="5"/>
  <c r="CW56" i="5" s="1"/>
  <c r="CR56" i="5"/>
  <c r="DZ56" i="5" s="1"/>
  <c r="CN56" i="5"/>
  <c r="CO56" i="5" s="1"/>
  <c r="CJ56" i="5"/>
  <c r="DX56" i="5" s="1"/>
  <c r="BZ56" i="5"/>
  <c r="BT56" i="5"/>
  <c r="BU56" i="5" s="1"/>
  <c r="BJ56" i="5"/>
  <c r="BE56" i="5"/>
  <c r="BF56" i="5" s="1"/>
  <c r="AV56" i="5"/>
  <c r="AQ56" i="5"/>
  <c r="AR56" i="5" s="1"/>
  <c r="AH56" i="5"/>
  <c r="AC56" i="5"/>
  <c r="AD56" i="5" s="1"/>
  <c r="T56" i="5"/>
  <c r="O56" i="5"/>
  <c r="P56" i="5" s="1"/>
  <c r="DH55" i="5"/>
  <c r="DC55" i="5"/>
  <c r="DD55" i="5" s="1"/>
  <c r="CV55" i="5"/>
  <c r="EA55" i="5" s="1"/>
  <c r="CR55" i="5"/>
  <c r="DZ55" i="5" s="1"/>
  <c r="CN55" i="5"/>
  <c r="DY55" i="5" s="1"/>
  <c r="CJ55" i="5"/>
  <c r="DX55" i="5" s="1"/>
  <c r="BZ55" i="5"/>
  <c r="BT55" i="5"/>
  <c r="BJ55" i="5"/>
  <c r="BE55" i="5"/>
  <c r="AV55" i="5"/>
  <c r="AQ55" i="5"/>
  <c r="AH55" i="5"/>
  <c r="AC55" i="5"/>
  <c r="T55" i="5"/>
  <c r="O55" i="5"/>
  <c r="DH54" i="5"/>
  <c r="DC54" i="5"/>
  <c r="CV54" i="5"/>
  <c r="CW54" i="5" s="1"/>
  <c r="CR54" i="5"/>
  <c r="CS54" i="5" s="1"/>
  <c r="CN54" i="5"/>
  <c r="CO54" i="5" s="1"/>
  <c r="CJ54" i="5"/>
  <c r="CK54" i="5" s="1"/>
  <c r="BZ54" i="5"/>
  <c r="BT54" i="5"/>
  <c r="BU54" i="5" s="1"/>
  <c r="BJ54" i="5"/>
  <c r="BE54" i="5"/>
  <c r="BF54" i="5" s="1"/>
  <c r="AV54" i="5"/>
  <c r="AQ54" i="5"/>
  <c r="AR54" i="5" s="1"/>
  <c r="AH54" i="5"/>
  <c r="AC54" i="5"/>
  <c r="AD54" i="5" s="1"/>
  <c r="T54" i="5"/>
  <c r="O54" i="5"/>
  <c r="P54" i="5" s="1"/>
  <c r="DH53" i="5"/>
  <c r="DC53" i="5"/>
  <c r="DD53" i="5" s="1"/>
  <c r="CV53" i="5"/>
  <c r="EA53" i="5" s="1"/>
  <c r="CR53" i="5"/>
  <c r="DZ53" i="5" s="1"/>
  <c r="CN53" i="5"/>
  <c r="DY53" i="5" s="1"/>
  <c r="CJ53" i="5"/>
  <c r="DX53" i="5" s="1"/>
  <c r="BZ53" i="5"/>
  <c r="DV53" i="5" s="1"/>
  <c r="BT53" i="5"/>
  <c r="CB53" i="5" s="1"/>
  <c r="CC53" i="5" s="1"/>
  <c r="CD53" i="5" s="1"/>
  <c r="BJ53" i="5"/>
  <c r="DU53" i="5" s="1"/>
  <c r="BE53" i="5"/>
  <c r="AV53" i="5"/>
  <c r="DT53" i="5" s="1"/>
  <c r="AQ53" i="5"/>
  <c r="AH53" i="5"/>
  <c r="AC53" i="5"/>
  <c r="T53" i="5"/>
  <c r="DR53" i="5" s="1"/>
  <c r="O53" i="5"/>
  <c r="V53" i="5" s="1"/>
  <c r="DH52" i="5"/>
  <c r="DC52" i="5"/>
  <c r="CV52" i="5"/>
  <c r="CW52" i="5" s="1"/>
  <c r="CR52" i="5"/>
  <c r="DZ52" i="5" s="1"/>
  <c r="CN52" i="5"/>
  <c r="CO52" i="5" s="1"/>
  <c r="CJ52" i="5"/>
  <c r="DX52" i="5" s="1"/>
  <c r="BZ52" i="5"/>
  <c r="BT52" i="5"/>
  <c r="BU52" i="5" s="1"/>
  <c r="BJ52" i="5"/>
  <c r="BE52" i="5"/>
  <c r="BF52" i="5" s="1"/>
  <c r="AV52" i="5"/>
  <c r="AQ52" i="5"/>
  <c r="AR52" i="5" s="1"/>
  <c r="AH52" i="5"/>
  <c r="AC52" i="5"/>
  <c r="AD52" i="5" s="1"/>
  <c r="T52" i="5"/>
  <c r="O52" i="5"/>
  <c r="P52" i="5" s="1"/>
  <c r="DH51" i="5"/>
  <c r="DC51" i="5"/>
  <c r="DD51" i="5" s="1"/>
  <c r="CV51" i="5"/>
  <c r="EA51" i="5" s="1"/>
  <c r="CR51" i="5"/>
  <c r="DZ51" i="5" s="1"/>
  <c r="CN51" i="5"/>
  <c r="DY51" i="5" s="1"/>
  <c r="CJ51" i="5"/>
  <c r="DX51" i="5" s="1"/>
  <c r="BZ51" i="5"/>
  <c r="BT51" i="5"/>
  <c r="BJ51" i="5"/>
  <c r="BE51" i="5"/>
  <c r="AV51" i="5"/>
  <c r="AQ51" i="5"/>
  <c r="AH51" i="5"/>
  <c r="AC51" i="5"/>
  <c r="T51" i="5"/>
  <c r="O51" i="5"/>
  <c r="DH50" i="5"/>
  <c r="DC50" i="5"/>
  <c r="CV50" i="5"/>
  <c r="CW50" i="5" s="1"/>
  <c r="CR50" i="5"/>
  <c r="CS50" i="5" s="1"/>
  <c r="CN50" i="5"/>
  <c r="CO50" i="5" s="1"/>
  <c r="CJ50" i="5"/>
  <c r="CK50" i="5" s="1"/>
  <c r="BZ50" i="5"/>
  <c r="BT50" i="5"/>
  <c r="BU50" i="5" s="1"/>
  <c r="BJ50" i="5"/>
  <c r="BE50" i="5"/>
  <c r="BF50" i="5" s="1"/>
  <c r="AV50" i="5"/>
  <c r="AQ50" i="5"/>
  <c r="AR50" i="5" s="1"/>
  <c r="AH50" i="5"/>
  <c r="AC50" i="5"/>
  <c r="AD50" i="5" s="1"/>
  <c r="T50" i="5"/>
  <c r="O50" i="5"/>
  <c r="P50" i="5" s="1"/>
  <c r="DH49" i="5"/>
  <c r="DC49" i="5"/>
  <c r="DD49" i="5" s="1"/>
  <c r="CV49" i="5"/>
  <c r="EA49" i="5" s="1"/>
  <c r="CR49" i="5"/>
  <c r="DZ49" i="5" s="1"/>
  <c r="CN49" i="5"/>
  <c r="DY49" i="5" s="1"/>
  <c r="CJ49" i="5"/>
  <c r="DX49" i="5" s="1"/>
  <c r="BZ49" i="5"/>
  <c r="DV49" i="5" s="1"/>
  <c r="BU49" i="5"/>
  <c r="BT49" i="5"/>
  <c r="CB49" i="5" s="1"/>
  <c r="CC49" i="5" s="1"/>
  <c r="CD49" i="5" s="1"/>
  <c r="BJ49" i="5"/>
  <c r="DU49" i="5" s="1"/>
  <c r="BE49" i="5"/>
  <c r="AV49" i="5"/>
  <c r="DT49" i="5" s="1"/>
  <c r="AQ49" i="5"/>
  <c r="AH49" i="5"/>
  <c r="AC49" i="5"/>
  <c r="T49" i="5"/>
  <c r="DR49" i="5" s="1"/>
  <c r="O49" i="5"/>
  <c r="DH48" i="5"/>
  <c r="DC48" i="5"/>
  <c r="CV48" i="5"/>
  <c r="CW48" i="5" s="1"/>
  <c r="CR48" i="5"/>
  <c r="DZ48" i="5" s="1"/>
  <c r="CN48" i="5"/>
  <c r="CO48" i="5" s="1"/>
  <c r="CJ48" i="5"/>
  <c r="DX48" i="5" s="1"/>
  <c r="BZ48" i="5"/>
  <c r="BT48" i="5"/>
  <c r="BU48" i="5" s="1"/>
  <c r="BJ48" i="5"/>
  <c r="BE48" i="5"/>
  <c r="BF48" i="5" s="1"/>
  <c r="AV48" i="5"/>
  <c r="AQ48" i="5"/>
  <c r="AR48" i="5" s="1"/>
  <c r="AH48" i="5"/>
  <c r="AC48" i="5"/>
  <c r="AD48" i="5" s="1"/>
  <c r="T48" i="5"/>
  <c r="O48" i="5"/>
  <c r="P48" i="5" s="1"/>
  <c r="DH47" i="5"/>
  <c r="DC47" i="5"/>
  <c r="DD47" i="5" s="1"/>
  <c r="CV47" i="5"/>
  <c r="EA47" i="5" s="1"/>
  <c r="CR47" i="5"/>
  <c r="DZ47" i="5" s="1"/>
  <c r="CN47" i="5"/>
  <c r="DY47" i="5" s="1"/>
  <c r="CJ47" i="5"/>
  <c r="DX47" i="5" s="1"/>
  <c r="BZ47" i="5"/>
  <c r="BT47" i="5"/>
  <c r="BJ47" i="5"/>
  <c r="BE47" i="5"/>
  <c r="AV47" i="5"/>
  <c r="AQ47" i="5"/>
  <c r="AH47" i="5"/>
  <c r="AC47" i="5"/>
  <c r="T47" i="5"/>
  <c r="O47" i="5"/>
  <c r="DH46" i="5"/>
  <c r="DC46" i="5"/>
  <c r="CV46" i="5"/>
  <c r="CW46" i="5" s="1"/>
  <c r="CR46" i="5"/>
  <c r="CS46" i="5" s="1"/>
  <c r="CN46" i="5"/>
  <c r="CO46" i="5" s="1"/>
  <c r="CJ46" i="5"/>
  <c r="CK46" i="5" s="1"/>
  <c r="BZ46" i="5"/>
  <c r="BT46" i="5"/>
  <c r="BU46" i="5" s="1"/>
  <c r="BJ46" i="5"/>
  <c r="BE46" i="5"/>
  <c r="BF46" i="5" s="1"/>
  <c r="AV46" i="5"/>
  <c r="AQ46" i="5"/>
  <c r="AR46" i="5" s="1"/>
  <c r="AH46" i="5"/>
  <c r="AC46" i="5"/>
  <c r="AD46" i="5" s="1"/>
  <c r="T46" i="5"/>
  <c r="O46" i="5"/>
  <c r="P46" i="5" s="1"/>
  <c r="DH45" i="5"/>
  <c r="DC45" i="5"/>
  <c r="DD45" i="5" s="1"/>
  <c r="CV45" i="5"/>
  <c r="EA45" i="5" s="1"/>
  <c r="CR45" i="5"/>
  <c r="DZ45" i="5" s="1"/>
  <c r="CN45" i="5"/>
  <c r="DY45" i="5" s="1"/>
  <c r="CJ45" i="5"/>
  <c r="DX45" i="5" s="1"/>
  <c r="BZ45" i="5"/>
  <c r="DV45" i="5" s="1"/>
  <c r="BT45" i="5"/>
  <c r="BJ45" i="5"/>
  <c r="DU45" i="5" s="1"/>
  <c r="BE45" i="5"/>
  <c r="BL45" i="5" s="1"/>
  <c r="BM45" i="5" s="1"/>
  <c r="BN45" i="5" s="1"/>
  <c r="AV45" i="5"/>
  <c r="DT45" i="5" s="1"/>
  <c r="AQ45" i="5"/>
  <c r="AH45" i="5"/>
  <c r="DS45" i="5" s="1"/>
  <c r="AC45" i="5"/>
  <c r="T45" i="5"/>
  <c r="DR45" i="5" s="1"/>
  <c r="O45" i="5"/>
  <c r="DH44" i="5"/>
  <c r="DC44" i="5"/>
  <c r="CV44" i="5"/>
  <c r="CW44" i="5" s="1"/>
  <c r="CR44" i="5"/>
  <c r="DZ44" i="5" s="1"/>
  <c r="CN44" i="5"/>
  <c r="CO44" i="5" s="1"/>
  <c r="CJ44" i="5"/>
  <c r="DX44" i="5" s="1"/>
  <c r="BZ44" i="5"/>
  <c r="BT44" i="5"/>
  <c r="BU44" i="5" s="1"/>
  <c r="BJ44" i="5"/>
  <c r="BE44" i="5"/>
  <c r="BF44" i="5" s="1"/>
  <c r="AV44" i="5"/>
  <c r="AQ44" i="5"/>
  <c r="AR44" i="5" s="1"/>
  <c r="AH44" i="5"/>
  <c r="AC44" i="5"/>
  <c r="AD44" i="5" s="1"/>
  <c r="T44" i="5"/>
  <c r="O44" i="5"/>
  <c r="P44" i="5" s="1"/>
  <c r="DH43" i="5"/>
  <c r="DC43" i="5"/>
  <c r="DD43" i="5" s="1"/>
  <c r="CV43" i="5"/>
  <c r="EA43" i="5" s="1"/>
  <c r="CR43" i="5"/>
  <c r="DZ43" i="5" s="1"/>
  <c r="CN43" i="5"/>
  <c r="DY43" i="5" s="1"/>
  <c r="CJ43" i="5"/>
  <c r="DX43" i="5" s="1"/>
  <c r="BZ43" i="5"/>
  <c r="BT43" i="5"/>
  <c r="BJ43" i="5"/>
  <c r="BE43" i="5"/>
  <c r="AV43" i="5"/>
  <c r="AQ43" i="5"/>
  <c r="AH43" i="5"/>
  <c r="AC43" i="5"/>
  <c r="T43" i="5"/>
  <c r="O43" i="5"/>
  <c r="DH42" i="5"/>
  <c r="DC42" i="5"/>
  <c r="CV42" i="5"/>
  <c r="CW42" i="5" s="1"/>
  <c r="CR42" i="5"/>
  <c r="CS42" i="5" s="1"/>
  <c r="CN42" i="5"/>
  <c r="CO42" i="5" s="1"/>
  <c r="CJ42" i="5"/>
  <c r="CK42" i="5" s="1"/>
  <c r="BZ42" i="5"/>
  <c r="BT42" i="5"/>
  <c r="BU42" i="5" s="1"/>
  <c r="BJ42" i="5"/>
  <c r="BE42" i="5"/>
  <c r="BF42" i="5" s="1"/>
  <c r="AV42" i="5"/>
  <c r="AQ42" i="5"/>
  <c r="AR42" i="5" s="1"/>
  <c r="AH42" i="5"/>
  <c r="AC42" i="5"/>
  <c r="AD42" i="5" s="1"/>
  <c r="T42" i="5"/>
  <c r="O42" i="5"/>
  <c r="P42" i="5" s="1"/>
  <c r="DH41" i="5"/>
  <c r="DC41" i="5"/>
  <c r="DD41" i="5" s="1"/>
  <c r="CV41" i="5"/>
  <c r="EA41" i="5" s="1"/>
  <c r="CR41" i="5"/>
  <c r="DZ41" i="5" s="1"/>
  <c r="CN41" i="5"/>
  <c r="DY41" i="5" s="1"/>
  <c r="CJ41" i="5"/>
  <c r="DX41" i="5" s="1"/>
  <c r="BZ41" i="5"/>
  <c r="DV41" i="5" s="1"/>
  <c r="BT41" i="5"/>
  <c r="CB41" i="5" s="1"/>
  <c r="CC41" i="5" s="1"/>
  <c r="CD41" i="5" s="1"/>
  <c r="BJ41" i="5"/>
  <c r="DU41" i="5" s="1"/>
  <c r="BF41" i="5"/>
  <c r="BE41" i="5"/>
  <c r="BL41" i="5" s="1"/>
  <c r="BM41" i="5" s="1"/>
  <c r="BN41" i="5" s="1"/>
  <c r="AW41" i="5"/>
  <c r="AV41" i="5"/>
  <c r="DT41" i="5" s="1"/>
  <c r="AR41" i="5"/>
  <c r="AQ41" i="5"/>
  <c r="AX41" i="5" s="1"/>
  <c r="AY41" i="5" s="1"/>
  <c r="AZ41" i="5" s="1"/>
  <c r="AH41" i="5"/>
  <c r="AC41" i="5"/>
  <c r="T41" i="5"/>
  <c r="DR41" i="5" s="1"/>
  <c r="O41" i="5"/>
  <c r="DH40" i="5"/>
  <c r="DC40" i="5"/>
  <c r="CV40" i="5"/>
  <c r="CW40" i="5" s="1"/>
  <c r="CR40" i="5"/>
  <c r="DZ40" i="5" s="1"/>
  <c r="CN40" i="5"/>
  <c r="CO40" i="5" s="1"/>
  <c r="CJ40" i="5"/>
  <c r="DX40" i="5" s="1"/>
  <c r="BZ40" i="5"/>
  <c r="BT40" i="5"/>
  <c r="BU40" i="5" s="1"/>
  <c r="BJ40" i="5"/>
  <c r="BE40" i="5"/>
  <c r="BF40" i="5" s="1"/>
  <c r="AV40" i="5"/>
  <c r="AQ40" i="5"/>
  <c r="AR40" i="5" s="1"/>
  <c r="AH40" i="5"/>
  <c r="AC40" i="5"/>
  <c r="AD40" i="5" s="1"/>
  <c r="T40" i="5"/>
  <c r="O40" i="5"/>
  <c r="P40" i="5" s="1"/>
  <c r="DH39" i="5"/>
  <c r="DC39" i="5"/>
  <c r="DD39" i="5" s="1"/>
  <c r="CV39" i="5"/>
  <c r="EA39" i="5" s="1"/>
  <c r="CR39" i="5"/>
  <c r="DZ39" i="5" s="1"/>
  <c r="CN39" i="5"/>
  <c r="DY39" i="5" s="1"/>
  <c r="CJ39" i="5"/>
  <c r="DX39" i="5" s="1"/>
  <c r="BZ39" i="5"/>
  <c r="BT39" i="5"/>
  <c r="BJ39" i="5"/>
  <c r="BE39" i="5"/>
  <c r="AV39" i="5"/>
  <c r="AQ39" i="5"/>
  <c r="AH39" i="5"/>
  <c r="AC39" i="5"/>
  <c r="T39" i="5"/>
  <c r="O39" i="5"/>
  <c r="DH38" i="5"/>
  <c r="DC38" i="5"/>
  <c r="CV38" i="5"/>
  <c r="CW38" i="5" s="1"/>
  <c r="CR38" i="5"/>
  <c r="CS38" i="5" s="1"/>
  <c r="CN38" i="5"/>
  <c r="CO38" i="5" s="1"/>
  <c r="CJ38" i="5"/>
  <c r="CK38" i="5" s="1"/>
  <c r="BZ38" i="5"/>
  <c r="BT38" i="5"/>
  <c r="BU38" i="5" s="1"/>
  <c r="BJ38" i="5"/>
  <c r="BE38" i="5"/>
  <c r="BF38" i="5" s="1"/>
  <c r="AV38" i="5"/>
  <c r="AQ38" i="5"/>
  <c r="AR38" i="5" s="1"/>
  <c r="AH38" i="5"/>
  <c r="AC38" i="5"/>
  <c r="AD38" i="5" s="1"/>
  <c r="T38" i="5"/>
  <c r="O38" i="5"/>
  <c r="P38" i="5" s="1"/>
  <c r="DH37" i="5"/>
  <c r="DC37" i="5"/>
  <c r="DD37" i="5" s="1"/>
  <c r="CV37" i="5"/>
  <c r="EA37" i="5" s="1"/>
  <c r="CR37" i="5"/>
  <c r="DZ37" i="5" s="1"/>
  <c r="CN37" i="5"/>
  <c r="DY37" i="5" s="1"/>
  <c r="CJ37" i="5"/>
  <c r="DX37" i="5" s="1"/>
  <c r="BZ37" i="5"/>
  <c r="BT37" i="5"/>
  <c r="BJ37" i="5"/>
  <c r="DU37" i="5" s="1"/>
  <c r="BE37" i="5"/>
  <c r="AV37" i="5"/>
  <c r="DT37" i="5" s="1"/>
  <c r="AQ37" i="5"/>
  <c r="AX37" i="5" s="1"/>
  <c r="AY37" i="5" s="1"/>
  <c r="AZ37" i="5" s="1"/>
  <c r="AH37" i="5"/>
  <c r="DS37" i="5" s="1"/>
  <c r="AC37" i="5"/>
  <c r="AJ37" i="5" s="1"/>
  <c r="AK37" i="5" s="1"/>
  <c r="AL37" i="5" s="1"/>
  <c r="T37" i="5"/>
  <c r="DR37" i="5" s="1"/>
  <c r="O37" i="5"/>
  <c r="DH36" i="5"/>
  <c r="DC36" i="5"/>
  <c r="CV36" i="5"/>
  <c r="CW36" i="5" s="1"/>
  <c r="CR36" i="5"/>
  <c r="DZ36" i="5" s="1"/>
  <c r="CN36" i="5"/>
  <c r="CO36" i="5" s="1"/>
  <c r="CJ36" i="5"/>
  <c r="DX36" i="5" s="1"/>
  <c r="BZ36" i="5"/>
  <c r="BT36" i="5"/>
  <c r="BU36" i="5" s="1"/>
  <c r="BJ36" i="5"/>
  <c r="BE36" i="5"/>
  <c r="BF36" i="5" s="1"/>
  <c r="AV36" i="5"/>
  <c r="AQ36" i="5"/>
  <c r="AR36" i="5" s="1"/>
  <c r="AH36" i="5"/>
  <c r="AC36" i="5"/>
  <c r="AD36" i="5" s="1"/>
  <c r="T36" i="5"/>
  <c r="O36" i="5"/>
  <c r="P36" i="5" s="1"/>
  <c r="DH35" i="5"/>
  <c r="DC35" i="5"/>
  <c r="DD35" i="5" s="1"/>
  <c r="CV35" i="5"/>
  <c r="EA35" i="5" s="1"/>
  <c r="CR35" i="5"/>
  <c r="DZ35" i="5" s="1"/>
  <c r="CN35" i="5"/>
  <c r="DY35" i="5" s="1"/>
  <c r="CJ35" i="5"/>
  <c r="DX35" i="5" s="1"/>
  <c r="BZ35" i="5"/>
  <c r="BT35" i="5"/>
  <c r="BJ35" i="5"/>
  <c r="BE35" i="5"/>
  <c r="AV35" i="5"/>
  <c r="AQ35" i="5"/>
  <c r="AH35" i="5"/>
  <c r="AC35" i="5"/>
  <c r="T35" i="5"/>
  <c r="O35" i="5"/>
  <c r="DH34" i="5"/>
  <c r="DC34" i="5"/>
  <c r="CV34" i="5"/>
  <c r="CW34" i="5" s="1"/>
  <c r="CR34" i="5"/>
  <c r="CS34" i="5" s="1"/>
  <c r="CN34" i="5"/>
  <c r="CO34" i="5" s="1"/>
  <c r="CJ34" i="5"/>
  <c r="CK34" i="5" s="1"/>
  <c r="BZ34" i="5"/>
  <c r="BT34" i="5"/>
  <c r="BU34" i="5" s="1"/>
  <c r="BJ34" i="5"/>
  <c r="BE34" i="5"/>
  <c r="BF34" i="5" s="1"/>
  <c r="AV34" i="5"/>
  <c r="AQ34" i="5"/>
  <c r="AR34" i="5" s="1"/>
  <c r="AH34" i="5"/>
  <c r="AC34" i="5"/>
  <c r="AD34" i="5" s="1"/>
  <c r="T34" i="5"/>
  <c r="O34" i="5"/>
  <c r="P34" i="5" s="1"/>
  <c r="DH33" i="5"/>
  <c r="DC33" i="5"/>
  <c r="DD33" i="5" s="1"/>
  <c r="CV33" i="5"/>
  <c r="EA33" i="5" s="1"/>
  <c r="CR33" i="5"/>
  <c r="DZ33" i="5" s="1"/>
  <c r="CN33" i="5"/>
  <c r="DY33" i="5" s="1"/>
  <c r="CJ33" i="5"/>
  <c r="DX33" i="5" s="1"/>
  <c r="BZ33" i="5"/>
  <c r="DV33" i="5" s="1"/>
  <c r="BT33" i="5"/>
  <c r="BJ33" i="5"/>
  <c r="DU33" i="5" s="1"/>
  <c r="BE33" i="5"/>
  <c r="BL33" i="5" s="1"/>
  <c r="BM33" i="5" s="1"/>
  <c r="BN33" i="5" s="1"/>
  <c r="AV33" i="5"/>
  <c r="DT33" i="5" s="1"/>
  <c r="AQ33" i="5"/>
  <c r="AX33" i="5" s="1"/>
  <c r="AY33" i="5" s="1"/>
  <c r="AZ33" i="5" s="1"/>
  <c r="AH33" i="5"/>
  <c r="AD33" i="5"/>
  <c r="AC33" i="5"/>
  <c r="AJ33" i="5" s="1"/>
  <c r="AK33" i="5" s="1"/>
  <c r="AL33" i="5" s="1"/>
  <c r="T33" i="5"/>
  <c r="DR33" i="5" s="1"/>
  <c r="O33" i="5"/>
  <c r="DH32" i="5"/>
  <c r="DC32" i="5"/>
  <c r="CV32" i="5"/>
  <c r="CW32" i="5" s="1"/>
  <c r="CR32" i="5"/>
  <c r="DZ32" i="5" s="1"/>
  <c r="CN32" i="5"/>
  <c r="CO32" i="5" s="1"/>
  <c r="CJ32" i="5"/>
  <c r="DX32" i="5" s="1"/>
  <c r="BZ32" i="5"/>
  <c r="BT32" i="5"/>
  <c r="BU32" i="5" s="1"/>
  <c r="BJ32" i="5"/>
  <c r="BE32" i="5"/>
  <c r="BF32" i="5" s="1"/>
  <c r="AV32" i="5"/>
  <c r="AQ32" i="5"/>
  <c r="AR32" i="5" s="1"/>
  <c r="AH32" i="5"/>
  <c r="AC32" i="5"/>
  <c r="AD32" i="5" s="1"/>
  <c r="T32" i="5"/>
  <c r="O32" i="5"/>
  <c r="P32" i="5" s="1"/>
  <c r="DH31" i="5"/>
  <c r="DC31" i="5"/>
  <c r="DD31" i="5" s="1"/>
  <c r="CV31" i="5"/>
  <c r="EA31" i="5" s="1"/>
  <c r="CR31" i="5"/>
  <c r="DZ31" i="5" s="1"/>
  <c r="CN31" i="5"/>
  <c r="DY31" i="5" s="1"/>
  <c r="CJ31" i="5"/>
  <c r="DX31" i="5" s="1"/>
  <c r="BZ31" i="5"/>
  <c r="BT31" i="5"/>
  <c r="BJ31" i="5"/>
  <c r="BE31" i="5"/>
  <c r="AV31" i="5"/>
  <c r="AQ31" i="5"/>
  <c r="AH31" i="5"/>
  <c r="AC31" i="5"/>
  <c r="T31" i="5"/>
  <c r="O31" i="5"/>
  <c r="DH30" i="5"/>
  <c r="DC30" i="5"/>
  <c r="CV30" i="5"/>
  <c r="CW30" i="5" s="1"/>
  <c r="CR30" i="5"/>
  <c r="CS30" i="5" s="1"/>
  <c r="CN30" i="5"/>
  <c r="CO30" i="5" s="1"/>
  <c r="CJ30" i="5"/>
  <c r="CK30" i="5" s="1"/>
  <c r="BZ30" i="5"/>
  <c r="BT30" i="5"/>
  <c r="BU30" i="5" s="1"/>
  <c r="BJ30" i="5"/>
  <c r="BE30" i="5"/>
  <c r="BF30" i="5" s="1"/>
  <c r="AV30" i="5"/>
  <c r="AQ30" i="5"/>
  <c r="AR30" i="5" s="1"/>
  <c r="AH30" i="5"/>
  <c r="AC30" i="5"/>
  <c r="AD30" i="5" s="1"/>
  <c r="T30" i="5"/>
  <c r="O30" i="5"/>
  <c r="P30" i="5" s="1"/>
  <c r="DH29" i="5"/>
  <c r="DC29" i="5"/>
  <c r="DD29" i="5" s="1"/>
  <c r="CV29" i="5"/>
  <c r="EA29" i="5" s="1"/>
  <c r="CR29" i="5"/>
  <c r="DZ29" i="5" s="1"/>
  <c r="CN29" i="5"/>
  <c r="DY29" i="5" s="1"/>
  <c r="CJ29" i="5"/>
  <c r="DX29" i="5" s="1"/>
  <c r="BZ29" i="5"/>
  <c r="DV29" i="5" s="1"/>
  <c r="BT29" i="5"/>
  <c r="BJ29" i="5"/>
  <c r="DU29" i="5" s="1"/>
  <c r="BE29" i="5"/>
  <c r="AV29" i="5"/>
  <c r="DT29" i="5" s="1"/>
  <c r="AQ29" i="5"/>
  <c r="AH29" i="5"/>
  <c r="DS29" i="5" s="1"/>
  <c r="AC29" i="5"/>
  <c r="T29" i="5"/>
  <c r="DR29" i="5" s="1"/>
  <c r="O29" i="5"/>
  <c r="V29" i="5" s="1"/>
  <c r="DH28" i="5"/>
  <c r="DC28" i="5"/>
  <c r="CV28" i="5"/>
  <c r="CW28" i="5" s="1"/>
  <c r="CR28" i="5"/>
  <c r="DZ28" i="5" s="1"/>
  <c r="CN28" i="5"/>
  <c r="CO28" i="5" s="1"/>
  <c r="CJ28" i="5"/>
  <c r="DX28" i="5" s="1"/>
  <c r="BZ28" i="5"/>
  <c r="BT28" i="5"/>
  <c r="BU28" i="5" s="1"/>
  <c r="BJ28" i="5"/>
  <c r="BE28" i="5"/>
  <c r="BF28" i="5" s="1"/>
  <c r="AV28" i="5"/>
  <c r="AQ28" i="5"/>
  <c r="AR28" i="5" s="1"/>
  <c r="AH28" i="5"/>
  <c r="AC28" i="5"/>
  <c r="AD28" i="5" s="1"/>
  <c r="T28" i="5"/>
  <c r="O28" i="5"/>
  <c r="P28" i="5" s="1"/>
  <c r="DH27" i="5"/>
  <c r="DC27" i="5"/>
  <c r="DD27" i="5" s="1"/>
  <c r="CV27" i="5"/>
  <c r="EA27" i="5" s="1"/>
  <c r="CR27" i="5"/>
  <c r="DZ27" i="5" s="1"/>
  <c r="CN27" i="5"/>
  <c r="DY27" i="5" s="1"/>
  <c r="CJ27" i="5"/>
  <c r="DX27" i="5" s="1"/>
  <c r="BZ27" i="5"/>
  <c r="BT27" i="5"/>
  <c r="BJ27" i="5"/>
  <c r="BE27" i="5"/>
  <c r="AV27" i="5"/>
  <c r="AQ27" i="5"/>
  <c r="AH27" i="5"/>
  <c r="AC27" i="5"/>
  <c r="T27" i="5"/>
  <c r="O27" i="5"/>
  <c r="DH26" i="5"/>
  <c r="DC26" i="5"/>
  <c r="CV26" i="5"/>
  <c r="CW26" i="5" s="1"/>
  <c r="CR26" i="5"/>
  <c r="CS26" i="5" s="1"/>
  <c r="CN26" i="5"/>
  <c r="CO26" i="5" s="1"/>
  <c r="CJ26" i="5"/>
  <c r="CK26" i="5" s="1"/>
  <c r="BZ26" i="5"/>
  <c r="BT26" i="5"/>
  <c r="BU26" i="5" s="1"/>
  <c r="BJ26" i="5"/>
  <c r="BE26" i="5"/>
  <c r="BF26" i="5" s="1"/>
  <c r="AV26" i="5"/>
  <c r="AQ26" i="5"/>
  <c r="AR26" i="5" s="1"/>
  <c r="AH26" i="5"/>
  <c r="AC26" i="5"/>
  <c r="AD26" i="5" s="1"/>
  <c r="T26" i="5"/>
  <c r="O26" i="5"/>
  <c r="P26" i="5" s="1"/>
  <c r="DH25" i="5"/>
  <c r="DC25" i="5"/>
  <c r="DD25" i="5" s="1"/>
  <c r="CV25" i="5"/>
  <c r="EA25" i="5" s="1"/>
  <c r="CR25" i="5"/>
  <c r="DZ25" i="5" s="1"/>
  <c r="CN25" i="5"/>
  <c r="DY25" i="5" s="1"/>
  <c r="CJ25" i="5"/>
  <c r="DX25" i="5" s="1"/>
  <c r="BZ25" i="5"/>
  <c r="DV25" i="5" s="1"/>
  <c r="BT25" i="5"/>
  <c r="BJ25" i="5"/>
  <c r="DU25" i="5" s="1"/>
  <c r="BE25" i="5"/>
  <c r="AV25" i="5"/>
  <c r="AQ25" i="5"/>
  <c r="AH25" i="5"/>
  <c r="AC25" i="5"/>
  <c r="AJ25" i="5" s="1"/>
  <c r="AK25" i="5" s="1"/>
  <c r="AL25" i="5" s="1"/>
  <c r="T25" i="5"/>
  <c r="DR25" i="5" s="1"/>
  <c r="P25" i="5"/>
  <c r="O25" i="5"/>
  <c r="V25" i="5" s="1"/>
  <c r="DH24" i="5"/>
  <c r="DC24" i="5"/>
  <c r="CV24" i="5"/>
  <c r="CW24" i="5" s="1"/>
  <c r="CR24" i="5"/>
  <c r="DZ24" i="5" s="1"/>
  <c r="CN24" i="5"/>
  <c r="CO24" i="5" s="1"/>
  <c r="CJ24" i="5"/>
  <c r="DX24" i="5" s="1"/>
  <c r="BZ24" i="5"/>
  <c r="BT24" i="5"/>
  <c r="BU24" i="5" s="1"/>
  <c r="BJ24" i="5"/>
  <c r="BE24" i="5"/>
  <c r="BF24" i="5" s="1"/>
  <c r="AV24" i="5"/>
  <c r="AQ24" i="5"/>
  <c r="AR24" i="5" s="1"/>
  <c r="AH24" i="5"/>
  <c r="AC24" i="5"/>
  <c r="AD24" i="5" s="1"/>
  <c r="T24" i="5"/>
  <c r="O24" i="5"/>
  <c r="P24" i="5" s="1"/>
  <c r="DH23" i="5"/>
  <c r="DC23" i="5"/>
  <c r="DD23" i="5" s="1"/>
  <c r="CV23" i="5"/>
  <c r="EA23" i="5" s="1"/>
  <c r="CR23" i="5"/>
  <c r="DZ23" i="5" s="1"/>
  <c r="CN23" i="5"/>
  <c r="DY23" i="5" s="1"/>
  <c r="CJ23" i="5"/>
  <c r="DX23" i="5" s="1"/>
  <c r="BZ23" i="5"/>
  <c r="BT23" i="5"/>
  <c r="BJ23" i="5"/>
  <c r="BE23" i="5"/>
  <c r="AV23" i="5"/>
  <c r="AQ23" i="5"/>
  <c r="AH23" i="5"/>
  <c r="AC23" i="5"/>
  <c r="T23" i="5"/>
  <c r="O23" i="5"/>
  <c r="DH22" i="5"/>
  <c r="DC22" i="5"/>
  <c r="DJ22" i="5" s="1"/>
  <c r="DK22" i="5" s="1"/>
  <c r="DL22" i="5" s="1"/>
  <c r="CV22" i="5"/>
  <c r="CW22" i="5" s="1"/>
  <c r="CR22" i="5"/>
  <c r="CS22" i="5" s="1"/>
  <c r="CN22" i="5"/>
  <c r="CO22" i="5" s="1"/>
  <c r="CJ22" i="5"/>
  <c r="CK22" i="5" s="1"/>
  <c r="BZ22" i="5"/>
  <c r="BT22" i="5"/>
  <c r="BU22" i="5" s="1"/>
  <c r="BJ22" i="5"/>
  <c r="BE22" i="5"/>
  <c r="BF22" i="5" s="1"/>
  <c r="AV22" i="5"/>
  <c r="AQ22" i="5"/>
  <c r="AR22" i="5" s="1"/>
  <c r="AH22" i="5"/>
  <c r="AC22" i="5"/>
  <c r="AD22" i="5" s="1"/>
  <c r="T22" i="5"/>
  <c r="O22" i="5"/>
  <c r="P22" i="5" s="1"/>
  <c r="DH21" i="5"/>
  <c r="DC21" i="5"/>
  <c r="DD21" i="5" s="1"/>
  <c r="CV21" i="5"/>
  <c r="EA21" i="5" s="1"/>
  <c r="CR21" i="5"/>
  <c r="DZ21" i="5" s="1"/>
  <c r="CN21" i="5"/>
  <c r="DY21" i="5" s="1"/>
  <c r="CJ21" i="5"/>
  <c r="DX21" i="5" s="1"/>
  <c r="CA21" i="5"/>
  <c r="BZ21" i="5"/>
  <c r="DV21" i="5" s="1"/>
  <c r="BU21" i="5"/>
  <c r="BT21" i="5"/>
  <c r="CB21" i="5" s="1"/>
  <c r="CC21" i="5" s="1"/>
  <c r="CD21" i="5" s="1"/>
  <c r="BJ21" i="5"/>
  <c r="DU21" i="5" s="1"/>
  <c r="BE21" i="5"/>
  <c r="AV21" i="5"/>
  <c r="DT21" i="5" s="1"/>
  <c r="AQ21" i="5"/>
  <c r="AH21" i="5"/>
  <c r="AC21" i="5"/>
  <c r="T21" i="5"/>
  <c r="DR21" i="5" s="1"/>
  <c r="O21" i="5"/>
  <c r="DH20" i="5"/>
  <c r="DC20" i="5"/>
  <c r="CV20" i="5"/>
  <c r="CW20" i="5" s="1"/>
  <c r="CR20" i="5"/>
  <c r="DZ20" i="5" s="1"/>
  <c r="CN20" i="5"/>
  <c r="CO20" i="5" s="1"/>
  <c r="CJ20" i="5"/>
  <c r="DX20" i="5" s="1"/>
  <c r="BZ20" i="5"/>
  <c r="BT20" i="5"/>
  <c r="BU20" i="5" s="1"/>
  <c r="BJ20" i="5"/>
  <c r="BE20" i="5"/>
  <c r="BF20" i="5" s="1"/>
  <c r="AV20" i="5"/>
  <c r="AQ20" i="5"/>
  <c r="AR20" i="5" s="1"/>
  <c r="AH20" i="5"/>
  <c r="AC20" i="5"/>
  <c r="AD20" i="5" s="1"/>
  <c r="T20" i="5"/>
  <c r="O20" i="5"/>
  <c r="P20" i="5" s="1"/>
  <c r="DH19" i="5"/>
  <c r="DC19" i="5"/>
  <c r="DD19" i="5" s="1"/>
  <c r="CV19" i="5"/>
  <c r="EA19" i="5" s="1"/>
  <c r="CR19" i="5"/>
  <c r="DZ19" i="5" s="1"/>
  <c r="CN19" i="5"/>
  <c r="DY19" i="5" s="1"/>
  <c r="CJ19" i="5"/>
  <c r="DX19" i="5" s="1"/>
  <c r="BZ19" i="5"/>
  <c r="BT19" i="5"/>
  <c r="BJ19" i="5"/>
  <c r="BE19" i="5"/>
  <c r="AV19" i="5"/>
  <c r="AQ19" i="5"/>
  <c r="AH19" i="5"/>
  <c r="AC19" i="5"/>
  <c r="T19" i="5"/>
  <c r="O19" i="5"/>
  <c r="DH18" i="5"/>
  <c r="DC18" i="5"/>
  <c r="CV18" i="5"/>
  <c r="CW18" i="5" s="1"/>
  <c r="CR18" i="5"/>
  <c r="CS18" i="5" s="1"/>
  <c r="CN18" i="5"/>
  <c r="CO18" i="5" s="1"/>
  <c r="CJ18" i="5"/>
  <c r="CK18" i="5" s="1"/>
  <c r="BZ18" i="5"/>
  <c r="BT18" i="5"/>
  <c r="BU18" i="5" s="1"/>
  <c r="BJ18" i="5"/>
  <c r="BE18" i="5"/>
  <c r="BF18" i="5" s="1"/>
  <c r="AV18" i="5"/>
  <c r="AQ18" i="5"/>
  <c r="AR18" i="5" s="1"/>
  <c r="AH18" i="5"/>
  <c r="AC18" i="5"/>
  <c r="AD18" i="5" s="1"/>
  <c r="T18" i="5"/>
  <c r="O18" i="5"/>
  <c r="P18" i="5" s="1"/>
  <c r="DH17" i="5"/>
  <c r="DC17" i="5"/>
  <c r="DD17" i="5" s="1"/>
  <c r="CV17" i="5"/>
  <c r="EA17" i="5" s="1"/>
  <c r="CR17" i="5"/>
  <c r="DZ17" i="5" s="1"/>
  <c r="CN17" i="5"/>
  <c r="DY17" i="5" s="1"/>
  <c r="CJ17" i="5"/>
  <c r="DX17" i="5" s="1"/>
  <c r="BZ17" i="5"/>
  <c r="DV17" i="5" s="1"/>
  <c r="BT17" i="5"/>
  <c r="CB17" i="5" s="1"/>
  <c r="CC17" i="5" s="1"/>
  <c r="CD17" i="5" s="1"/>
  <c r="BJ17" i="5"/>
  <c r="DU17" i="5" s="1"/>
  <c r="BE17" i="5"/>
  <c r="AV17" i="5"/>
  <c r="DT17" i="5" s="1"/>
  <c r="AQ17" i="5"/>
  <c r="AH17" i="5"/>
  <c r="AC17" i="5"/>
  <c r="T17" i="5"/>
  <c r="DR17" i="5" s="1"/>
  <c r="O17" i="5"/>
  <c r="V17" i="5" s="1"/>
  <c r="DH16" i="5"/>
  <c r="DC16" i="5"/>
  <c r="CV16" i="5"/>
  <c r="CW16" i="5" s="1"/>
  <c r="CR16" i="5"/>
  <c r="DZ16" i="5" s="1"/>
  <c r="CN16" i="5"/>
  <c r="CO16" i="5" s="1"/>
  <c r="CJ16" i="5"/>
  <c r="DX16" i="5" s="1"/>
  <c r="BZ16" i="5"/>
  <c r="BT16" i="5"/>
  <c r="BU16" i="5" s="1"/>
  <c r="BJ16" i="5"/>
  <c r="BE16" i="5"/>
  <c r="BF16" i="5" s="1"/>
  <c r="AV16" i="5"/>
  <c r="AQ16" i="5"/>
  <c r="AR16" i="5" s="1"/>
  <c r="AH16" i="5"/>
  <c r="AC16" i="5"/>
  <c r="AD16" i="5" s="1"/>
  <c r="T16" i="5"/>
  <c r="O16" i="5"/>
  <c r="P16" i="5" s="1"/>
  <c r="DH15" i="5"/>
  <c r="DC15" i="5"/>
  <c r="DD15" i="5" s="1"/>
  <c r="CV15" i="5"/>
  <c r="EA15" i="5" s="1"/>
  <c r="CR15" i="5"/>
  <c r="DZ15" i="5" s="1"/>
  <c r="CN15" i="5"/>
  <c r="DY15" i="5" s="1"/>
  <c r="CJ15" i="5"/>
  <c r="DX15" i="5" s="1"/>
  <c r="BZ15" i="5"/>
  <c r="BT15" i="5"/>
  <c r="BJ15" i="5"/>
  <c r="BE15" i="5"/>
  <c r="AV15" i="5"/>
  <c r="AQ15" i="5"/>
  <c r="AH15" i="5"/>
  <c r="AC15" i="5"/>
  <c r="T15" i="5"/>
  <c r="O15" i="5"/>
  <c r="DH14" i="5"/>
  <c r="DC14" i="5"/>
  <c r="CV14" i="5"/>
  <c r="CW14" i="5" s="1"/>
  <c r="CR14" i="5"/>
  <c r="CS14" i="5" s="1"/>
  <c r="CN14" i="5"/>
  <c r="CO14" i="5" s="1"/>
  <c r="CJ14" i="5"/>
  <c r="CK14" i="5" s="1"/>
  <c r="BZ14" i="5"/>
  <c r="BT14" i="5"/>
  <c r="BU14" i="5" s="1"/>
  <c r="BJ14" i="5"/>
  <c r="BE14" i="5"/>
  <c r="BF14" i="5" s="1"/>
  <c r="AV14" i="5"/>
  <c r="AQ14" i="5"/>
  <c r="AR14" i="5" s="1"/>
  <c r="AH14" i="5"/>
  <c r="AC14" i="5"/>
  <c r="AD14" i="5" s="1"/>
  <c r="T14" i="5"/>
  <c r="O14" i="5"/>
  <c r="P14" i="5" s="1"/>
  <c r="DH13" i="5"/>
  <c r="DC13" i="5"/>
  <c r="DD13" i="5" s="1"/>
  <c r="CV13" i="5"/>
  <c r="EA13" i="5" s="1"/>
  <c r="CR13" i="5"/>
  <c r="DZ13" i="5" s="1"/>
  <c r="CN13" i="5"/>
  <c r="DY13" i="5" s="1"/>
  <c r="CJ13" i="5"/>
  <c r="DX13" i="5" s="1"/>
  <c r="BZ13" i="5"/>
  <c r="DV13" i="5" s="1"/>
  <c r="BT13" i="5"/>
  <c r="CB13" i="5" s="1"/>
  <c r="CC13" i="5" s="1"/>
  <c r="CD13" i="5" s="1"/>
  <c r="BJ13" i="5"/>
  <c r="DU13" i="5" s="1"/>
  <c r="BF13" i="5"/>
  <c r="BE13" i="5"/>
  <c r="BL13" i="5" s="1"/>
  <c r="BM13" i="5" s="1"/>
  <c r="BN13" i="5" s="1"/>
  <c r="AV13" i="5"/>
  <c r="DT13" i="5" s="1"/>
  <c r="AQ13" i="5"/>
  <c r="AH13" i="5"/>
  <c r="DS13" i="5" s="1"/>
  <c r="AC13" i="5"/>
  <c r="T13" i="5"/>
  <c r="DR13" i="5" s="1"/>
  <c r="O13" i="5"/>
  <c r="DH12" i="5"/>
  <c r="DC12" i="5"/>
  <c r="CV12" i="5"/>
  <c r="CW12" i="5" s="1"/>
  <c r="CR12" i="5"/>
  <c r="DZ12" i="5" s="1"/>
  <c r="CN12" i="5"/>
  <c r="CO12" i="5" s="1"/>
  <c r="CJ12" i="5"/>
  <c r="DX12" i="5" s="1"/>
  <c r="BZ12" i="5"/>
  <c r="BT12" i="5"/>
  <c r="BU12" i="5" s="1"/>
  <c r="BJ12" i="5"/>
  <c r="BE12" i="5"/>
  <c r="BF12" i="5" s="1"/>
  <c r="AV12" i="5"/>
  <c r="AQ12" i="5"/>
  <c r="AR12" i="5" s="1"/>
  <c r="AH12" i="5"/>
  <c r="AC12" i="5"/>
  <c r="AD12" i="5" s="1"/>
  <c r="T12" i="5"/>
  <c r="O12" i="5"/>
  <c r="P12" i="5" s="1"/>
  <c r="EB11" i="5"/>
  <c r="DH11" i="5"/>
  <c r="DC11" i="5"/>
  <c r="CV11" i="5"/>
  <c r="CR11" i="5"/>
  <c r="CN11" i="5"/>
  <c r="CJ11" i="5"/>
  <c r="BZ11" i="5"/>
  <c r="BT11" i="5"/>
  <c r="BJ11" i="5"/>
  <c r="BE11" i="5"/>
  <c r="AV11" i="5"/>
  <c r="AQ11" i="5"/>
  <c r="AH11" i="5"/>
  <c r="AC11" i="5"/>
  <c r="T11" i="5"/>
  <c r="O11" i="5"/>
  <c r="AI94" i="3"/>
  <c r="AI93" i="3"/>
  <c r="AI92" i="3"/>
  <c r="AI91" i="3"/>
  <c r="AI90" i="3"/>
  <c r="AI89" i="3"/>
  <c r="AI88" i="3"/>
  <c r="AI87" i="3"/>
  <c r="AI86" i="3"/>
  <c r="AI85" i="3"/>
  <c r="AI84" i="3"/>
  <c r="AI83" i="3"/>
  <c r="AI82" i="3"/>
  <c r="AI81" i="3"/>
  <c r="AI80" i="3"/>
  <c r="AI79" i="3"/>
  <c r="AI78" i="3"/>
  <c r="AI77" i="3"/>
  <c r="AI76" i="3"/>
  <c r="AI75" i="3"/>
  <c r="AI74" i="3"/>
  <c r="AI73" i="3"/>
  <c r="AI72" i="3"/>
  <c r="AI71" i="3"/>
  <c r="AI70" i="3"/>
  <c r="AI69" i="3"/>
  <c r="AI68" i="3"/>
  <c r="AI67" i="3"/>
  <c r="AI66" i="3"/>
  <c r="AI65" i="3"/>
  <c r="AI64" i="3"/>
  <c r="AI63" i="3"/>
  <c r="AI62" i="3"/>
  <c r="AI61" i="3"/>
  <c r="AI60" i="3"/>
  <c r="AI59" i="3"/>
  <c r="AI58" i="3"/>
  <c r="AI57" i="3"/>
  <c r="AI56" i="3"/>
  <c r="AI55" i="3"/>
  <c r="AI54" i="3"/>
  <c r="AI53" i="3"/>
  <c r="AI52" i="3"/>
  <c r="AI51" i="3"/>
  <c r="AI50" i="3"/>
  <c r="AI49" i="3"/>
  <c r="AI48" i="3"/>
  <c r="AI47" i="3"/>
  <c r="AI46" i="3"/>
  <c r="AI45" i="3"/>
  <c r="AI44" i="3"/>
  <c r="AI43" i="3"/>
  <c r="AI42" i="3"/>
  <c r="AI41" i="3"/>
  <c r="AI40" i="3"/>
  <c r="AI39" i="3"/>
  <c r="AI38" i="3"/>
  <c r="AI37" i="3"/>
  <c r="AI36" i="3"/>
  <c r="AI35" i="3"/>
  <c r="AI34" i="3"/>
  <c r="AI33" i="3"/>
  <c r="AI32" i="3"/>
  <c r="AI31" i="3"/>
  <c r="AI30" i="3"/>
  <c r="AI29" i="3"/>
  <c r="AI28" i="3"/>
  <c r="AI27" i="3"/>
  <c r="AI26" i="3"/>
  <c r="AI25" i="3"/>
  <c r="AI24" i="3"/>
  <c r="AI23" i="3"/>
  <c r="AI22" i="3"/>
  <c r="AI21" i="3"/>
  <c r="AI20" i="3"/>
  <c r="AI19" i="3"/>
  <c r="AI18" i="3"/>
  <c r="AI17" i="3"/>
  <c r="AI16" i="3"/>
  <c r="AI15" i="3"/>
  <c r="AI14" i="3"/>
  <c r="AI13" i="3"/>
  <c r="AI12" i="3"/>
  <c r="CE94" i="3"/>
  <c r="CE92" i="3"/>
  <c r="CE90" i="3"/>
  <c r="CE88" i="3"/>
  <c r="CE86" i="3"/>
  <c r="CE84" i="3"/>
  <c r="CE82" i="3"/>
  <c r="CE80" i="3"/>
  <c r="CE78" i="3"/>
  <c r="CE76" i="3"/>
  <c r="CE74" i="3"/>
  <c r="CE72" i="3"/>
  <c r="CE70" i="3"/>
  <c r="CE68" i="3"/>
  <c r="CE66" i="3"/>
  <c r="CE64" i="3"/>
  <c r="CE62" i="3"/>
  <c r="CE60" i="3"/>
  <c r="CE58" i="3"/>
  <c r="CE56" i="3"/>
  <c r="CE54" i="3"/>
  <c r="CE52" i="3"/>
  <c r="CE50" i="3"/>
  <c r="CE48" i="3"/>
  <c r="CE46" i="3"/>
  <c r="CE44" i="3"/>
  <c r="CE42" i="3"/>
  <c r="CE40" i="3"/>
  <c r="CE38" i="3"/>
  <c r="CE36" i="3"/>
  <c r="CE34" i="3"/>
  <c r="CE32" i="3"/>
  <c r="CE31" i="3"/>
  <c r="CE30" i="3"/>
  <c r="CE29" i="3"/>
  <c r="CE28" i="3"/>
  <c r="CE27" i="3"/>
  <c r="CE26" i="3"/>
  <c r="CE25" i="3"/>
  <c r="CE24" i="3"/>
  <c r="CE23" i="3"/>
  <c r="CE22" i="3"/>
  <c r="CE21" i="3"/>
  <c r="CE20" i="3"/>
  <c r="CE19" i="3"/>
  <c r="CE18" i="3"/>
  <c r="CE17" i="3"/>
  <c r="CE16" i="3"/>
  <c r="CE15" i="3"/>
  <c r="CE14" i="3"/>
  <c r="CE13" i="3"/>
  <c r="CE12" i="3"/>
  <c r="BZ94" i="3"/>
  <c r="BZ93" i="3"/>
  <c r="BZ92" i="3"/>
  <c r="BZ91" i="3"/>
  <c r="BZ90" i="3"/>
  <c r="BZ89" i="3"/>
  <c r="BZ88" i="3"/>
  <c r="BZ87" i="3"/>
  <c r="BZ86" i="3"/>
  <c r="BZ85" i="3"/>
  <c r="BZ84" i="3"/>
  <c r="BZ83" i="3"/>
  <c r="BZ82" i="3"/>
  <c r="BZ81" i="3"/>
  <c r="BZ80" i="3"/>
  <c r="BZ79" i="3"/>
  <c r="BZ78" i="3"/>
  <c r="BZ77" i="3"/>
  <c r="BZ76" i="3"/>
  <c r="BZ75" i="3"/>
  <c r="BZ74" i="3"/>
  <c r="BZ73" i="3"/>
  <c r="BZ72" i="3"/>
  <c r="BZ71" i="3"/>
  <c r="BZ70" i="3"/>
  <c r="BZ69" i="3"/>
  <c r="BZ68" i="3"/>
  <c r="BZ67" i="3"/>
  <c r="BZ66" i="3"/>
  <c r="BZ65" i="3"/>
  <c r="BZ64" i="3"/>
  <c r="BZ63" i="3"/>
  <c r="BZ62" i="3"/>
  <c r="BZ61" i="3"/>
  <c r="BZ60" i="3"/>
  <c r="BZ59" i="3"/>
  <c r="BZ58" i="3"/>
  <c r="BZ57" i="3"/>
  <c r="BZ56" i="3"/>
  <c r="BZ55" i="3"/>
  <c r="BZ54" i="3"/>
  <c r="BZ53" i="3"/>
  <c r="BZ52" i="3"/>
  <c r="BZ51" i="3"/>
  <c r="BZ50" i="3"/>
  <c r="BZ49" i="3"/>
  <c r="BZ48" i="3"/>
  <c r="BZ47" i="3"/>
  <c r="BZ46" i="3"/>
  <c r="BZ45" i="3"/>
  <c r="BZ44" i="3"/>
  <c r="BZ43" i="3"/>
  <c r="BZ42" i="3"/>
  <c r="BZ41" i="3"/>
  <c r="BZ40" i="3"/>
  <c r="BZ39" i="3"/>
  <c r="BZ38" i="3"/>
  <c r="BZ37" i="3"/>
  <c r="BZ36" i="3"/>
  <c r="BZ35" i="3"/>
  <c r="BZ34" i="3"/>
  <c r="BZ33" i="3"/>
  <c r="BZ32" i="3"/>
  <c r="BZ31" i="3"/>
  <c r="BZ30" i="3"/>
  <c r="BZ29" i="3"/>
  <c r="BZ28" i="3"/>
  <c r="BZ27" i="3"/>
  <c r="BZ26" i="3"/>
  <c r="BZ25" i="3"/>
  <c r="BZ24" i="3"/>
  <c r="BZ23" i="3"/>
  <c r="BZ22" i="3"/>
  <c r="BZ21" i="3"/>
  <c r="BZ20" i="3"/>
  <c r="BZ19" i="3"/>
  <c r="BZ18" i="3"/>
  <c r="BZ17" i="3"/>
  <c r="BZ16" i="3"/>
  <c r="BZ15" i="3"/>
  <c r="BZ14" i="3"/>
  <c r="BZ13" i="3"/>
  <c r="BZ12" i="3"/>
  <c r="AW94" i="3"/>
  <c r="AW93" i="3"/>
  <c r="AW92" i="3"/>
  <c r="AW91" i="3"/>
  <c r="AW90" i="3"/>
  <c r="AW89" i="3"/>
  <c r="AW88" i="3"/>
  <c r="AW87" i="3"/>
  <c r="AW86" i="3"/>
  <c r="AW85" i="3"/>
  <c r="AW84" i="3"/>
  <c r="AW83" i="3"/>
  <c r="AW82" i="3"/>
  <c r="AW81" i="3"/>
  <c r="AW80" i="3"/>
  <c r="AW79" i="3"/>
  <c r="AW78" i="3"/>
  <c r="AW77" i="3"/>
  <c r="AW76" i="3"/>
  <c r="AW75" i="3"/>
  <c r="AW74" i="3"/>
  <c r="AW73" i="3"/>
  <c r="AW72" i="3"/>
  <c r="AW71" i="3"/>
  <c r="AW70" i="3"/>
  <c r="AW69" i="3"/>
  <c r="AW68" i="3"/>
  <c r="AW67" i="3"/>
  <c r="AW66" i="3"/>
  <c r="AW65" i="3"/>
  <c r="AW64" i="3"/>
  <c r="AW63" i="3"/>
  <c r="AW62" i="3"/>
  <c r="AW61" i="3"/>
  <c r="AW60" i="3"/>
  <c r="AW59" i="3"/>
  <c r="AW58" i="3"/>
  <c r="AW57" i="3"/>
  <c r="AW56" i="3"/>
  <c r="AW55" i="3"/>
  <c r="AW54" i="3"/>
  <c r="AW53" i="3"/>
  <c r="AW52" i="3"/>
  <c r="AW51" i="3"/>
  <c r="AW50" i="3"/>
  <c r="AW49" i="3"/>
  <c r="AW48" i="3"/>
  <c r="AW47" i="3"/>
  <c r="AW46" i="3"/>
  <c r="AW45" i="3"/>
  <c r="AW44" i="3"/>
  <c r="AW43" i="3"/>
  <c r="AW42" i="3"/>
  <c r="AW41" i="3"/>
  <c r="AW40" i="3"/>
  <c r="AW39" i="3"/>
  <c r="AW38" i="3"/>
  <c r="AW37" i="3"/>
  <c r="AW36" i="3"/>
  <c r="AW35" i="3"/>
  <c r="AW34" i="3"/>
  <c r="AW33" i="3"/>
  <c r="AW32" i="3"/>
  <c r="AW31" i="3"/>
  <c r="AW30" i="3"/>
  <c r="AW29" i="3"/>
  <c r="AW28" i="3"/>
  <c r="AW27" i="3"/>
  <c r="AW26" i="3"/>
  <c r="AW25" i="3"/>
  <c r="AW24" i="3"/>
  <c r="AW23" i="3"/>
  <c r="AW22" i="3"/>
  <c r="AW21" i="3"/>
  <c r="AW20" i="3"/>
  <c r="AW19" i="3"/>
  <c r="AW18" i="3"/>
  <c r="AW17" i="3"/>
  <c r="AW16" i="3"/>
  <c r="AW15" i="3"/>
  <c r="AW14" i="3"/>
  <c r="AW13" i="3"/>
  <c r="AW12" i="3"/>
  <c r="AR94" i="3"/>
  <c r="AR93" i="3"/>
  <c r="AR92" i="3"/>
  <c r="AR91" i="3"/>
  <c r="AR90" i="3"/>
  <c r="AR89" i="3"/>
  <c r="AR88" i="3"/>
  <c r="AR87" i="3"/>
  <c r="AR86" i="3"/>
  <c r="AR85" i="3"/>
  <c r="AR84" i="3"/>
  <c r="AR83" i="3"/>
  <c r="AR82" i="3"/>
  <c r="AR81" i="3"/>
  <c r="AR80" i="3"/>
  <c r="AR79" i="3"/>
  <c r="AR78" i="3"/>
  <c r="AR77" i="3"/>
  <c r="AR76" i="3"/>
  <c r="AR75" i="3"/>
  <c r="AR74" i="3"/>
  <c r="AR73" i="3"/>
  <c r="AR72" i="3"/>
  <c r="AR71" i="3"/>
  <c r="AR70" i="3"/>
  <c r="AR69" i="3"/>
  <c r="AR68" i="3"/>
  <c r="AR67" i="3"/>
  <c r="AR66" i="3"/>
  <c r="AR65" i="3"/>
  <c r="AR64" i="3"/>
  <c r="AR63" i="3"/>
  <c r="AR62" i="3"/>
  <c r="AR61" i="3"/>
  <c r="AR60" i="3"/>
  <c r="AR59" i="3"/>
  <c r="AR58" i="3"/>
  <c r="AR57" i="3"/>
  <c r="AR56" i="3"/>
  <c r="AR55" i="3"/>
  <c r="AR54" i="3"/>
  <c r="AR53" i="3"/>
  <c r="AR52" i="3"/>
  <c r="AR51" i="3"/>
  <c r="AR50" i="3"/>
  <c r="AR49" i="3"/>
  <c r="AR48" i="3"/>
  <c r="AR47" i="3"/>
  <c r="AR46" i="3"/>
  <c r="AR45" i="3"/>
  <c r="AR44" i="3"/>
  <c r="AR43" i="3"/>
  <c r="AR42" i="3"/>
  <c r="AR41" i="3"/>
  <c r="AR40" i="3"/>
  <c r="AR39" i="3"/>
  <c r="AR38" i="3"/>
  <c r="AR37" i="3"/>
  <c r="AR36" i="3"/>
  <c r="AR35" i="3"/>
  <c r="AR34" i="3"/>
  <c r="AR33" i="3"/>
  <c r="AR32" i="3"/>
  <c r="AR31" i="3"/>
  <c r="AR30" i="3"/>
  <c r="AR29" i="3"/>
  <c r="AR28" i="3"/>
  <c r="AR27" i="3"/>
  <c r="AR26" i="3"/>
  <c r="AR25" i="3"/>
  <c r="AR24" i="3"/>
  <c r="AR23" i="3"/>
  <c r="AR22" i="3"/>
  <c r="AR21" i="3"/>
  <c r="AR20" i="3"/>
  <c r="AR19" i="3"/>
  <c r="AR18" i="3"/>
  <c r="AR17" i="3"/>
  <c r="AR16" i="3"/>
  <c r="AR15" i="3"/>
  <c r="AR14" i="3"/>
  <c r="AR13" i="3"/>
  <c r="AR12" i="3"/>
  <c r="AD93" i="3"/>
  <c r="AD91" i="3"/>
  <c r="AD89" i="3"/>
  <c r="AD87" i="3"/>
  <c r="AD85" i="3"/>
  <c r="AD83" i="3"/>
  <c r="AD81" i="3"/>
  <c r="AD79" i="3"/>
  <c r="AD77" i="3"/>
  <c r="AD75" i="3"/>
  <c r="AD73" i="3"/>
  <c r="AD71" i="3"/>
  <c r="AD69" i="3"/>
  <c r="AD67" i="3"/>
  <c r="AD65" i="3"/>
  <c r="AD63" i="3"/>
  <c r="AD61" i="3"/>
  <c r="AD59" i="3"/>
  <c r="AD57" i="3"/>
  <c r="AD55" i="3"/>
  <c r="AD53" i="3"/>
  <c r="AD51" i="3"/>
  <c r="AD49" i="3"/>
  <c r="AD47" i="3"/>
  <c r="AD45" i="3"/>
  <c r="AD43" i="3"/>
  <c r="AD41" i="3"/>
  <c r="AD39" i="3"/>
  <c r="AD37" i="3"/>
  <c r="AD35" i="3"/>
  <c r="AD33" i="3"/>
  <c r="AD31" i="3"/>
  <c r="AD29" i="3"/>
  <c r="AD27" i="3"/>
  <c r="AD25" i="3"/>
  <c r="AD23" i="3"/>
  <c r="AD21" i="3"/>
  <c r="AD19" i="3"/>
  <c r="AD17" i="3"/>
  <c r="AD15" i="3"/>
  <c r="AD13" i="3"/>
  <c r="U94" i="3"/>
  <c r="U92" i="3"/>
  <c r="U90" i="3"/>
  <c r="U88" i="3"/>
  <c r="U86" i="3"/>
  <c r="U84" i="3"/>
  <c r="U82" i="3"/>
  <c r="U80" i="3"/>
  <c r="U78" i="3"/>
  <c r="U76" i="3"/>
  <c r="U74" i="3"/>
  <c r="U72" i="3"/>
  <c r="U70" i="3"/>
  <c r="U68" i="3"/>
  <c r="U66" i="3"/>
  <c r="U64" i="3"/>
  <c r="U62" i="3"/>
  <c r="U60" i="3"/>
  <c r="U58" i="3"/>
  <c r="U56" i="3"/>
  <c r="U54" i="3"/>
  <c r="U52" i="3"/>
  <c r="U50" i="3"/>
  <c r="U48" i="3"/>
  <c r="U46" i="3"/>
  <c r="U44" i="3"/>
  <c r="U42" i="3"/>
  <c r="U40" i="3"/>
  <c r="U38" i="3"/>
  <c r="U36" i="3"/>
  <c r="U34" i="3"/>
  <c r="U32" i="3"/>
  <c r="U30" i="3"/>
  <c r="U28" i="3"/>
  <c r="U26" i="3"/>
  <c r="U24" i="3"/>
  <c r="U22" i="3"/>
  <c r="U20" i="3"/>
  <c r="U18" i="3"/>
  <c r="U16" i="3"/>
  <c r="U14" i="3"/>
  <c r="U12" i="3"/>
  <c r="P14"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P84" i="3"/>
  <c r="P85" i="3"/>
  <c r="P86" i="3"/>
  <c r="P87" i="3"/>
  <c r="P88" i="3"/>
  <c r="P89" i="3"/>
  <c r="P90" i="3"/>
  <c r="P91" i="3"/>
  <c r="P92" i="3"/>
  <c r="P93" i="3"/>
  <c r="P94" i="3"/>
  <c r="P12" i="3"/>
  <c r="CV11" i="3"/>
  <c r="BR94" i="3"/>
  <c r="BS94" i="3" s="1"/>
  <c r="BN94" i="3"/>
  <c r="BO94" i="3" s="1"/>
  <c r="BJ94" i="3"/>
  <c r="BK94" i="3" s="1"/>
  <c r="BF94" i="3"/>
  <c r="BG94" i="3" s="1"/>
  <c r="A94" i="3"/>
  <c r="BR93" i="3"/>
  <c r="CU93" i="3" s="1"/>
  <c r="BN93" i="3"/>
  <c r="CT93" i="3" s="1"/>
  <c r="BJ93" i="3"/>
  <c r="CS93" i="3" s="1"/>
  <c r="BF93" i="3"/>
  <c r="CR93" i="3" s="1"/>
  <c r="A93" i="3"/>
  <c r="BR92" i="3"/>
  <c r="BS92" i="3" s="1"/>
  <c r="BN92" i="3"/>
  <c r="BO92" i="3" s="1"/>
  <c r="BJ92" i="3"/>
  <c r="BK92" i="3" s="1"/>
  <c r="BF92" i="3"/>
  <c r="BG92" i="3" s="1"/>
  <c r="A92" i="3"/>
  <c r="BR91" i="3"/>
  <c r="CU91" i="3" s="1"/>
  <c r="BN91" i="3"/>
  <c r="CT91" i="3" s="1"/>
  <c r="BJ91" i="3"/>
  <c r="CS91" i="3" s="1"/>
  <c r="BF91" i="3"/>
  <c r="CR91" i="3" s="1"/>
  <c r="A91" i="3"/>
  <c r="BR90" i="3"/>
  <c r="BS90" i="3" s="1"/>
  <c r="BN90" i="3"/>
  <c r="BO90" i="3" s="1"/>
  <c r="BJ90" i="3"/>
  <c r="BK90" i="3" s="1"/>
  <c r="BF90" i="3"/>
  <c r="BG90" i="3" s="1"/>
  <c r="A90" i="3"/>
  <c r="BR89" i="3"/>
  <c r="CU89" i="3" s="1"/>
  <c r="BN89" i="3"/>
  <c r="CT89" i="3" s="1"/>
  <c r="BJ89" i="3"/>
  <c r="CS89" i="3" s="1"/>
  <c r="BF89" i="3"/>
  <c r="CR89" i="3" s="1"/>
  <c r="A89" i="3"/>
  <c r="BR88" i="3"/>
  <c r="BS88" i="3" s="1"/>
  <c r="BN88" i="3"/>
  <c r="BO88" i="3" s="1"/>
  <c r="BJ88" i="3"/>
  <c r="BK88" i="3" s="1"/>
  <c r="BF88" i="3"/>
  <c r="BG88" i="3" s="1"/>
  <c r="A88" i="3"/>
  <c r="BR87" i="3"/>
  <c r="CU87" i="3" s="1"/>
  <c r="BN87" i="3"/>
  <c r="CT87" i="3" s="1"/>
  <c r="BJ87" i="3"/>
  <c r="CS87" i="3" s="1"/>
  <c r="BF87" i="3"/>
  <c r="CR87" i="3" s="1"/>
  <c r="AX87" i="3"/>
  <c r="AY87" i="3" s="1"/>
  <c r="AZ87" i="3" s="1"/>
  <c r="BA87" i="3" s="1"/>
  <c r="AJ87" i="3"/>
  <c r="AK87" i="3" s="1"/>
  <c r="AL87" i="3" s="1"/>
  <c r="A87" i="3"/>
  <c r="BR86" i="3"/>
  <c r="BS86" i="3" s="1"/>
  <c r="BN86" i="3"/>
  <c r="BO86" i="3" s="1"/>
  <c r="BJ86" i="3"/>
  <c r="BK86" i="3" s="1"/>
  <c r="BF86" i="3"/>
  <c r="BG86" i="3" s="1"/>
  <c r="A86" i="3"/>
  <c r="BR85" i="3"/>
  <c r="CU85" i="3" s="1"/>
  <c r="BN85" i="3"/>
  <c r="CT85" i="3" s="1"/>
  <c r="BJ85" i="3"/>
  <c r="CS85" i="3" s="1"/>
  <c r="BF85" i="3"/>
  <c r="CR85" i="3" s="1"/>
  <c r="A85" i="3"/>
  <c r="BR84" i="3"/>
  <c r="BS84" i="3" s="1"/>
  <c r="BN84" i="3"/>
  <c r="BO84" i="3" s="1"/>
  <c r="BJ84" i="3"/>
  <c r="BK84" i="3" s="1"/>
  <c r="BF84" i="3"/>
  <c r="BG84" i="3" s="1"/>
  <c r="A84" i="3"/>
  <c r="BR83" i="3"/>
  <c r="CU83" i="3" s="1"/>
  <c r="BN83" i="3"/>
  <c r="CT83" i="3" s="1"/>
  <c r="BJ83" i="3"/>
  <c r="CS83" i="3" s="1"/>
  <c r="BF83" i="3"/>
  <c r="CR83" i="3" s="1"/>
  <c r="A83" i="3"/>
  <c r="BR82" i="3"/>
  <c r="BS82" i="3" s="1"/>
  <c r="BN82" i="3"/>
  <c r="BO82" i="3" s="1"/>
  <c r="BJ82" i="3"/>
  <c r="BK82" i="3" s="1"/>
  <c r="BF82" i="3"/>
  <c r="BG82" i="3" s="1"/>
  <c r="A82" i="3"/>
  <c r="BR81" i="3"/>
  <c r="CU81" i="3" s="1"/>
  <c r="BN81" i="3"/>
  <c r="CT81" i="3" s="1"/>
  <c r="BJ81" i="3"/>
  <c r="CS81" i="3" s="1"/>
  <c r="BF81" i="3"/>
  <c r="CR81" i="3" s="1"/>
  <c r="A81" i="3"/>
  <c r="BR80" i="3"/>
  <c r="BS80" i="3" s="1"/>
  <c r="BN80" i="3"/>
  <c r="BO80" i="3" s="1"/>
  <c r="BJ80" i="3"/>
  <c r="BK80" i="3" s="1"/>
  <c r="BF80" i="3"/>
  <c r="BG80" i="3" s="1"/>
  <c r="A80" i="3"/>
  <c r="BR79" i="3"/>
  <c r="CU79" i="3" s="1"/>
  <c r="BN79" i="3"/>
  <c r="CT79" i="3" s="1"/>
  <c r="BJ79" i="3"/>
  <c r="CS79" i="3" s="1"/>
  <c r="BF79" i="3"/>
  <c r="CR79" i="3" s="1"/>
  <c r="AX79" i="3"/>
  <c r="AY79" i="3" s="1"/>
  <c r="AZ79" i="3" s="1"/>
  <c r="BA79" i="3" s="1"/>
  <c r="AJ79" i="3"/>
  <c r="AK79" i="3" s="1"/>
  <c r="AL79" i="3" s="1"/>
  <c r="A79" i="3"/>
  <c r="BR78" i="3"/>
  <c r="BS78" i="3" s="1"/>
  <c r="BN78" i="3"/>
  <c r="BO78" i="3" s="1"/>
  <c r="BJ78" i="3"/>
  <c r="BK78" i="3" s="1"/>
  <c r="BF78" i="3"/>
  <c r="BG78" i="3" s="1"/>
  <c r="A78" i="3"/>
  <c r="BR77" i="3"/>
  <c r="CU77" i="3" s="1"/>
  <c r="BN77" i="3"/>
  <c r="CT77" i="3" s="1"/>
  <c r="BJ77" i="3"/>
  <c r="BK77" i="3" s="1"/>
  <c r="BF77" i="3"/>
  <c r="CR77" i="3" s="1"/>
  <c r="AX77" i="3"/>
  <c r="AY77" i="3" s="1"/>
  <c r="AZ77" i="3" s="1"/>
  <c r="BA77" i="3" s="1"/>
  <c r="AJ77" i="3"/>
  <c r="AK77" i="3" s="1"/>
  <c r="AL77" i="3" s="1"/>
  <c r="V77" i="3"/>
  <c r="X77" i="3" s="1"/>
  <c r="A77" i="3"/>
  <c r="CF76" i="3"/>
  <c r="CG76" i="3" s="1"/>
  <c r="CH76" i="3" s="1"/>
  <c r="CI76" i="3" s="1"/>
  <c r="BR76" i="3"/>
  <c r="BS76" i="3" s="1"/>
  <c r="BN76" i="3"/>
  <c r="BO76" i="3" s="1"/>
  <c r="BJ76" i="3"/>
  <c r="BK76" i="3" s="1"/>
  <c r="BF76" i="3"/>
  <c r="BG76" i="3" s="1"/>
  <c r="A76" i="3"/>
  <c r="BR75" i="3"/>
  <c r="CU75" i="3" s="1"/>
  <c r="BN75" i="3"/>
  <c r="CT75" i="3" s="1"/>
  <c r="BJ75" i="3"/>
  <c r="CS75" i="3" s="1"/>
  <c r="BF75" i="3"/>
  <c r="CR75" i="3" s="1"/>
  <c r="A75" i="3"/>
  <c r="BR74" i="3"/>
  <c r="BS74" i="3" s="1"/>
  <c r="BN74" i="3"/>
  <c r="BO74" i="3" s="1"/>
  <c r="BJ74" i="3"/>
  <c r="BK74" i="3" s="1"/>
  <c r="BF74" i="3"/>
  <c r="BG74" i="3" s="1"/>
  <c r="A74" i="3"/>
  <c r="BR73" i="3"/>
  <c r="CU73" i="3" s="1"/>
  <c r="BN73" i="3"/>
  <c r="CT73" i="3" s="1"/>
  <c r="BJ73" i="3"/>
  <c r="CS73" i="3" s="1"/>
  <c r="BF73" i="3"/>
  <c r="CR73" i="3" s="1"/>
  <c r="A73" i="3"/>
  <c r="BR72" i="3"/>
  <c r="BS72" i="3" s="1"/>
  <c r="BN72" i="3"/>
  <c r="BO72" i="3" s="1"/>
  <c r="BJ72" i="3"/>
  <c r="BK72" i="3" s="1"/>
  <c r="BF72" i="3"/>
  <c r="BG72" i="3" s="1"/>
  <c r="A72" i="3"/>
  <c r="BR71" i="3"/>
  <c r="CU71" i="3" s="1"/>
  <c r="BN71" i="3"/>
  <c r="CT71" i="3" s="1"/>
  <c r="BJ71" i="3"/>
  <c r="CS71" i="3" s="1"/>
  <c r="BF71" i="3"/>
  <c r="CR71" i="3" s="1"/>
  <c r="A71" i="3"/>
  <c r="BR70" i="3"/>
  <c r="BS70" i="3" s="1"/>
  <c r="BN70" i="3"/>
  <c r="CT70" i="3" s="1"/>
  <c r="BJ70" i="3"/>
  <c r="CS70" i="3" s="1"/>
  <c r="BF70" i="3"/>
  <c r="CR70" i="3" s="1"/>
  <c r="A70" i="3"/>
  <c r="BR69" i="3"/>
  <c r="CU69" i="3" s="1"/>
  <c r="BN69" i="3"/>
  <c r="CT69" i="3" s="1"/>
  <c r="BJ69" i="3"/>
  <c r="CS69" i="3" s="1"/>
  <c r="BF69" i="3"/>
  <c r="CR69" i="3" s="1"/>
  <c r="A69" i="3"/>
  <c r="BR68" i="3"/>
  <c r="BS68" i="3" s="1"/>
  <c r="BN68" i="3"/>
  <c r="CT68" i="3" s="1"/>
  <c r="BJ68" i="3"/>
  <c r="CS68" i="3" s="1"/>
  <c r="BF68" i="3"/>
  <c r="CR68" i="3" s="1"/>
  <c r="A68" i="3"/>
  <c r="BR67" i="3"/>
  <c r="CU67" i="3" s="1"/>
  <c r="BN67" i="3"/>
  <c r="CT67" i="3" s="1"/>
  <c r="BJ67" i="3"/>
  <c r="CS67" i="3" s="1"/>
  <c r="BF67" i="3"/>
  <c r="CR67" i="3" s="1"/>
  <c r="A67" i="3"/>
  <c r="BR66" i="3"/>
  <c r="BS66" i="3" s="1"/>
  <c r="BN66" i="3"/>
  <c r="CT66" i="3" s="1"/>
  <c r="BJ66" i="3"/>
  <c r="CS66" i="3" s="1"/>
  <c r="BF66" i="3"/>
  <c r="CR66" i="3" s="1"/>
  <c r="A66" i="3"/>
  <c r="BR65" i="3"/>
  <c r="CU65" i="3" s="1"/>
  <c r="BN65" i="3"/>
  <c r="CT65" i="3" s="1"/>
  <c r="BJ65" i="3"/>
  <c r="CS65" i="3" s="1"/>
  <c r="BF65" i="3"/>
  <c r="CR65" i="3" s="1"/>
  <c r="A65" i="3"/>
  <c r="BR64" i="3"/>
  <c r="BS64" i="3" s="1"/>
  <c r="BN64" i="3"/>
  <c r="CT64" i="3" s="1"/>
  <c r="BJ64" i="3"/>
  <c r="CS64" i="3" s="1"/>
  <c r="BF64" i="3"/>
  <c r="CR64" i="3" s="1"/>
  <c r="A64" i="3"/>
  <c r="BR63" i="3"/>
  <c r="CU63" i="3" s="1"/>
  <c r="BN63" i="3"/>
  <c r="CT63" i="3" s="1"/>
  <c r="BJ63" i="3"/>
  <c r="CS63" i="3" s="1"/>
  <c r="BF63" i="3"/>
  <c r="CR63" i="3" s="1"/>
  <c r="A63" i="3"/>
  <c r="BR62" i="3"/>
  <c r="BS62" i="3" s="1"/>
  <c r="BN62" i="3"/>
  <c r="CT62" i="3" s="1"/>
  <c r="BJ62" i="3"/>
  <c r="CS62" i="3" s="1"/>
  <c r="BF62" i="3"/>
  <c r="CR62" i="3" s="1"/>
  <c r="A62" i="3"/>
  <c r="BR61" i="3"/>
  <c r="CU61" i="3" s="1"/>
  <c r="BN61" i="3"/>
  <c r="CT61" i="3" s="1"/>
  <c r="BJ61" i="3"/>
  <c r="CS61" i="3" s="1"/>
  <c r="BF61" i="3"/>
  <c r="CR61" i="3" s="1"/>
  <c r="A61" i="3"/>
  <c r="BR60" i="3"/>
  <c r="BS60" i="3" s="1"/>
  <c r="BN60" i="3"/>
  <c r="CT60" i="3" s="1"/>
  <c r="BJ60" i="3"/>
  <c r="CS60" i="3" s="1"/>
  <c r="BF60" i="3"/>
  <c r="CR60" i="3" s="1"/>
  <c r="A60" i="3"/>
  <c r="BR59" i="3"/>
  <c r="CU59" i="3" s="1"/>
  <c r="BN59" i="3"/>
  <c r="CT59" i="3" s="1"/>
  <c r="BJ59" i="3"/>
  <c r="CS59" i="3" s="1"/>
  <c r="BF59" i="3"/>
  <c r="CR59" i="3" s="1"/>
  <c r="A59" i="3"/>
  <c r="BR58" i="3"/>
  <c r="BS58" i="3" s="1"/>
  <c r="BN58" i="3"/>
  <c r="CT58" i="3" s="1"/>
  <c r="BJ58" i="3"/>
  <c r="CS58" i="3" s="1"/>
  <c r="BF58" i="3"/>
  <c r="CR58" i="3" s="1"/>
  <c r="A58" i="3"/>
  <c r="BR57" i="3"/>
  <c r="CU57" i="3" s="1"/>
  <c r="BN57" i="3"/>
  <c r="CT57" i="3" s="1"/>
  <c r="BJ57" i="3"/>
  <c r="CS57" i="3" s="1"/>
  <c r="BF57" i="3"/>
  <c r="CR57" i="3" s="1"/>
  <c r="A57" i="3"/>
  <c r="BR56" i="3"/>
  <c r="BS56" i="3" s="1"/>
  <c r="BN56" i="3"/>
  <c r="CT56" i="3" s="1"/>
  <c r="BJ56" i="3"/>
  <c r="CS56" i="3" s="1"/>
  <c r="BF56" i="3"/>
  <c r="CR56" i="3" s="1"/>
  <c r="A56" i="3"/>
  <c r="BR55" i="3"/>
  <c r="CU55" i="3" s="1"/>
  <c r="BN55" i="3"/>
  <c r="CT55" i="3" s="1"/>
  <c r="BJ55" i="3"/>
  <c r="CS55" i="3" s="1"/>
  <c r="BF55" i="3"/>
  <c r="CR55" i="3" s="1"/>
  <c r="A55" i="3"/>
  <c r="BR54" i="3"/>
  <c r="BS54" i="3" s="1"/>
  <c r="BN54" i="3"/>
  <c r="CT54" i="3" s="1"/>
  <c r="BJ54" i="3"/>
  <c r="CS54" i="3" s="1"/>
  <c r="BF54" i="3"/>
  <c r="CR54" i="3" s="1"/>
  <c r="A54" i="3"/>
  <c r="BR53" i="3"/>
  <c r="CU53" i="3" s="1"/>
  <c r="BN53" i="3"/>
  <c r="CT53" i="3" s="1"/>
  <c r="BJ53" i="3"/>
  <c r="CS53" i="3" s="1"/>
  <c r="BF53" i="3"/>
  <c r="CR53" i="3" s="1"/>
  <c r="A53" i="3"/>
  <c r="BR52" i="3"/>
  <c r="BS52" i="3" s="1"/>
  <c r="BN52" i="3"/>
  <c r="CT52" i="3" s="1"/>
  <c r="BJ52" i="3"/>
  <c r="CS52" i="3" s="1"/>
  <c r="BF52" i="3"/>
  <c r="CR52" i="3" s="1"/>
  <c r="A52" i="3"/>
  <c r="BR51" i="3"/>
  <c r="CU51" i="3" s="1"/>
  <c r="BN51" i="3"/>
  <c r="CT51" i="3" s="1"/>
  <c r="BJ51" i="3"/>
  <c r="CS51" i="3" s="1"/>
  <c r="BF51" i="3"/>
  <c r="CR51" i="3" s="1"/>
  <c r="A51" i="3"/>
  <c r="BR50" i="3"/>
  <c r="BS50" i="3" s="1"/>
  <c r="BN50" i="3"/>
  <c r="CT50" i="3" s="1"/>
  <c r="BJ50" i="3"/>
  <c r="CS50" i="3" s="1"/>
  <c r="BF50" i="3"/>
  <c r="CR50" i="3" s="1"/>
  <c r="A50" i="3"/>
  <c r="BR49" i="3"/>
  <c r="CU49" i="3" s="1"/>
  <c r="BN49" i="3"/>
  <c r="CT49" i="3" s="1"/>
  <c r="BJ49" i="3"/>
  <c r="CS49" i="3" s="1"/>
  <c r="BF49" i="3"/>
  <c r="CR49" i="3" s="1"/>
  <c r="A49" i="3"/>
  <c r="BR48" i="3"/>
  <c r="BS48" i="3" s="1"/>
  <c r="BN48" i="3"/>
  <c r="CT48" i="3" s="1"/>
  <c r="BJ48" i="3"/>
  <c r="CS48" i="3" s="1"/>
  <c r="BF48" i="3"/>
  <c r="CR48" i="3" s="1"/>
  <c r="A48" i="3"/>
  <c r="BR47" i="3"/>
  <c r="CU47" i="3" s="1"/>
  <c r="BN47" i="3"/>
  <c r="CT47" i="3" s="1"/>
  <c r="BJ47" i="3"/>
  <c r="CS47" i="3" s="1"/>
  <c r="BF47" i="3"/>
  <c r="CR47" i="3" s="1"/>
  <c r="A47" i="3"/>
  <c r="BR46" i="3"/>
  <c r="BS46" i="3" s="1"/>
  <c r="BN46" i="3"/>
  <c r="CT46" i="3" s="1"/>
  <c r="BJ46" i="3"/>
  <c r="CS46" i="3" s="1"/>
  <c r="BF46" i="3"/>
  <c r="CR46" i="3" s="1"/>
  <c r="A46" i="3"/>
  <c r="BR45" i="3"/>
  <c r="CU45" i="3" s="1"/>
  <c r="BN45" i="3"/>
  <c r="CT45" i="3" s="1"/>
  <c r="BJ45" i="3"/>
  <c r="CS45" i="3" s="1"/>
  <c r="BF45" i="3"/>
  <c r="CR45" i="3" s="1"/>
  <c r="A45" i="3"/>
  <c r="BR44" i="3"/>
  <c r="BS44" i="3" s="1"/>
  <c r="BN44" i="3"/>
  <c r="CT44" i="3" s="1"/>
  <c r="BJ44" i="3"/>
  <c r="CS44" i="3" s="1"/>
  <c r="BF44" i="3"/>
  <c r="CR44" i="3" s="1"/>
  <c r="A44" i="3"/>
  <c r="BR43" i="3"/>
  <c r="CU43" i="3" s="1"/>
  <c r="BN43" i="3"/>
  <c r="CT43" i="3" s="1"/>
  <c r="BJ43" i="3"/>
  <c r="CS43" i="3" s="1"/>
  <c r="BF43" i="3"/>
  <c r="CR43" i="3" s="1"/>
  <c r="A43" i="3"/>
  <c r="BR42" i="3"/>
  <c r="BS42" i="3" s="1"/>
  <c r="BN42" i="3"/>
  <c r="CT42" i="3" s="1"/>
  <c r="BJ42" i="3"/>
  <c r="CS42" i="3" s="1"/>
  <c r="BF42" i="3"/>
  <c r="CR42" i="3" s="1"/>
  <c r="A42" i="3"/>
  <c r="BR41" i="3"/>
  <c r="CU41" i="3" s="1"/>
  <c r="BN41" i="3"/>
  <c r="CT41" i="3" s="1"/>
  <c r="BJ41" i="3"/>
  <c r="CS41" i="3" s="1"/>
  <c r="BF41" i="3"/>
  <c r="CR41" i="3" s="1"/>
  <c r="A41" i="3"/>
  <c r="BR40" i="3"/>
  <c r="BS40" i="3" s="1"/>
  <c r="BN40" i="3"/>
  <c r="CT40" i="3" s="1"/>
  <c r="BJ40" i="3"/>
  <c r="CS40" i="3" s="1"/>
  <c r="BF40" i="3"/>
  <c r="CR40" i="3" s="1"/>
  <c r="A40" i="3"/>
  <c r="BR39" i="3"/>
  <c r="CU39" i="3" s="1"/>
  <c r="BN39" i="3"/>
  <c r="CT39" i="3" s="1"/>
  <c r="BJ39" i="3"/>
  <c r="CS39" i="3" s="1"/>
  <c r="BF39" i="3"/>
  <c r="CR39" i="3" s="1"/>
  <c r="A39" i="3"/>
  <c r="BR38" i="3"/>
  <c r="BS38" i="3" s="1"/>
  <c r="BN38" i="3"/>
  <c r="CT38" i="3" s="1"/>
  <c r="BJ38" i="3"/>
  <c r="CS38" i="3" s="1"/>
  <c r="BF38" i="3"/>
  <c r="CR38" i="3" s="1"/>
  <c r="A38" i="3"/>
  <c r="BR37" i="3"/>
  <c r="CU37" i="3" s="1"/>
  <c r="BN37" i="3"/>
  <c r="CT37" i="3" s="1"/>
  <c r="BJ37" i="3"/>
  <c r="CS37" i="3" s="1"/>
  <c r="BF37" i="3"/>
  <c r="CR37" i="3" s="1"/>
  <c r="A37" i="3"/>
  <c r="BR36" i="3"/>
  <c r="BS36" i="3" s="1"/>
  <c r="BN36" i="3"/>
  <c r="CT36" i="3" s="1"/>
  <c r="BJ36" i="3"/>
  <c r="CS36" i="3" s="1"/>
  <c r="BF36" i="3"/>
  <c r="CR36" i="3" s="1"/>
  <c r="A36" i="3"/>
  <c r="BR35" i="3"/>
  <c r="CU35" i="3" s="1"/>
  <c r="BN35" i="3"/>
  <c r="CT35" i="3" s="1"/>
  <c r="BJ35" i="3"/>
  <c r="CS35" i="3" s="1"/>
  <c r="BF35" i="3"/>
  <c r="CR35" i="3" s="1"/>
  <c r="A35" i="3"/>
  <c r="BR34" i="3"/>
  <c r="BS34" i="3" s="1"/>
  <c r="BN34" i="3"/>
  <c r="CT34" i="3" s="1"/>
  <c r="BJ34" i="3"/>
  <c r="CS34" i="3" s="1"/>
  <c r="BF34" i="3"/>
  <c r="CR34" i="3" s="1"/>
  <c r="A34" i="3"/>
  <c r="BR33" i="3"/>
  <c r="CU33" i="3" s="1"/>
  <c r="BN33" i="3"/>
  <c r="CT33" i="3" s="1"/>
  <c r="BJ33" i="3"/>
  <c r="CS33" i="3" s="1"/>
  <c r="BF33" i="3"/>
  <c r="CR33" i="3" s="1"/>
  <c r="A33" i="3"/>
  <c r="BR32" i="3"/>
  <c r="BS32" i="3" s="1"/>
  <c r="BN32" i="3"/>
  <c r="CT32" i="3" s="1"/>
  <c r="BJ32" i="3"/>
  <c r="CS32" i="3" s="1"/>
  <c r="BF32" i="3"/>
  <c r="CR32" i="3" s="1"/>
  <c r="A32" i="3"/>
  <c r="BR31" i="3"/>
  <c r="CU31" i="3" s="1"/>
  <c r="BN31" i="3"/>
  <c r="CT31" i="3" s="1"/>
  <c r="BJ31" i="3"/>
  <c r="CS31" i="3" s="1"/>
  <c r="BF31" i="3"/>
  <c r="CR31" i="3" s="1"/>
  <c r="A31" i="3"/>
  <c r="BR30" i="3"/>
  <c r="BS30" i="3" s="1"/>
  <c r="BN30" i="3"/>
  <c r="CT30" i="3" s="1"/>
  <c r="BJ30" i="3"/>
  <c r="CS30" i="3" s="1"/>
  <c r="BF30" i="3"/>
  <c r="CR30" i="3" s="1"/>
  <c r="A30" i="3"/>
  <c r="BR29" i="3"/>
  <c r="CU29" i="3" s="1"/>
  <c r="BN29" i="3"/>
  <c r="CT29" i="3" s="1"/>
  <c r="BJ29" i="3"/>
  <c r="CS29" i="3" s="1"/>
  <c r="BF29" i="3"/>
  <c r="CR29" i="3" s="1"/>
  <c r="A29" i="3"/>
  <c r="BR28" i="3"/>
  <c r="BS28" i="3" s="1"/>
  <c r="BN28" i="3"/>
  <c r="CT28" i="3" s="1"/>
  <c r="BJ28" i="3"/>
  <c r="CS28" i="3" s="1"/>
  <c r="BF28" i="3"/>
  <c r="CR28" i="3" s="1"/>
  <c r="A28" i="3"/>
  <c r="BR27" i="3"/>
  <c r="CU27" i="3" s="1"/>
  <c r="BN27" i="3"/>
  <c r="CT27" i="3" s="1"/>
  <c r="BJ27" i="3"/>
  <c r="CS27" i="3" s="1"/>
  <c r="BF27" i="3"/>
  <c r="CR27" i="3" s="1"/>
  <c r="A27" i="3"/>
  <c r="BR26" i="3"/>
  <c r="BS26" i="3" s="1"/>
  <c r="BN26" i="3"/>
  <c r="CT26" i="3" s="1"/>
  <c r="BJ26" i="3"/>
  <c r="CS26" i="3" s="1"/>
  <c r="BF26" i="3"/>
  <c r="CR26" i="3" s="1"/>
  <c r="A26" i="3"/>
  <c r="BR25" i="3"/>
  <c r="CU25" i="3" s="1"/>
  <c r="BN25" i="3"/>
  <c r="CT25" i="3" s="1"/>
  <c r="BJ25" i="3"/>
  <c r="CS25" i="3" s="1"/>
  <c r="BF25" i="3"/>
  <c r="CR25" i="3" s="1"/>
  <c r="A25" i="3"/>
  <c r="BR24" i="3"/>
  <c r="BS24" i="3" s="1"/>
  <c r="BN24" i="3"/>
  <c r="CT24" i="3" s="1"/>
  <c r="BJ24" i="3"/>
  <c r="CS24" i="3" s="1"/>
  <c r="BF24" i="3"/>
  <c r="CR24" i="3" s="1"/>
  <c r="A24" i="3"/>
  <c r="BR23" i="3"/>
  <c r="CU23" i="3" s="1"/>
  <c r="BN23" i="3"/>
  <c r="CT23" i="3" s="1"/>
  <c r="BJ23" i="3"/>
  <c r="CS23" i="3" s="1"/>
  <c r="BF23" i="3"/>
  <c r="CR23" i="3" s="1"/>
  <c r="A23" i="3"/>
  <c r="BR22" i="3"/>
  <c r="BS22" i="3" s="1"/>
  <c r="BN22" i="3"/>
  <c r="CT22" i="3" s="1"/>
  <c r="BJ22" i="3"/>
  <c r="CS22" i="3" s="1"/>
  <c r="BF22" i="3"/>
  <c r="CR22" i="3" s="1"/>
  <c r="A22" i="3"/>
  <c r="BR21" i="3"/>
  <c r="CU21" i="3" s="1"/>
  <c r="BN21" i="3"/>
  <c r="CT21" i="3" s="1"/>
  <c r="BJ21" i="3"/>
  <c r="CS21" i="3" s="1"/>
  <c r="BF21" i="3"/>
  <c r="CR21" i="3" s="1"/>
  <c r="A21" i="3"/>
  <c r="BR20" i="3"/>
  <c r="BS20" i="3" s="1"/>
  <c r="BN20" i="3"/>
  <c r="CT20" i="3" s="1"/>
  <c r="BJ20" i="3"/>
  <c r="CS20" i="3" s="1"/>
  <c r="BF20" i="3"/>
  <c r="CR20" i="3" s="1"/>
  <c r="A20" i="3"/>
  <c r="BR19" i="3"/>
  <c r="CU19" i="3" s="1"/>
  <c r="BN19" i="3"/>
  <c r="CT19" i="3" s="1"/>
  <c r="BJ19" i="3"/>
  <c r="CS19" i="3" s="1"/>
  <c r="BF19" i="3"/>
  <c r="CR19" i="3" s="1"/>
  <c r="A19" i="3"/>
  <c r="BR18" i="3"/>
  <c r="BS18" i="3" s="1"/>
  <c r="BN18" i="3"/>
  <c r="CT18" i="3" s="1"/>
  <c r="BJ18" i="3"/>
  <c r="CS18" i="3" s="1"/>
  <c r="BF18" i="3"/>
  <c r="CR18" i="3" s="1"/>
  <c r="A18" i="3"/>
  <c r="BR17" i="3"/>
  <c r="CU17" i="3" s="1"/>
  <c r="BN17" i="3"/>
  <c r="CT17" i="3" s="1"/>
  <c r="BJ17" i="3"/>
  <c r="CS17" i="3" s="1"/>
  <c r="BF17" i="3"/>
  <c r="CR17" i="3" s="1"/>
  <c r="A17" i="3"/>
  <c r="BR16" i="3"/>
  <c r="BS16" i="3" s="1"/>
  <c r="BN16" i="3"/>
  <c r="CT16" i="3" s="1"/>
  <c r="BJ16" i="3"/>
  <c r="CS16" i="3" s="1"/>
  <c r="BF16" i="3"/>
  <c r="CR16" i="3" s="1"/>
  <c r="A16" i="3"/>
  <c r="BR15" i="3"/>
  <c r="CU15" i="3" s="1"/>
  <c r="BN15" i="3"/>
  <c r="CT15" i="3" s="1"/>
  <c r="BJ15" i="3"/>
  <c r="CS15" i="3" s="1"/>
  <c r="BF15" i="3"/>
  <c r="CR15" i="3" s="1"/>
  <c r="A15" i="3"/>
  <c r="BR14" i="3"/>
  <c r="BS14" i="3" s="1"/>
  <c r="BN14" i="3"/>
  <c r="CT14" i="3" s="1"/>
  <c r="BJ14" i="3"/>
  <c r="CS14" i="3" s="1"/>
  <c r="BF14" i="3"/>
  <c r="CR14" i="3" s="1"/>
  <c r="A14" i="3"/>
  <c r="BR13" i="3"/>
  <c r="CU13" i="3" s="1"/>
  <c r="BN13" i="3"/>
  <c r="CT13" i="3" s="1"/>
  <c r="BJ13" i="3"/>
  <c r="CS13" i="3" s="1"/>
  <c r="BF13" i="3"/>
  <c r="CR13" i="3" s="1"/>
  <c r="A13" i="3"/>
  <c r="BR12" i="3"/>
  <c r="BS12" i="3" s="1"/>
  <c r="BN12" i="3"/>
  <c r="CT12" i="3" s="1"/>
  <c r="BJ12" i="3"/>
  <c r="CS12" i="3" s="1"/>
  <c r="BF12" i="3"/>
  <c r="CR12" i="3" s="1"/>
  <c r="A12" i="3"/>
  <c r="CD11" i="3"/>
  <c r="BY11" i="3"/>
  <c r="BR11" i="3"/>
  <c r="BN11" i="3"/>
  <c r="BJ11" i="3"/>
  <c r="BF11" i="3"/>
  <c r="AV11" i="3"/>
  <c r="AQ11" i="3"/>
  <c r="AH11" i="3"/>
  <c r="AC11" i="3"/>
  <c r="A46" i="7" l="1"/>
  <c r="C37" i="7"/>
  <c r="L41" i="7" s="1"/>
  <c r="C23" i="7"/>
  <c r="D40" i="7"/>
  <c r="F40" i="7"/>
  <c r="H40" i="7"/>
  <c r="J40" i="7"/>
  <c r="L40" i="7"/>
  <c r="C41" i="7"/>
  <c r="E41" i="7"/>
  <c r="G41" i="7"/>
  <c r="I41" i="7"/>
  <c r="K41" i="7"/>
  <c r="M41" i="7"/>
  <c r="C40" i="7"/>
  <c r="E40" i="7"/>
  <c r="G40" i="7"/>
  <c r="I40" i="7"/>
  <c r="K40" i="7"/>
  <c r="M40" i="7"/>
  <c r="D41" i="7"/>
  <c r="F41" i="7"/>
  <c r="H41" i="7"/>
  <c r="J41" i="7"/>
  <c r="BU17" i="5"/>
  <c r="V21" i="5"/>
  <c r="X21" i="5" s="1"/>
  <c r="P29" i="5"/>
  <c r="AJ29" i="5"/>
  <c r="AK29" i="5" s="1"/>
  <c r="AL29" i="5" s="1"/>
  <c r="AM29" i="5" s="1"/>
  <c r="AX29" i="5"/>
  <c r="AY29" i="5" s="1"/>
  <c r="AZ29" i="5" s="1"/>
  <c r="AD37" i="5"/>
  <c r="AI37" i="5"/>
  <c r="AR37" i="5"/>
  <c r="BL37" i="5"/>
  <c r="BM37" i="5" s="1"/>
  <c r="BN37" i="5" s="1"/>
  <c r="BF45" i="5"/>
  <c r="CB45" i="5"/>
  <c r="CC45" i="5" s="1"/>
  <c r="CD45" i="5" s="1"/>
  <c r="V49" i="5"/>
  <c r="X49" i="5" s="1"/>
  <c r="BU53" i="5"/>
  <c r="CA53" i="5"/>
  <c r="P57" i="5"/>
  <c r="AJ57" i="5"/>
  <c r="AK57" i="5" s="1"/>
  <c r="AL57" i="5" s="1"/>
  <c r="AM57" i="5" s="1"/>
  <c r="AD67" i="5"/>
  <c r="AX67" i="5"/>
  <c r="AY67" i="5" s="1"/>
  <c r="AZ67" i="5" s="1"/>
  <c r="BL67" i="5"/>
  <c r="BM67" i="5" s="1"/>
  <c r="BN67" i="5" s="1"/>
  <c r="AR75" i="5"/>
  <c r="AW75" i="5"/>
  <c r="BF75" i="5"/>
  <c r="CB75" i="5"/>
  <c r="CC75" i="5" s="1"/>
  <c r="CD75" i="5" s="1"/>
  <c r="P87" i="5"/>
  <c r="AJ87" i="5"/>
  <c r="AK87" i="5" s="1"/>
  <c r="AL87" i="5" s="1"/>
  <c r="AI87" i="5"/>
  <c r="AR87" i="5"/>
  <c r="AW87" i="5"/>
  <c r="BF87" i="5"/>
  <c r="CB87" i="5"/>
  <c r="CC87" i="5" s="1"/>
  <c r="CD87" i="5" s="1"/>
  <c r="CE87" i="5" s="1"/>
  <c r="CN93" i="3"/>
  <c r="U93" i="3"/>
  <c r="CN91" i="3"/>
  <c r="U91" i="3"/>
  <c r="CN89" i="3"/>
  <c r="U89" i="3"/>
  <c r="CN87" i="3"/>
  <c r="U87" i="3"/>
  <c r="CN85" i="3"/>
  <c r="U85" i="3"/>
  <c r="CN83" i="3"/>
  <c r="U83" i="3"/>
  <c r="CN81" i="3"/>
  <c r="U81" i="3"/>
  <c r="CN79" i="3"/>
  <c r="U79" i="3"/>
  <c r="CN77" i="3"/>
  <c r="U77" i="3"/>
  <c r="CN75" i="3"/>
  <c r="U75" i="3"/>
  <c r="CN73" i="3"/>
  <c r="U73" i="3"/>
  <c r="CN71" i="3"/>
  <c r="U71" i="3"/>
  <c r="CN69" i="3"/>
  <c r="U69" i="3"/>
  <c r="CN67" i="3"/>
  <c r="U67" i="3"/>
  <c r="CN65" i="3"/>
  <c r="U65" i="3"/>
  <c r="CN63" i="3"/>
  <c r="U63" i="3"/>
  <c r="CN61" i="3"/>
  <c r="U61" i="3"/>
  <c r="CN59" i="3"/>
  <c r="U59" i="3"/>
  <c r="CN57" i="3"/>
  <c r="U57" i="3"/>
  <c r="CN55" i="3"/>
  <c r="U55" i="3"/>
  <c r="CN53" i="3"/>
  <c r="U53" i="3"/>
  <c r="CN51" i="3"/>
  <c r="U51" i="3"/>
  <c r="CN49" i="3"/>
  <c r="U49" i="3"/>
  <c r="CN47" i="3"/>
  <c r="U47" i="3"/>
  <c r="CN45" i="3"/>
  <c r="U45" i="3"/>
  <c r="CN43" i="3"/>
  <c r="U43" i="3"/>
  <c r="CN41" i="3"/>
  <c r="U41" i="3"/>
  <c r="CN39" i="3"/>
  <c r="U39" i="3"/>
  <c r="CN37" i="3"/>
  <c r="U37" i="3"/>
  <c r="CN35" i="3"/>
  <c r="U35" i="3"/>
  <c r="CN33" i="3"/>
  <c r="U33" i="3"/>
  <c r="CN31" i="3"/>
  <c r="U31" i="3"/>
  <c r="CN29" i="3"/>
  <c r="U29" i="3"/>
  <c r="CN27" i="3"/>
  <c r="U27" i="3"/>
  <c r="CN25" i="3"/>
  <c r="U25" i="3"/>
  <c r="CN23" i="3"/>
  <c r="U23" i="3"/>
  <c r="CN21" i="3"/>
  <c r="U21" i="3"/>
  <c r="CN19" i="3"/>
  <c r="U19" i="3"/>
  <c r="CN17" i="3"/>
  <c r="U17" i="3"/>
  <c r="CN15" i="3"/>
  <c r="U15" i="3"/>
  <c r="CN13" i="3"/>
  <c r="U13" i="3"/>
  <c r="AJ17" i="5"/>
  <c r="AK17" i="5" s="1"/>
  <c r="AL17" i="5" s="1"/>
  <c r="AD17" i="5"/>
  <c r="DS21" i="5"/>
  <c r="AI21" i="5"/>
  <c r="AX25" i="5"/>
  <c r="AY25" i="5" s="1"/>
  <c r="AZ25" i="5" s="1"/>
  <c r="AR25" i="5"/>
  <c r="BL25" i="5"/>
  <c r="BM25" i="5" s="1"/>
  <c r="BN25" i="5" s="1"/>
  <c r="BF25" i="5"/>
  <c r="CB33" i="5"/>
  <c r="CC33" i="5" s="1"/>
  <c r="CD33" i="5" s="1"/>
  <c r="BU33" i="5"/>
  <c r="DV37" i="5"/>
  <c r="CA37" i="5"/>
  <c r="V45" i="5"/>
  <c r="P45" i="5"/>
  <c r="AJ53" i="5"/>
  <c r="AK53" i="5" s="1"/>
  <c r="AL53" i="5" s="1"/>
  <c r="AD53" i="5"/>
  <c r="AX53" i="5"/>
  <c r="AY53" i="5" s="1"/>
  <c r="AZ53" i="5" s="1"/>
  <c r="AR53" i="5"/>
  <c r="DT57" i="5"/>
  <c r="AW57" i="5"/>
  <c r="BL61" i="5"/>
  <c r="BM61" i="5" s="1"/>
  <c r="BN61" i="5" s="1"/>
  <c r="BF61" i="5"/>
  <c r="CB71" i="5"/>
  <c r="CC71" i="5" s="1"/>
  <c r="CD71" i="5" s="1"/>
  <c r="BU71" i="5"/>
  <c r="V75" i="5"/>
  <c r="P75" i="5"/>
  <c r="AJ83" i="5"/>
  <c r="AK83" i="5" s="1"/>
  <c r="AL83" i="5" s="1"/>
  <c r="AD83" i="5"/>
  <c r="V13" i="5"/>
  <c r="P13" i="5"/>
  <c r="AJ21" i="5"/>
  <c r="AK21" i="5" s="1"/>
  <c r="AL21" i="5" s="1"/>
  <c r="AD21" i="5"/>
  <c r="AX21" i="5"/>
  <c r="AY21" i="5" s="1"/>
  <c r="AZ21" i="5" s="1"/>
  <c r="AR21" i="5"/>
  <c r="DT25" i="5"/>
  <c r="AW25" i="5"/>
  <c r="BL29" i="5"/>
  <c r="BM29" i="5" s="1"/>
  <c r="BN29" i="5" s="1"/>
  <c r="BF29" i="5"/>
  <c r="CB37" i="5"/>
  <c r="CC37" i="5" s="1"/>
  <c r="CD37" i="5" s="1"/>
  <c r="BU37" i="5"/>
  <c r="V41" i="5"/>
  <c r="P41" i="5"/>
  <c r="AJ49" i="5"/>
  <c r="AK49" i="5" s="1"/>
  <c r="AL49" i="5" s="1"/>
  <c r="AD49" i="5"/>
  <c r="DS53" i="5"/>
  <c r="AI53" i="5"/>
  <c r="AX57" i="5"/>
  <c r="AY57" i="5" s="1"/>
  <c r="AZ57" i="5" s="1"/>
  <c r="AR57" i="5"/>
  <c r="BL57" i="5"/>
  <c r="BM57" i="5" s="1"/>
  <c r="BN57" i="5" s="1"/>
  <c r="BF57" i="5"/>
  <c r="CB67" i="5"/>
  <c r="CC67" i="5" s="1"/>
  <c r="CD67" i="5" s="1"/>
  <c r="BU67" i="5"/>
  <c r="DV71" i="5"/>
  <c r="CA71" i="5"/>
  <c r="V79" i="5"/>
  <c r="P79" i="5"/>
  <c r="CQ93" i="3"/>
  <c r="CE93" i="3"/>
  <c r="CQ91" i="3"/>
  <c r="CE91" i="3"/>
  <c r="CQ89" i="3"/>
  <c r="CE89" i="3"/>
  <c r="CQ87" i="3"/>
  <c r="CE87" i="3"/>
  <c r="CQ85" i="3"/>
  <c r="CE85" i="3"/>
  <c r="CQ83" i="3"/>
  <c r="CE83" i="3"/>
  <c r="CQ81" i="3"/>
  <c r="CE81" i="3"/>
  <c r="CQ79" i="3"/>
  <c r="CE79" i="3"/>
  <c r="CQ77" i="3"/>
  <c r="CE77" i="3"/>
  <c r="CQ75" i="3"/>
  <c r="CE75" i="3"/>
  <c r="CQ73" i="3"/>
  <c r="CE73" i="3"/>
  <c r="CQ71" i="3"/>
  <c r="CE71" i="3"/>
  <c r="CQ69" i="3"/>
  <c r="CE69" i="3"/>
  <c r="CQ67" i="3"/>
  <c r="CE67" i="3"/>
  <c r="CQ65" i="3"/>
  <c r="CE65" i="3"/>
  <c r="CQ63" i="3"/>
  <c r="CE63" i="3"/>
  <c r="CQ61" i="3"/>
  <c r="CE61" i="3"/>
  <c r="CQ59" i="3"/>
  <c r="CE59" i="3"/>
  <c r="CQ57" i="3"/>
  <c r="CE57" i="3"/>
  <c r="CQ55" i="3"/>
  <c r="CE55" i="3"/>
  <c r="CQ53" i="3"/>
  <c r="CE53" i="3"/>
  <c r="CQ51" i="3"/>
  <c r="CE51" i="3"/>
  <c r="CQ49" i="3"/>
  <c r="CE49" i="3"/>
  <c r="CQ47" i="3"/>
  <c r="CE47" i="3"/>
  <c r="CQ45" i="3"/>
  <c r="CE45" i="3"/>
  <c r="CQ43" i="3"/>
  <c r="CE43" i="3"/>
  <c r="CQ41" i="3"/>
  <c r="CE41" i="3"/>
  <c r="CQ39" i="3"/>
  <c r="CE39" i="3"/>
  <c r="CQ37" i="3"/>
  <c r="CE37" i="3"/>
  <c r="CQ35" i="3"/>
  <c r="CE35" i="3"/>
  <c r="CQ33" i="3"/>
  <c r="CE33" i="3"/>
  <c r="AJ13" i="5"/>
  <c r="AK13" i="5" s="1"/>
  <c r="AL13" i="5" s="1"/>
  <c r="AX13" i="5"/>
  <c r="AY13" i="5" s="1"/>
  <c r="AZ13" i="5" s="1"/>
  <c r="AX17" i="5"/>
  <c r="AY17" i="5" s="1"/>
  <c r="AZ17" i="5" s="1"/>
  <c r="BL17" i="5"/>
  <c r="BM17" i="5" s="1"/>
  <c r="BN17" i="5" s="1"/>
  <c r="BO17" i="5" s="1"/>
  <c r="BL21" i="5"/>
  <c r="BM21" i="5" s="1"/>
  <c r="BN21" i="5" s="1"/>
  <c r="CB25" i="5"/>
  <c r="CC25" i="5" s="1"/>
  <c r="CD25" i="5" s="1"/>
  <c r="CE25" i="5" s="1"/>
  <c r="CB29" i="5"/>
  <c r="CC29" i="5" s="1"/>
  <c r="CD29" i="5" s="1"/>
  <c r="V33" i="5"/>
  <c r="X33" i="5" s="1"/>
  <c r="V37" i="5"/>
  <c r="DJ38" i="5"/>
  <c r="DK38" i="5" s="1"/>
  <c r="DL38" i="5" s="1"/>
  <c r="DM38" i="5" s="1"/>
  <c r="AJ41" i="5"/>
  <c r="AK41" i="5" s="1"/>
  <c r="AL41" i="5" s="1"/>
  <c r="AJ45" i="5"/>
  <c r="AK45" i="5" s="1"/>
  <c r="AL45" i="5" s="1"/>
  <c r="AM45" i="5" s="1"/>
  <c r="AX45" i="5"/>
  <c r="AY45" i="5" s="1"/>
  <c r="AZ45" i="5" s="1"/>
  <c r="AX49" i="5"/>
  <c r="AY49" i="5" s="1"/>
  <c r="AZ49" i="5" s="1"/>
  <c r="BL49" i="5"/>
  <c r="BM49" i="5" s="1"/>
  <c r="BN49" i="5" s="1"/>
  <c r="BL53" i="5"/>
  <c r="BM53" i="5" s="1"/>
  <c r="BN53" i="5" s="1"/>
  <c r="BO53" i="5" s="1"/>
  <c r="CB57" i="5"/>
  <c r="CC57" i="5" s="1"/>
  <c r="CD57" i="5" s="1"/>
  <c r="CB61" i="5"/>
  <c r="CC61" i="5" s="1"/>
  <c r="CD61" i="5" s="1"/>
  <c r="V67" i="5"/>
  <c r="V71" i="5"/>
  <c r="W71" i="5" s="1"/>
  <c r="AJ75" i="5"/>
  <c r="AK75" i="5" s="1"/>
  <c r="AL75" i="5" s="1"/>
  <c r="AJ79" i="5"/>
  <c r="AK79" i="5" s="1"/>
  <c r="AL79" i="5" s="1"/>
  <c r="AX79" i="5"/>
  <c r="AY79" i="5" s="1"/>
  <c r="AZ79" i="5" s="1"/>
  <c r="AX83" i="5"/>
  <c r="AY83" i="5" s="1"/>
  <c r="AZ83" i="5" s="1"/>
  <c r="BA83" i="5" s="1"/>
  <c r="BL83" i="5"/>
  <c r="BM83" i="5" s="1"/>
  <c r="BN83" i="5" s="1"/>
  <c r="CB83" i="5"/>
  <c r="CC83" i="5" s="1"/>
  <c r="CD83" i="5" s="1"/>
  <c r="CE83" i="5" s="1"/>
  <c r="BU87" i="5"/>
  <c r="DY12" i="5"/>
  <c r="EA12" i="5"/>
  <c r="DX88" i="5"/>
  <c r="DX84" i="5"/>
  <c r="DX80" i="5"/>
  <c r="DX76" i="5"/>
  <c r="DX72" i="5"/>
  <c r="DX68" i="5"/>
  <c r="DX62" i="5"/>
  <c r="DX58" i="5"/>
  <c r="DX54" i="5"/>
  <c r="DX50" i="5"/>
  <c r="DX46" i="5"/>
  <c r="DX42" i="5"/>
  <c r="DX38" i="5"/>
  <c r="DX34" i="5"/>
  <c r="DX30" i="5"/>
  <c r="DX26" i="5"/>
  <c r="DX22" i="5"/>
  <c r="DX18" i="5"/>
  <c r="DX14" i="5"/>
  <c r="DZ88" i="5"/>
  <c r="DZ84" i="5"/>
  <c r="DZ80" i="5"/>
  <c r="DZ76" i="5"/>
  <c r="DZ72" i="5"/>
  <c r="DZ68" i="5"/>
  <c r="DZ62" i="5"/>
  <c r="DZ58" i="5"/>
  <c r="DZ54" i="5"/>
  <c r="DZ50" i="5"/>
  <c r="DZ46" i="5"/>
  <c r="DZ42" i="5"/>
  <c r="DZ38" i="5"/>
  <c r="DZ34" i="5"/>
  <c r="DZ30" i="5"/>
  <c r="DZ26" i="5"/>
  <c r="DZ22" i="5"/>
  <c r="DZ18" i="5"/>
  <c r="DZ14" i="5"/>
  <c r="AD13" i="5"/>
  <c r="AI13" i="5"/>
  <c r="AR13" i="5"/>
  <c r="BU13" i="5"/>
  <c r="CA13" i="5"/>
  <c r="P17" i="5"/>
  <c r="AR17" i="5"/>
  <c r="AW17" i="5"/>
  <c r="BF17" i="5"/>
  <c r="P21" i="5"/>
  <c r="BF21" i="5"/>
  <c r="AD25" i="5"/>
  <c r="BU25" i="5"/>
  <c r="AD29" i="5"/>
  <c r="AI29" i="5"/>
  <c r="AR29" i="5"/>
  <c r="BU29" i="5"/>
  <c r="CA29" i="5"/>
  <c r="DJ30" i="5"/>
  <c r="DK30" i="5" s="1"/>
  <c r="DL30" i="5" s="1"/>
  <c r="DM30" i="5" s="1"/>
  <c r="P33" i="5"/>
  <c r="AR33" i="5"/>
  <c r="AW33" i="5"/>
  <c r="BF33" i="5"/>
  <c r="DJ34" i="5"/>
  <c r="DK34" i="5" s="1"/>
  <c r="DL34" i="5" s="1"/>
  <c r="P37" i="5"/>
  <c r="BF37" i="5"/>
  <c r="AD41" i="5"/>
  <c r="BU41" i="5"/>
  <c r="AD45" i="5"/>
  <c r="AI45" i="5"/>
  <c r="AR45" i="5"/>
  <c r="BU45" i="5"/>
  <c r="CA45" i="5"/>
  <c r="DJ46" i="5"/>
  <c r="DK46" i="5" s="1"/>
  <c r="DL46" i="5" s="1"/>
  <c r="P49" i="5"/>
  <c r="AR49" i="5"/>
  <c r="AW49" i="5"/>
  <c r="BF49" i="5"/>
  <c r="P53" i="5"/>
  <c r="BF53" i="5"/>
  <c r="AD57" i="5"/>
  <c r="BU57" i="5"/>
  <c r="AD61" i="5"/>
  <c r="AI61" i="5"/>
  <c r="AR61" i="5"/>
  <c r="BU61" i="5"/>
  <c r="CA61" i="5"/>
  <c r="DJ62" i="5"/>
  <c r="DK62" i="5" s="1"/>
  <c r="DL62" i="5" s="1"/>
  <c r="P67" i="5"/>
  <c r="AR67" i="5"/>
  <c r="AW67" i="5"/>
  <c r="BF67" i="5"/>
  <c r="P71" i="5"/>
  <c r="BF71" i="5"/>
  <c r="AD75" i="5"/>
  <c r="BU75" i="5"/>
  <c r="AD79" i="5"/>
  <c r="AI79" i="5"/>
  <c r="AR79" i="5"/>
  <c r="P83" i="5"/>
  <c r="AR83" i="5"/>
  <c r="AW83" i="5"/>
  <c r="BF83" i="5"/>
  <c r="BK83" i="5"/>
  <c r="BU83" i="5"/>
  <c r="AD87" i="5"/>
  <c r="DY88" i="5"/>
  <c r="DY86" i="5"/>
  <c r="DY84" i="5"/>
  <c r="DY82" i="5"/>
  <c r="DY80" i="5"/>
  <c r="DY78" i="5"/>
  <c r="DY76" i="5"/>
  <c r="DY74" i="5"/>
  <c r="DY72" i="5"/>
  <c r="DY70" i="5"/>
  <c r="DY68" i="5"/>
  <c r="DY66" i="5"/>
  <c r="DY64" i="5"/>
  <c r="DY62" i="5"/>
  <c r="DY60" i="5"/>
  <c r="DY58" i="5"/>
  <c r="DY56" i="5"/>
  <c r="DY54" i="5"/>
  <c r="DY52" i="5"/>
  <c r="DY50" i="5"/>
  <c r="DY48" i="5"/>
  <c r="DY46" i="5"/>
  <c r="DY44" i="5"/>
  <c r="DY42" i="5"/>
  <c r="DY40" i="5"/>
  <c r="DY38" i="5"/>
  <c r="DY36" i="5"/>
  <c r="DY34" i="5"/>
  <c r="DY32" i="5"/>
  <c r="DY30" i="5"/>
  <c r="DY28" i="5"/>
  <c r="DY26" i="5"/>
  <c r="DY24" i="5"/>
  <c r="DY22" i="5"/>
  <c r="DY20" i="5"/>
  <c r="DY18" i="5"/>
  <c r="DY16" i="5"/>
  <c r="DY14" i="5"/>
  <c r="EA88" i="5"/>
  <c r="EA86" i="5"/>
  <c r="EA84" i="5"/>
  <c r="EA82" i="5"/>
  <c r="EA80" i="5"/>
  <c r="EA78" i="5"/>
  <c r="EA76" i="5"/>
  <c r="EA74" i="5"/>
  <c r="EA72" i="5"/>
  <c r="EA70" i="5"/>
  <c r="EA68" i="5"/>
  <c r="EA66" i="5"/>
  <c r="EA64" i="5"/>
  <c r="EA62" i="5"/>
  <c r="EA60" i="5"/>
  <c r="EA58" i="5"/>
  <c r="EA56" i="5"/>
  <c r="EA54" i="5"/>
  <c r="EA52" i="5"/>
  <c r="EA50" i="5"/>
  <c r="EA48" i="5"/>
  <c r="EA46" i="5"/>
  <c r="EA44" i="5"/>
  <c r="EA42" i="5"/>
  <c r="EA40" i="5"/>
  <c r="EA38" i="5"/>
  <c r="EA36" i="5"/>
  <c r="EA34" i="5"/>
  <c r="EA32" i="5"/>
  <c r="EA30" i="5"/>
  <c r="EA28" i="5"/>
  <c r="EA26" i="5"/>
  <c r="EA24" i="5"/>
  <c r="EA22" i="5"/>
  <c r="EA20" i="5"/>
  <c r="EA18" i="5"/>
  <c r="EA16" i="5"/>
  <c r="EA14" i="5"/>
  <c r="CS94" i="3"/>
  <c r="CS92" i="3"/>
  <c r="CS90" i="3"/>
  <c r="CS88" i="3"/>
  <c r="CS86" i="3"/>
  <c r="CS84" i="3"/>
  <c r="CS82" i="3"/>
  <c r="CS80" i="3"/>
  <c r="CS78" i="3"/>
  <c r="CS76" i="3"/>
  <c r="CS74" i="3"/>
  <c r="CS72" i="3"/>
  <c r="CU94" i="3"/>
  <c r="CU92" i="3"/>
  <c r="CU90" i="3"/>
  <c r="CU88" i="3"/>
  <c r="CU86" i="3"/>
  <c r="CU84" i="3"/>
  <c r="CU82" i="3"/>
  <c r="CU80" i="3"/>
  <c r="CU78" i="3"/>
  <c r="CU76" i="3"/>
  <c r="CU74" i="3"/>
  <c r="CU72" i="3"/>
  <c r="CU70" i="3"/>
  <c r="CU68" i="3"/>
  <c r="CU66" i="3"/>
  <c r="CU64" i="3"/>
  <c r="CU62" i="3"/>
  <c r="CU60" i="3"/>
  <c r="CU58" i="3"/>
  <c r="CU56" i="3"/>
  <c r="CU54" i="3"/>
  <c r="CU52" i="3"/>
  <c r="CU50" i="3"/>
  <c r="CU48" i="3"/>
  <c r="CU46" i="3"/>
  <c r="CU44" i="3"/>
  <c r="CU42" i="3"/>
  <c r="CU40" i="3"/>
  <c r="CU38" i="3"/>
  <c r="CU36" i="3"/>
  <c r="CU34" i="3"/>
  <c r="CU32" i="3"/>
  <c r="CU30" i="3"/>
  <c r="CU28" i="3"/>
  <c r="CU26" i="3"/>
  <c r="CU24" i="3"/>
  <c r="CU22" i="3"/>
  <c r="CU20" i="3"/>
  <c r="CU18" i="3"/>
  <c r="CU16" i="3"/>
  <c r="CU14" i="3"/>
  <c r="CR94" i="3"/>
  <c r="CR92" i="3"/>
  <c r="CR90" i="3"/>
  <c r="CR88" i="3"/>
  <c r="CR86" i="3"/>
  <c r="CR84" i="3"/>
  <c r="CR82" i="3"/>
  <c r="CR80" i="3"/>
  <c r="CR78" i="3"/>
  <c r="CR76" i="3"/>
  <c r="CR74" i="3"/>
  <c r="CR72" i="3"/>
  <c r="CS77" i="3"/>
  <c r="CT94" i="3"/>
  <c r="CT92" i="3"/>
  <c r="CT90" i="3"/>
  <c r="CT88" i="3"/>
  <c r="CT86" i="3"/>
  <c r="CT84" i="3"/>
  <c r="CT82" i="3"/>
  <c r="CT80" i="3"/>
  <c r="CT78" i="3"/>
  <c r="CT76" i="3"/>
  <c r="CT74" i="3"/>
  <c r="CT72" i="3"/>
  <c r="CU12" i="3"/>
  <c r="DI14" i="5"/>
  <c r="DW14" i="5"/>
  <c r="DI16" i="5"/>
  <c r="DW16" i="5"/>
  <c r="DI18" i="5"/>
  <c r="DW18" i="5"/>
  <c r="DI20" i="5"/>
  <c r="DW20" i="5"/>
  <c r="DI21" i="5"/>
  <c r="DW21" i="5"/>
  <c r="DI23" i="5"/>
  <c r="DW23" i="5"/>
  <c r="DI25" i="5"/>
  <c r="DW25" i="5"/>
  <c r="DI27" i="5"/>
  <c r="DW27" i="5"/>
  <c r="DI30" i="5"/>
  <c r="DW30" i="5"/>
  <c r="DI32" i="5"/>
  <c r="DW32" i="5"/>
  <c r="DI34" i="5"/>
  <c r="DW34" i="5"/>
  <c r="DI36" i="5"/>
  <c r="DW36" i="5"/>
  <c r="DI37" i="5"/>
  <c r="DW37" i="5"/>
  <c r="DI39" i="5"/>
  <c r="DW39" i="5"/>
  <c r="DI41" i="5"/>
  <c r="DW41" i="5"/>
  <c r="DI43" i="5"/>
  <c r="DW43" i="5"/>
  <c r="DI46" i="5"/>
  <c r="DW46" i="5"/>
  <c r="DI48" i="5"/>
  <c r="DW48" i="5"/>
  <c r="DI50" i="5"/>
  <c r="DW50" i="5"/>
  <c r="DI52" i="5"/>
  <c r="DW52" i="5"/>
  <c r="DI53" i="5"/>
  <c r="DW53" i="5"/>
  <c r="DI55" i="5"/>
  <c r="DW55" i="5"/>
  <c r="DI57" i="5"/>
  <c r="DW57" i="5"/>
  <c r="DI59" i="5"/>
  <c r="DW59" i="5"/>
  <c r="DI62" i="5"/>
  <c r="DW62" i="5"/>
  <c r="DI64" i="5"/>
  <c r="DW64" i="5"/>
  <c r="DI66" i="5"/>
  <c r="DW66" i="5"/>
  <c r="DI68" i="5"/>
  <c r="DW68" i="5"/>
  <c r="DI70" i="5"/>
  <c r="DW70" i="5"/>
  <c r="DI71" i="5"/>
  <c r="DW71" i="5"/>
  <c r="DI73" i="5"/>
  <c r="DW73" i="5"/>
  <c r="DI75" i="5"/>
  <c r="DW75" i="5"/>
  <c r="DI77" i="5"/>
  <c r="DW77" i="5"/>
  <c r="DI80" i="5"/>
  <c r="DW80" i="5"/>
  <c r="DI82" i="5"/>
  <c r="DW82" i="5"/>
  <c r="DI83" i="5"/>
  <c r="DW83" i="5"/>
  <c r="DI85" i="5"/>
  <c r="DW85" i="5"/>
  <c r="DI88" i="5"/>
  <c r="DW88" i="5"/>
  <c r="DJ26" i="5"/>
  <c r="DK26" i="5" s="1"/>
  <c r="DL26" i="5" s="1"/>
  <c r="DJ42" i="5"/>
  <c r="DK42" i="5" s="1"/>
  <c r="DL42" i="5" s="1"/>
  <c r="DM42" i="5" s="1"/>
  <c r="DJ54" i="5"/>
  <c r="DK54" i="5" s="1"/>
  <c r="DL54" i="5" s="1"/>
  <c r="DJ58" i="5"/>
  <c r="DK58" i="5" s="1"/>
  <c r="DL58" i="5" s="1"/>
  <c r="DM58" i="5" s="1"/>
  <c r="DJ72" i="5"/>
  <c r="DK72" i="5" s="1"/>
  <c r="DL72" i="5" s="1"/>
  <c r="DJ76" i="5"/>
  <c r="DK76" i="5" s="1"/>
  <c r="DL76" i="5" s="1"/>
  <c r="DJ84" i="5"/>
  <c r="DK84" i="5" s="1"/>
  <c r="DL84" i="5" s="1"/>
  <c r="DI12" i="5"/>
  <c r="DW12" i="5"/>
  <c r="DI13" i="5"/>
  <c r="DW13" i="5"/>
  <c r="DI15" i="5"/>
  <c r="DW15" i="5"/>
  <c r="DI17" i="5"/>
  <c r="DW17" i="5"/>
  <c r="DI19" i="5"/>
  <c r="DW19" i="5"/>
  <c r="DI22" i="5"/>
  <c r="DW22" i="5"/>
  <c r="DI24" i="5"/>
  <c r="DW24" i="5"/>
  <c r="DI26" i="5"/>
  <c r="DW26" i="5"/>
  <c r="DI28" i="5"/>
  <c r="DW28" i="5"/>
  <c r="DI29" i="5"/>
  <c r="DW29" i="5"/>
  <c r="DI31" i="5"/>
  <c r="DW31" i="5"/>
  <c r="DI33" i="5"/>
  <c r="DW33" i="5"/>
  <c r="DI35" i="5"/>
  <c r="DW35" i="5"/>
  <c r="DI38" i="5"/>
  <c r="DW38" i="5"/>
  <c r="DI40" i="5"/>
  <c r="DW40" i="5"/>
  <c r="DI42" i="5"/>
  <c r="DW42" i="5"/>
  <c r="DI44" i="5"/>
  <c r="DW44" i="5"/>
  <c r="DI45" i="5"/>
  <c r="DW45" i="5"/>
  <c r="DI47" i="5"/>
  <c r="DW47" i="5"/>
  <c r="DI49" i="5"/>
  <c r="DW49" i="5"/>
  <c r="DI51" i="5"/>
  <c r="DW51" i="5"/>
  <c r="DI54" i="5"/>
  <c r="DW54" i="5"/>
  <c r="DI56" i="5"/>
  <c r="DW56" i="5"/>
  <c r="DI58" i="5"/>
  <c r="DW58" i="5"/>
  <c r="DI60" i="5"/>
  <c r="DW60" i="5"/>
  <c r="DI61" i="5"/>
  <c r="DW61" i="5"/>
  <c r="DI63" i="5"/>
  <c r="DW63" i="5"/>
  <c r="DI65" i="5"/>
  <c r="DW65" i="5"/>
  <c r="DI67" i="5"/>
  <c r="DW67" i="5"/>
  <c r="DI69" i="5"/>
  <c r="DW69" i="5"/>
  <c r="DI72" i="5"/>
  <c r="DW72" i="5"/>
  <c r="DI74" i="5"/>
  <c r="DW74" i="5"/>
  <c r="DI76" i="5"/>
  <c r="DW76" i="5"/>
  <c r="DI78" i="5"/>
  <c r="DW78" i="5"/>
  <c r="DI79" i="5"/>
  <c r="DW79" i="5"/>
  <c r="DI81" i="5"/>
  <c r="DW81" i="5"/>
  <c r="DI84" i="5"/>
  <c r="DW84" i="5"/>
  <c r="DI86" i="5"/>
  <c r="DW86" i="5"/>
  <c r="DI87" i="5"/>
  <c r="DW87" i="5"/>
  <c r="DI89" i="5"/>
  <c r="DW89" i="5"/>
  <c r="DJ14" i="5"/>
  <c r="DK14" i="5" s="1"/>
  <c r="DL14" i="5" s="1"/>
  <c r="DM14" i="5" s="1"/>
  <c r="DJ18" i="5"/>
  <c r="DK18" i="5" s="1"/>
  <c r="DL18" i="5" s="1"/>
  <c r="DJ50" i="5"/>
  <c r="DK50" i="5" s="1"/>
  <c r="DL50" i="5" s="1"/>
  <c r="DM50" i="5" s="1"/>
  <c r="DJ68" i="5"/>
  <c r="DK68" i="5" s="1"/>
  <c r="DL68" i="5" s="1"/>
  <c r="DJ80" i="5"/>
  <c r="DK80" i="5" s="1"/>
  <c r="DL80" i="5" s="1"/>
  <c r="DJ88" i="5"/>
  <c r="DK88" i="5" s="1"/>
  <c r="DL88" i="5" s="1"/>
  <c r="CA14" i="5"/>
  <c r="DV14" i="5"/>
  <c r="CA16" i="5"/>
  <c r="DV16" i="5"/>
  <c r="CA19" i="5"/>
  <c r="DV19" i="5"/>
  <c r="CA22" i="5"/>
  <c r="DV22" i="5"/>
  <c r="CA24" i="5"/>
  <c r="DV24" i="5"/>
  <c r="CA27" i="5"/>
  <c r="DV27" i="5"/>
  <c r="CA30" i="5"/>
  <c r="DV30" i="5"/>
  <c r="CA32" i="5"/>
  <c r="DV32" i="5"/>
  <c r="CA35" i="5"/>
  <c r="DV35" i="5"/>
  <c r="CA38" i="5"/>
  <c r="DV38" i="5"/>
  <c r="CA40" i="5"/>
  <c r="DV40" i="5"/>
  <c r="CA43" i="5"/>
  <c r="DV43" i="5"/>
  <c r="CA46" i="5"/>
  <c r="DV46" i="5"/>
  <c r="CA48" i="5"/>
  <c r="DV48" i="5"/>
  <c r="CA51" i="5"/>
  <c r="DV51" i="5"/>
  <c r="CA54" i="5"/>
  <c r="DV54" i="5"/>
  <c r="CA56" i="5"/>
  <c r="DV56" i="5"/>
  <c r="CA59" i="5"/>
  <c r="DV59" i="5"/>
  <c r="CA62" i="5"/>
  <c r="DV62" i="5"/>
  <c r="CA64" i="5"/>
  <c r="DV64" i="5"/>
  <c r="CA66" i="5"/>
  <c r="DV66" i="5"/>
  <c r="CA69" i="5"/>
  <c r="DV69" i="5"/>
  <c r="CA72" i="5"/>
  <c r="DV72" i="5"/>
  <c r="CA74" i="5"/>
  <c r="DV74" i="5"/>
  <c r="CA77" i="5"/>
  <c r="DV77" i="5"/>
  <c r="CA81" i="5"/>
  <c r="DV81" i="5"/>
  <c r="CA85" i="5"/>
  <c r="DV85" i="5"/>
  <c r="CA89" i="5"/>
  <c r="DV89" i="5"/>
  <c r="CA17" i="5"/>
  <c r="CA25" i="5"/>
  <c r="CA33" i="5"/>
  <c r="CA41" i="5"/>
  <c r="CA49" i="5"/>
  <c r="CA57" i="5"/>
  <c r="CA67" i="5"/>
  <c r="CA75" i="5"/>
  <c r="CA79" i="5"/>
  <c r="CA83" i="5"/>
  <c r="CA87" i="5"/>
  <c r="CA12" i="5"/>
  <c r="DV12" i="5"/>
  <c r="CA15" i="5"/>
  <c r="DV15" i="5"/>
  <c r="CA18" i="5"/>
  <c r="DV18" i="5"/>
  <c r="CA20" i="5"/>
  <c r="DV20" i="5"/>
  <c r="CA23" i="5"/>
  <c r="DV23" i="5"/>
  <c r="CA26" i="5"/>
  <c r="DV26" i="5"/>
  <c r="CA28" i="5"/>
  <c r="DV28" i="5"/>
  <c r="CA31" i="5"/>
  <c r="DV31" i="5"/>
  <c r="CA34" i="5"/>
  <c r="DV34" i="5"/>
  <c r="CA36" i="5"/>
  <c r="DV36" i="5"/>
  <c r="CA39" i="5"/>
  <c r="DV39" i="5"/>
  <c r="CA42" i="5"/>
  <c r="DV42" i="5"/>
  <c r="CA44" i="5"/>
  <c r="DV44" i="5"/>
  <c r="CA47" i="5"/>
  <c r="DV47" i="5"/>
  <c r="CA50" i="5"/>
  <c r="DV50" i="5"/>
  <c r="CA52" i="5"/>
  <c r="DV52" i="5"/>
  <c r="CA55" i="5"/>
  <c r="DV55" i="5"/>
  <c r="CA58" i="5"/>
  <c r="DV58" i="5"/>
  <c r="CA60" i="5"/>
  <c r="DV60" i="5"/>
  <c r="CA63" i="5"/>
  <c r="DV63" i="5"/>
  <c r="CA65" i="5"/>
  <c r="DV65" i="5"/>
  <c r="CA68" i="5"/>
  <c r="DV68" i="5"/>
  <c r="CA70" i="5"/>
  <c r="DV70" i="5"/>
  <c r="CA73" i="5"/>
  <c r="DV73" i="5"/>
  <c r="CA76" i="5"/>
  <c r="DV76" i="5"/>
  <c r="CA78" i="5"/>
  <c r="DV78" i="5"/>
  <c r="CA80" i="5"/>
  <c r="DV80" i="5"/>
  <c r="CA82" i="5"/>
  <c r="DV82" i="5"/>
  <c r="CA84" i="5"/>
  <c r="DV84" i="5"/>
  <c r="CA86" i="5"/>
  <c r="DV86" i="5"/>
  <c r="CA88" i="5"/>
  <c r="DV88" i="5"/>
  <c r="BK12" i="5"/>
  <c r="DU12" i="5"/>
  <c r="BK14" i="5"/>
  <c r="DU14" i="5"/>
  <c r="BK16" i="5"/>
  <c r="DU16" i="5"/>
  <c r="BK18" i="5"/>
  <c r="DU18" i="5"/>
  <c r="BK20" i="5"/>
  <c r="DU20" i="5"/>
  <c r="BK22" i="5"/>
  <c r="DU22" i="5"/>
  <c r="BK24" i="5"/>
  <c r="DU24" i="5"/>
  <c r="BK26" i="5"/>
  <c r="DU26" i="5"/>
  <c r="BK28" i="5"/>
  <c r="DU28" i="5"/>
  <c r="BK30" i="5"/>
  <c r="DU30" i="5"/>
  <c r="BK32" i="5"/>
  <c r="DU32" i="5"/>
  <c r="BK34" i="5"/>
  <c r="DU34" i="5"/>
  <c r="BK36" i="5"/>
  <c r="DU36" i="5"/>
  <c r="BK38" i="5"/>
  <c r="DU38" i="5"/>
  <c r="BK40" i="5"/>
  <c r="DU40" i="5"/>
  <c r="BK42" i="5"/>
  <c r="DU42" i="5"/>
  <c r="BK44" i="5"/>
  <c r="DU44" i="5"/>
  <c r="BK46" i="5"/>
  <c r="DU46" i="5"/>
  <c r="BK48" i="5"/>
  <c r="DU48" i="5"/>
  <c r="BK50" i="5"/>
  <c r="DU50" i="5"/>
  <c r="BK52" i="5"/>
  <c r="DU52" i="5"/>
  <c r="BK54" i="5"/>
  <c r="DU54" i="5"/>
  <c r="BK56" i="5"/>
  <c r="DU56" i="5"/>
  <c r="BK58" i="5"/>
  <c r="DU58" i="5"/>
  <c r="BK60" i="5"/>
  <c r="DU60" i="5"/>
  <c r="BK62" i="5"/>
  <c r="DU62" i="5"/>
  <c r="BK64" i="5"/>
  <c r="DU64" i="5"/>
  <c r="BK66" i="5"/>
  <c r="DU66" i="5"/>
  <c r="BK68" i="5"/>
  <c r="DU68" i="5"/>
  <c r="BK70" i="5"/>
  <c r="DU70" i="5"/>
  <c r="BK72" i="5"/>
  <c r="DU72" i="5"/>
  <c r="BK74" i="5"/>
  <c r="DU74" i="5"/>
  <c r="BK76" i="5"/>
  <c r="DU76" i="5"/>
  <c r="BK78" i="5"/>
  <c r="DU78" i="5"/>
  <c r="BK80" i="5"/>
  <c r="DU80" i="5"/>
  <c r="BK82" i="5"/>
  <c r="DU82" i="5"/>
  <c r="BK84" i="5"/>
  <c r="DU84" i="5"/>
  <c r="BK86" i="5"/>
  <c r="DU86" i="5"/>
  <c r="BK89" i="5"/>
  <c r="DU89" i="5"/>
  <c r="BK87" i="5"/>
  <c r="BK15" i="5"/>
  <c r="DU15" i="5"/>
  <c r="BK19" i="5"/>
  <c r="DU19" i="5"/>
  <c r="BK23" i="5"/>
  <c r="DU23" i="5"/>
  <c r="BK27" i="5"/>
  <c r="DU27" i="5"/>
  <c r="BK31" i="5"/>
  <c r="DU31" i="5"/>
  <c r="BK35" i="5"/>
  <c r="DU35" i="5"/>
  <c r="BK39" i="5"/>
  <c r="DU39" i="5"/>
  <c r="BK43" i="5"/>
  <c r="DU43" i="5"/>
  <c r="BK47" i="5"/>
  <c r="DU47" i="5"/>
  <c r="BK51" i="5"/>
  <c r="DU51" i="5"/>
  <c r="BK55" i="5"/>
  <c r="DU55" i="5"/>
  <c r="BK59" i="5"/>
  <c r="DU59" i="5"/>
  <c r="BK63" i="5"/>
  <c r="DU63" i="5"/>
  <c r="BK65" i="5"/>
  <c r="DU65" i="5"/>
  <c r="BK69" i="5"/>
  <c r="DU69" i="5"/>
  <c r="BK73" i="5"/>
  <c r="DU73" i="5"/>
  <c r="BK77" i="5"/>
  <c r="DU77" i="5"/>
  <c r="BK81" i="5"/>
  <c r="DU81" i="5"/>
  <c r="BK85" i="5"/>
  <c r="DU85" i="5"/>
  <c r="BK88" i="5"/>
  <c r="DU88" i="5"/>
  <c r="BK13" i="5"/>
  <c r="BK17" i="5"/>
  <c r="BK21" i="5"/>
  <c r="BK25" i="5"/>
  <c r="BK29" i="5"/>
  <c r="BK33" i="5"/>
  <c r="BK37" i="5"/>
  <c r="BK41" i="5"/>
  <c r="BK45" i="5"/>
  <c r="BK49" i="5"/>
  <c r="BK53" i="5"/>
  <c r="BK57" i="5"/>
  <c r="BK61" i="5"/>
  <c r="BK67" i="5"/>
  <c r="BK71" i="5"/>
  <c r="BK75" i="5"/>
  <c r="AW14" i="5"/>
  <c r="DT14" i="5"/>
  <c r="AW16" i="5"/>
  <c r="DT16" i="5"/>
  <c r="AW18" i="5"/>
  <c r="DT18" i="5"/>
  <c r="AW20" i="5"/>
  <c r="DT20" i="5"/>
  <c r="AW23" i="5"/>
  <c r="DT23" i="5"/>
  <c r="AW27" i="5"/>
  <c r="DT27" i="5"/>
  <c r="AW30" i="5"/>
  <c r="DT30" i="5"/>
  <c r="AW32" i="5"/>
  <c r="DT32" i="5"/>
  <c r="AW34" i="5"/>
  <c r="DT34" i="5"/>
  <c r="AW36" i="5"/>
  <c r="DT36" i="5"/>
  <c r="AW39" i="5"/>
  <c r="DT39" i="5"/>
  <c r="AW43" i="5"/>
  <c r="DT43" i="5"/>
  <c r="AW46" i="5"/>
  <c r="DT46" i="5"/>
  <c r="AW48" i="5"/>
  <c r="DT48" i="5"/>
  <c r="AW50" i="5"/>
  <c r="DT50" i="5"/>
  <c r="AW52" i="5"/>
  <c r="DT52" i="5"/>
  <c r="AW55" i="5"/>
  <c r="DT55" i="5"/>
  <c r="AW59" i="5"/>
  <c r="DT59" i="5"/>
  <c r="AW62" i="5"/>
  <c r="DT62" i="5"/>
  <c r="AW64" i="5"/>
  <c r="DT64" i="5"/>
  <c r="AW66" i="5"/>
  <c r="DT66" i="5"/>
  <c r="AW68" i="5"/>
  <c r="DT68" i="5"/>
  <c r="AW70" i="5"/>
  <c r="DT70" i="5"/>
  <c r="AW73" i="5"/>
  <c r="DT73" i="5"/>
  <c r="AW77" i="5"/>
  <c r="DT77" i="5"/>
  <c r="AW80" i="5"/>
  <c r="DT80" i="5"/>
  <c r="AW82" i="5"/>
  <c r="DT82" i="5"/>
  <c r="AW84" i="5"/>
  <c r="DT84" i="5"/>
  <c r="AW86" i="5"/>
  <c r="DT86" i="5"/>
  <c r="AW89" i="5"/>
  <c r="DT89" i="5"/>
  <c r="AW21" i="5"/>
  <c r="AW37" i="5"/>
  <c r="AW53" i="5"/>
  <c r="AW71" i="5"/>
  <c r="AW12" i="5"/>
  <c r="DT12" i="5"/>
  <c r="AW15" i="5"/>
  <c r="DT15" i="5"/>
  <c r="AW19" i="5"/>
  <c r="DT19" i="5"/>
  <c r="AW22" i="5"/>
  <c r="DT22" i="5"/>
  <c r="AW24" i="5"/>
  <c r="DT24" i="5"/>
  <c r="AW26" i="5"/>
  <c r="DT26" i="5"/>
  <c r="AW28" i="5"/>
  <c r="DT28" i="5"/>
  <c r="AW31" i="5"/>
  <c r="DT31" i="5"/>
  <c r="AW35" i="5"/>
  <c r="DT35" i="5"/>
  <c r="AW38" i="5"/>
  <c r="DT38" i="5"/>
  <c r="AW40" i="5"/>
  <c r="DT40" i="5"/>
  <c r="AW42" i="5"/>
  <c r="DT42" i="5"/>
  <c r="AW44" i="5"/>
  <c r="DT44" i="5"/>
  <c r="AW47" i="5"/>
  <c r="DT47" i="5"/>
  <c r="AW51" i="5"/>
  <c r="DT51" i="5"/>
  <c r="AW54" i="5"/>
  <c r="DT54" i="5"/>
  <c r="AW56" i="5"/>
  <c r="DT56" i="5"/>
  <c r="AW58" i="5"/>
  <c r="DT58" i="5"/>
  <c r="AW60" i="5"/>
  <c r="DT60" i="5"/>
  <c r="AW63" i="5"/>
  <c r="DT63" i="5"/>
  <c r="AW65" i="5"/>
  <c r="DT65" i="5"/>
  <c r="AW69" i="5"/>
  <c r="DT69" i="5"/>
  <c r="AW72" i="5"/>
  <c r="DT72" i="5"/>
  <c r="AW74" i="5"/>
  <c r="DT74" i="5"/>
  <c r="AW76" i="5"/>
  <c r="DT76" i="5"/>
  <c r="AW78" i="5"/>
  <c r="DT78" i="5"/>
  <c r="AW81" i="5"/>
  <c r="DT81" i="5"/>
  <c r="AW85" i="5"/>
  <c r="DT85" i="5"/>
  <c r="AW88" i="5"/>
  <c r="DT88" i="5"/>
  <c r="AW13" i="5"/>
  <c r="AW29" i="5"/>
  <c r="AW45" i="5"/>
  <c r="AW61" i="5"/>
  <c r="AW79" i="5"/>
  <c r="AI18" i="5"/>
  <c r="DS18" i="5"/>
  <c r="AI20" i="5"/>
  <c r="DS20" i="5"/>
  <c r="AI23" i="5"/>
  <c r="DS23" i="5"/>
  <c r="DS25" i="5"/>
  <c r="AI25" i="5"/>
  <c r="AI34" i="5"/>
  <c r="DS34" i="5"/>
  <c r="AI36" i="5"/>
  <c r="DS36" i="5"/>
  <c r="AI39" i="5"/>
  <c r="DS39" i="5"/>
  <c r="DS41" i="5"/>
  <c r="AI41" i="5"/>
  <c r="AI50" i="5"/>
  <c r="DS50" i="5"/>
  <c r="AI52" i="5"/>
  <c r="DS52" i="5"/>
  <c r="AI55" i="5"/>
  <c r="DS55" i="5"/>
  <c r="DS57" i="5"/>
  <c r="AI57" i="5"/>
  <c r="AI68" i="5"/>
  <c r="DS68" i="5"/>
  <c r="AI70" i="5"/>
  <c r="DS70" i="5"/>
  <c r="AI73" i="5"/>
  <c r="DS73" i="5"/>
  <c r="DS75" i="5"/>
  <c r="AI75" i="5"/>
  <c r="AI84" i="5"/>
  <c r="DS84" i="5"/>
  <c r="AI86" i="5"/>
  <c r="DS86" i="5"/>
  <c r="AI89" i="5"/>
  <c r="DS89" i="5"/>
  <c r="AI12" i="5"/>
  <c r="DS12" i="5"/>
  <c r="AI15" i="5"/>
  <c r="DS15" i="5"/>
  <c r="DS17" i="5"/>
  <c r="AI17" i="5"/>
  <c r="AI26" i="5"/>
  <c r="DS26" i="5"/>
  <c r="AI28" i="5"/>
  <c r="DS28" i="5"/>
  <c r="AI31" i="5"/>
  <c r="DS31" i="5"/>
  <c r="DS33" i="5"/>
  <c r="AI33" i="5"/>
  <c r="AI42" i="5"/>
  <c r="DS42" i="5"/>
  <c r="AI44" i="5"/>
  <c r="DS44" i="5"/>
  <c r="AI47" i="5"/>
  <c r="DS47" i="5"/>
  <c r="DS49" i="5"/>
  <c r="AI49" i="5"/>
  <c r="AI58" i="5"/>
  <c r="DS58" i="5"/>
  <c r="AI60" i="5"/>
  <c r="DS60" i="5"/>
  <c r="AI63" i="5"/>
  <c r="DS63" i="5"/>
  <c r="AI65" i="5"/>
  <c r="DS65" i="5"/>
  <c r="DS67" i="5"/>
  <c r="AI67" i="5"/>
  <c r="AI76" i="5"/>
  <c r="DS76" i="5"/>
  <c r="AI78" i="5"/>
  <c r="DS78" i="5"/>
  <c r="AI81" i="5"/>
  <c r="DS81" i="5"/>
  <c r="DS83" i="5"/>
  <c r="AI83" i="5"/>
  <c r="AI14" i="5"/>
  <c r="DS14" i="5"/>
  <c r="AI16" i="5"/>
  <c r="DS16" i="5"/>
  <c r="AI19" i="5"/>
  <c r="DS19" i="5"/>
  <c r="AI22" i="5"/>
  <c r="DS22" i="5"/>
  <c r="AI24" i="5"/>
  <c r="DS24" i="5"/>
  <c r="AI27" i="5"/>
  <c r="DS27" i="5"/>
  <c r="AI30" i="5"/>
  <c r="DS30" i="5"/>
  <c r="AI32" i="5"/>
  <c r="DS32" i="5"/>
  <c r="AI35" i="5"/>
  <c r="DS35" i="5"/>
  <c r="AI38" i="5"/>
  <c r="DS38" i="5"/>
  <c r="AI40" i="5"/>
  <c r="DS40" i="5"/>
  <c r="AI43" i="5"/>
  <c r="DS43" i="5"/>
  <c r="AI46" i="5"/>
  <c r="DS46" i="5"/>
  <c r="AI48" i="5"/>
  <c r="DS48" i="5"/>
  <c r="AI51" i="5"/>
  <c r="DS51" i="5"/>
  <c r="AI54" i="5"/>
  <c r="DS54" i="5"/>
  <c r="AI56" i="5"/>
  <c r="DS56" i="5"/>
  <c r="AI59" i="5"/>
  <c r="DS59" i="5"/>
  <c r="AI62" i="5"/>
  <c r="DS62" i="5"/>
  <c r="AI64" i="5"/>
  <c r="DS64" i="5"/>
  <c r="AI66" i="5"/>
  <c r="DS66" i="5"/>
  <c r="AI69" i="5"/>
  <c r="DS69" i="5"/>
  <c r="AI72" i="5"/>
  <c r="DS72" i="5"/>
  <c r="AI74" i="5"/>
  <c r="DS74" i="5"/>
  <c r="AI77" i="5"/>
  <c r="DS77" i="5"/>
  <c r="AI80" i="5"/>
  <c r="DS80" i="5"/>
  <c r="AI82" i="5"/>
  <c r="DS82" i="5"/>
  <c r="AI85" i="5"/>
  <c r="DS85" i="5"/>
  <c r="AI88" i="5"/>
  <c r="DS88" i="5"/>
  <c r="U15" i="5"/>
  <c r="DR15" i="5"/>
  <c r="U19" i="5"/>
  <c r="DR19" i="5"/>
  <c r="U23" i="5"/>
  <c r="DR23" i="5"/>
  <c r="U27" i="5"/>
  <c r="DR27" i="5"/>
  <c r="U31" i="5"/>
  <c r="DR31" i="5"/>
  <c r="U35" i="5"/>
  <c r="DR35" i="5"/>
  <c r="U39" i="5"/>
  <c r="DR39" i="5"/>
  <c r="U43" i="5"/>
  <c r="DR43" i="5"/>
  <c r="U47" i="5"/>
  <c r="DR47" i="5"/>
  <c r="U51" i="5"/>
  <c r="DR51" i="5"/>
  <c r="U55" i="5"/>
  <c r="DR55" i="5"/>
  <c r="U59" i="5"/>
  <c r="DR59" i="5"/>
  <c r="U63" i="5"/>
  <c r="DR63" i="5"/>
  <c r="U65" i="5"/>
  <c r="DR65" i="5"/>
  <c r="U69" i="5"/>
  <c r="DR69" i="5"/>
  <c r="U73" i="5"/>
  <c r="DR73" i="5"/>
  <c r="U77" i="5"/>
  <c r="DR77" i="5"/>
  <c r="U81" i="5"/>
  <c r="DR81" i="5"/>
  <c r="U85" i="5"/>
  <c r="DR85" i="5"/>
  <c r="U89" i="5"/>
  <c r="DR89" i="5"/>
  <c r="U13" i="5"/>
  <c r="U17" i="5"/>
  <c r="U21" i="5"/>
  <c r="U25" i="5"/>
  <c r="U29" i="5"/>
  <c r="U33" i="5"/>
  <c r="U37" i="5"/>
  <c r="U41" i="5"/>
  <c r="U45" i="5"/>
  <c r="U49" i="5"/>
  <c r="U53" i="5"/>
  <c r="U57" i="5"/>
  <c r="U61" i="5"/>
  <c r="U67" i="5"/>
  <c r="U71" i="5"/>
  <c r="U75" i="5"/>
  <c r="U79" i="5"/>
  <c r="U83" i="5"/>
  <c r="U87" i="5"/>
  <c r="U12" i="5"/>
  <c r="DR12" i="5"/>
  <c r="U14" i="5"/>
  <c r="DR14" i="5"/>
  <c r="U16" i="5"/>
  <c r="DR16" i="5"/>
  <c r="U18" i="5"/>
  <c r="DR18" i="5"/>
  <c r="U20" i="5"/>
  <c r="DR20" i="5"/>
  <c r="U22" i="5"/>
  <c r="DR22" i="5"/>
  <c r="U24" i="5"/>
  <c r="DR24" i="5"/>
  <c r="U26" i="5"/>
  <c r="DR26" i="5"/>
  <c r="U28" i="5"/>
  <c r="DR28" i="5"/>
  <c r="U30" i="5"/>
  <c r="DR30" i="5"/>
  <c r="U32" i="5"/>
  <c r="DR32" i="5"/>
  <c r="U34" i="5"/>
  <c r="DR34" i="5"/>
  <c r="U36" i="5"/>
  <c r="DR36" i="5"/>
  <c r="U38" i="5"/>
  <c r="DR38" i="5"/>
  <c r="U40" i="5"/>
  <c r="DR40" i="5"/>
  <c r="U42" i="5"/>
  <c r="DR42" i="5"/>
  <c r="U44" i="5"/>
  <c r="DR44" i="5"/>
  <c r="U46" i="5"/>
  <c r="DR46" i="5"/>
  <c r="U48" i="5"/>
  <c r="DR48" i="5"/>
  <c r="U50" i="5"/>
  <c r="DR50" i="5"/>
  <c r="U52" i="5"/>
  <c r="DR52" i="5"/>
  <c r="U54" i="5"/>
  <c r="DR54" i="5"/>
  <c r="U56" i="5"/>
  <c r="DR56" i="5"/>
  <c r="U58" i="5"/>
  <c r="DR58" i="5"/>
  <c r="U60" i="5"/>
  <c r="DR60" i="5"/>
  <c r="U62" i="5"/>
  <c r="DR62" i="5"/>
  <c r="U64" i="5"/>
  <c r="DR64" i="5"/>
  <c r="U66" i="5"/>
  <c r="DR66" i="5"/>
  <c r="U68" i="5"/>
  <c r="DR68" i="5"/>
  <c r="U70" i="5"/>
  <c r="DR70" i="5"/>
  <c r="U72" i="5"/>
  <c r="DR72" i="5"/>
  <c r="U74" i="5"/>
  <c r="DR74" i="5"/>
  <c r="U76" i="5"/>
  <c r="DR76" i="5"/>
  <c r="U78" i="5"/>
  <c r="DR78" i="5"/>
  <c r="U80" i="5"/>
  <c r="DR80" i="5"/>
  <c r="U82" i="5"/>
  <c r="DR82" i="5"/>
  <c r="U84" i="5"/>
  <c r="DR84" i="5"/>
  <c r="U86" i="5"/>
  <c r="DR86" i="5"/>
  <c r="U88" i="5"/>
  <c r="DR88" i="5"/>
  <c r="DD14" i="5"/>
  <c r="DD18" i="5"/>
  <c r="DD22" i="5"/>
  <c r="DD26" i="5"/>
  <c r="DD30" i="5"/>
  <c r="DD34" i="5"/>
  <c r="DD38" i="5"/>
  <c r="DD42" i="5"/>
  <c r="DD46" i="5"/>
  <c r="DD50" i="5"/>
  <c r="DD54" i="5"/>
  <c r="DD58" i="5"/>
  <c r="DD62" i="5"/>
  <c r="DD68" i="5"/>
  <c r="DD72" i="5"/>
  <c r="DD76" i="5"/>
  <c r="DD80" i="5"/>
  <c r="DD84" i="5"/>
  <c r="DD88" i="5"/>
  <c r="DJ12" i="5"/>
  <c r="DK12" i="5" s="1"/>
  <c r="DL12" i="5" s="1"/>
  <c r="V15" i="5"/>
  <c r="W15" i="5" s="1"/>
  <c r="AJ15" i="5"/>
  <c r="AK15" i="5" s="1"/>
  <c r="AL15" i="5" s="1"/>
  <c r="AX15" i="5"/>
  <c r="AY15" i="5" s="1"/>
  <c r="AZ15" i="5" s="1"/>
  <c r="BA15" i="5" s="1"/>
  <c r="BL15" i="5"/>
  <c r="BM15" i="5" s="1"/>
  <c r="BN15" i="5" s="1"/>
  <c r="CB15" i="5"/>
  <c r="CC15" i="5" s="1"/>
  <c r="CD15" i="5" s="1"/>
  <c r="CE15" i="5" s="1"/>
  <c r="DJ16" i="5"/>
  <c r="DK16" i="5" s="1"/>
  <c r="DL16" i="5" s="1"/>
  <c r="V19" i="5"/>
  <c r="W19" i="5" s="1"/>
  <c r="AJ19" i="5"/>
  <c r="AK19" i="5" s="1"/>
  <c r="AL19" i="5" s="1"/>
  <c r="AX19" i="5"/>
  <c r="AY19" i="5" s="1"/>
  <c r="AZ19" i="5" s="1"/>
  <c r="BA19" i="5" s="1"/>
  <c r="BL19" i="5"/>
  <c r="BM19" i="5" s="1"/>
  <c r="BN19" i="5" s="1"/>
  <c r="CB19" i="5"/>
  <c r="CC19" i="5" s="1"/>
  <c r="CD19" i="5" s="1"/>
  <c r="CE19" i="5" s="1"/>
  <c r="DJ20" i="5"/>
  <c r="DK20" i="5" s="1"/>
  <c r="DL20" i="5" s="1"/>
  <c r="V23" i="5"/>
  <c r="W23" i="5" s="1"/>
  <c r="AJ23" i="5"/>
  <c r="AK23" i="5" s="1"/>
  <c r="AL23" i="5" s="1"/>
  <c r="AX23" i="5"/>
  <c r="AY23" i="5" s="1"/>
  <c r="AZ23" i="5" s="1"/>
  <c r="BA23" i="5" s="1"/>
  <c r="BL23" i="5"/>
  <c r="BM23" i="5" s="1"/>
  <c r="BN23" i="5" s="1"/>
  <c r="CB23" i="5"/>
  <c r="CC23" i="5" s="1"/>
  <c r="CD23" i="5" s="1"/>
  <c r="CE23" i="5" s="1"/>
  <c r="DJ24" i="5"/>
  <c r="DK24" i="5" s="1"/>
  <c r="DL24" i="5" s="1"/>
  <c r="V27" i="5"/>
  <c r="W27" i="5" s="1"/>
  <c r="AJ27" i="5"/>
  <c r="AK27" i="5" s="1"/>
  <c r="AL27" i="5" s="1"/>
  <c r="AX27" i="5"/>
  <c r="AY27" i="5" s="1"/>
  <c r="AZ27" i="5" s="1"/>
  <c r="BA27" i="5" s="1"/>
  <c r="BL27" i="5"/>
  <c r="BM27" i="5" s="1"/>
  <c r="BN27" i="5" s="1"/>
  <c r="CB27" i="5"/>
  <c r="CC27" i="5" s="1"/>
  <c r="CD27" i="5" s="1"/>
  <c r="CE27" i="5" s="1"/>
  <c r="DJ28" i="5"/>
  <c r="DK28" i="5" s="1"/>
  <c r="DL28" i="5" s="1"/>
  <c r="V31" i="5"/>
  <c r="W31" i="5" s="1"/>
  <c r="AJ31" i="5"/>
  <c r="AK31" i="5" s="1"/>
  <c r="AL31" i="5" s="1"/>
  <c r="AX31" i="5"/>
  <c r="AY31" i="5" s="1"/>
  <c r="AZ31" i="5" s="1"/>
  <c r="BA31" i="5" s="1"/>
  <c r="BL31" i="5"/>
  <c r="BM31" i="5" s="1"/>
  <c r="BN31" i="5" s="1"/>
  <c r="CB31" i="5"/>
  <c r="CC31" i="5" s="1"/>
  <c r="CD31" i="5" s="1"/>
  <c r="CE31" i="5" s="1"/>
  <c r="DJ32" i="5"/>
  <c r="DK32" i="5" s="1"/>
  <c r="DL32" i="5" s="1"/>
  <c r="V35" i="5"/>
  <c r="W35" i="5" s="1"/>
  <c r="AJ35" i="5"/>
  <c r="AK35" i="5" s="1"/>
  <c r="AL35" i="5" s="1"/>
  <c r="AX35" i="5"/>
  <c r="AY35" i="5" s="1"/>
  <c r="AZ35" i="5" s="1"/>
  <c r="BA35" i="5" s="1"/>
  <c r="BL35" i="5"/>
  <c r="BM35" i="5" s="1"/>
  <c r="BN35" i="5" s="1"/>
  <c r="CB35" i="5"/>
  <c r="CC35" i="5" s="1"/>
  <c r="CD35" i="5" s="1"/>
  <c r="CE35" i="5" s="1"/>
  <c r="DJ36" i="5"/>
  <c r="DK36" i="5" s="1"/>
  <c r="DL36" i="5" s="1"/>
  <c r="V39" i="5"/>
  <c r="W39" i="5" s="1"/>
  <c r="AJ39" i="5"/>
  <c r="AK39" i="5" s="1"/>
  <c r="AL39" i="5" s="1"/>
  <c r="AX39" i="5"/>
  <c r="AY39" i="5" s="1"/>
  <c r="AZ39" i="5" s="1"/>
  <c r="BA39" i="5" s="1"/>
  <c r="BL39" i="5"/>
  <c r="BM39" i="5" s="1"/>
  <c r="BN39" i="5" s="1"/>
  <c r="CB39" i="5"/>
  <c r="CC39" i="5" s="1"/>
  <c r="CD39" i="5" s="1"/>
  <c r="CE39" i="5" s="1"/>
  <c r="DJ40" i="5"/>
  <c r="DK40" i="5" s="1"/>
  <c r="DL40" i="5" s="1"/>
  <c r="V43" i="5"/>
  <c r="W43" i="5" s="1"/>
  <c r="AJ43" i="5"/>
  <c r="AK43" i="5" s="1"/>
  <c r="AL43" i="5" s="1"/>
  <c r="AX43" i="5"/>
  <c r="AY43" i="5" s="1"/>
  <c r="AZ43" i="5" s="1"/>
  <c r="BA43" i="5" s="1"/>
  <c r="BL43" i="5"/>
  <c r="BM43" i="5" s="1"/>
  <c r="BN43" i="5" s="1"/>
  <c r="CB43" i="5"/>
  <c r="CC43" i="5" s="1"/>
  <c r="CD43" i="5" s="1"/>
  <c r="CE43" i="5" s="1"/>
  <c r="DJ44" i="5"/>
  <c r="DK44" i="5" s="1"/>
  <c r="DL44" i="5" s="1"/>
  <c r="V47" i="5"/>
  <c r="W47" i="5" s="1"/>
  <c r="AJ47" i="5"/>
  <c r="AK47" i="5" s="1"/>
  <c r="AL47" i="5" s="1"/>
  <c r="AX47" i="5"/>
  <c r="AY47" i="5" s="1"/>
  <c r="AZ47" i="5" s="1"/>
  <c r="BA47" i="5" s="1"/>
  <c r="BL47" i="5"/>
  <c r="BM47" i="5" s="1"/>
  <c r="BN47" i="5" s="1"/>
  <c r="CB47" i="5"/>
  <c r="CC47" i="5" s="1"/>
  <c r="CD47" i="5" s="1"/>
  <c r="CE47" i="5" s="1"/>
  <c r="DJ48" i="5"/>
  <c r="DK48" i="5" s="1"/>
  <c r="DL48" i="5" s="1"/>
  <c r="V51" i="5"/>
  <c r="W51" i="5" s="1"/>
  <c r="AJ51" i="5"/>
  <c r="AK51" i="5" s="1"/>
  <c r="AL51" i="5" s="1"/>
  <c r="AX51" i="5"/>
  <c r="AY51" i="5" s="1"/>
  <c r="AZ51" i="5" s="1"/>
  <c r="BA51" i="5" s="1"/>
  <c r="BL51" i="5"/>
  <c r="BM51" i="5" s="1"/>
  <c r="BN51" i="5" s="1"/>
  <c r="CB51" i="5"/>
  <c r="CC51" i="5" s="1"/>
  <c r="CD51" i="5" s="1"/>
  <c r="CE51" i="5" s="1"/>
  <c r="DJ52" i="5"/>
  <c r="DK52" i="5" s="1"/>
  <c r="DL52" i="5" s="1"/>
  <c r="V55" i="5"/>
  <c r="W55" i="5" s="1"/>
  <c r="AJ55" i="5"/>
  <c r="AK55" i="5" s="1"/>
  <c r="AL55" i="5" s="1"/>
  <c r="AX55" i="5"/>
  <c r="AY55" i="5" s="1"/>
  <c r="AZ55" i="5" s="1"/>
  <c r="BA55" i="5" s="1"/>
  <c r="BL55" i="5"/>
  <c r="BM55" i="5" s="1"/>
  <c r="BN55" i="5" s="1"/>
  <c r="CB55" i="5"/>
  <c r="CC55" i="5" s="1"/>
  <c r="CD55" i="5" s="1"/>
  <c r="CE55" i="5" s="1"/>
  <c r="DJ56" i="5"/>
  <c r="DK56" i="5" s="1"/>
  <c r="DL56" i="5" s="1"/>
  <c r="V59" i="5"/>
  <c r="W59" i="5" s="1"/>
  <c r="AJ59" i="5"/>
  <c r="AK59" i="5" s="1"/>
  <c r="AL59" i="5" s="1"/>
  <c r="AX59" i="5"/>
  <c r="AY59" i="5" s="1"/>
  <c r="AZ59" i="5" s="1"/>
  <c r="BA59" i="5" s="1"/>
  <c r="BL59" i="5"/>
  <c r="BM59" i="5" s="1"/>
  <c r="BN59" i="5" s="1"/>
  <c r="CB59" i="5"/>
  <c r="CC59" i="5" s="1"/>
  <c r="CD59" i="5" s="1"/>
  <c r="CE59" i="5" s="1"/>
  <c r="DJ60" i="5"/>
  <c r="DK60" i="5" s="1"/>
  <c r="DL60" i="5" s="1"/>
  <c r="V63" i="5"/>
  <c r="W63" i="5" s="1"/>
  <c r="AJ63" i="5"/>
  <c r="AK63" i="5" s="1"/>
  <c r="AL63" i="5" s="1"/>
  <c r="AX63" i="5"/>
  <c r="AY63" i="5" s="1"/>
  <c r="AZ63" i="5" s="1"/>
  <c r="BA63" i="5" s="1"/>
  <c r="BL63" i="5"/>
  <c r="BM63" i="5" s="1"/>
  <c r="BN63" i="5" s="1"/>
  <c r="CB63" i="5"/>
  <c r="CC63" i="5" s="1"/>
  <c r="CD63" i="5" s="1"/>
  <c r="CE63" i="5" s="1"/>
  <c r="DJ64" i="5"/>
  <c r="DK64" i="5" s="1"/>
  <c r="DL64" i="5" s="1"/>
  <c r="BK12" i="3"/>
  <c r="BK13" i="3"/>
  <c r="BK14" i="3"/>
  <c r="BS15" i="3"/>
  <c r="BK16" i="3"/>
  <c r="BK19" i="3"/>
  <c r="BK21" i="3"/>
  <c r="BS21" i="3"/>
  <c r="BK22" i="3"/>
  <c r="BK23" i="3"/>
  <c r="BS23" i="3"/>
  <c r="BK24" i="3"/>
  <c r="BK25" i="3"/>
  <c r="BS25" i="3"/>
  <c r="BK26" i="3"/>
  <c r="BK27" i="3"/>
  <c r="BS27" i="3"/>
  <c r="BK28" i="3"/>
  <c r="BK29" i="3"/>
  <c r="BS29" i="3"/>
  <c r="BK30" i="3"/>
  <c r="BK31" i="3"/>
  <c r="BS31" i="3"/>
  <c r="BK32" i="3"/>
  <c r="BK33" i="3"/>
  <c r="BS33" i="3"/>
  <c r="BK34" i="3"/>
  <c r="BK35" i="3"/>
  <c r="BS35" i="3"/>
  <c r="BK36" i="3"/>
  <c r="BK37" i="3"/>
  <c r="BS37" i="3"/>
  <c r="BK38" i="3"/>
  <c r="BK39" i="3"/>
  <c r="BS39" i="3"/>
  <c r="BK40" i="3"/>
  <c r="BK41" i="3"/>
  <c r="BS41" i="3"/>
  <c r="BK42" i="3"/>
  <c r="BK43" i="3"/>
  <c r="BS43" i="3"/>
  <c r="BK44" i="3"/>
  <c r="BK45" i="3"/>
  <c r="BS45" i="3"/>
  <c r="BK46" i="3"/>
  <c r="BK47" i="3"/>
  <c r="BS47" i="3"/>
  <c r="BK48" i="3"/>
  <c r="BK49" i="3"/>
  <c r="BS49" i="3"/>
  <c r="BK50" i="3"/>
  <c r="BK51" i="3"/>
  <c r="BS51" i="3"/>
  <c r="BK52" i="3"/>
  <c r="BK53" i="3"/>
  <c r="BS53" i="3"/>
  <c r="BK54" i="3"/>
  <c r="BK55" i="3"/>
  <c r="BS55" i="3"/>
  <c r="BK56" i="3"/>
  <c r="BK57" i="3"/>
  <c r="BS57" i="3"/>
  <c r="BK58" i="3"/>
  <c r="BK59" i="3"/>
  <c r="BS59" i="3"/>
  <c r="BK60" i="3"/>
  <c r="BS13" i="3"/>
  <c r="BK15" i="3"/>
  <c r="BK17" i="3"/>
  <c r="BS17" i="3"/>
  <c r="BK18" i="3"/>
  <c r="BS19" i="3"/>
  <c r="BK20" i="3"/>
  <c r="BG12" i="3"/>
  <c r="BO12" i="3"/>
  <c r="BG13" i="3"/>
  <c r="BO13" i="3"/>
  <c r="BG14" i="3"/>
  <c r="BO14" i="3"/>
  <c r="BG15" i="3"/>
  <c r="BO15" i="3"/>
  <c r="BG16" i="3"/>
  <c r="BO16" i="3"/>
  <c r="BG17" i="3"/>
  <c r="BO17" i="3"/>
  <c r="BG18" i="3"/>
  <c r="BO18" i="3"/>
  <c r="BG19" i="3"/>
  <c r="BO19" i="3"/>
  <c r="BG20" i="3"/>
  <c r="BO20" i="3"/>
  <c r="BG21" i="3"/>
  <c r="BO21" i="3"/>
  <c r="BG22" i="3"/>
  <c r="BO22" i="3"/>
  <c r="BG23" i="3"/>
  <c r="BO23" i="3"/>
  <c r="BG24" i="3"/>
  <c r="BO24" i="3"/>
  <c r="BG25" i="3"/>
  <c r="BO25" i="3"/>
  <c r="BG26" i="3"/>
  <c r="BO26" i="3"/>
  <c r="BG27" i="3"/>
  <c r="BO27" i="3"/>
  <c r="BG28" i="3"/>
  <c r="BO28" i="3"/>
  <c r="BG29" i="3"/>
  <c r="BO29" i="3"/>
  <c r="BG30" i="3"/>
  <c r="BO30" i="3"/>
  <c r="BG31" i="3"/>
  <c r="BO31" i="3"/>
  <c r="BG32" i="3"/>
  <c r="BO32" i="3"/>
  <c r="BG33" i="3"/>
  <c r="BO33" i="3"/>
  <c r="BG34" i="3"/>
  <c r="BO34" i="3"/>
  <c r="BG35" i="3"/>
  <c r="BO35" i="3"/>
  <c r="BG36" i="3"/>
  <c r="BO36" i="3"/>
  <c r="BG37" i="3"/>
  <c r="BO37" i="3"/>
  <c r="BG38" i="3"/>
  <c r="BO38" i="3"/>
  <c r="BG39" i="3"/>
  <c r="BO39" i="3"/>
  <c r="BG40" i="3"/>
  <c r="BO40" i="3"/>
  <c r="BG41" i="3"/>
  <c r="BO41" i="3"/>
  <c r="BG42" i="3"/>
  <c r="BO42" i="3"/>
  <c r="BG43" i="3"/>
  <c r="BO43" i="3"/>
  <c r="BG44" i="3"/>
  <c r="BO44" i="3"/>
  <c r="BG45" i="3"/>
  <c r="BO45" i="3"/>
  <c r="BG46" i="3"/>
  <c r="BO46" i="3"/>
  <c r="BG47" i="3"/>
  <c r="BO47" i="3"/>
  <c r="BG48" i="3"/>
  <c r="BO48" i="3"/>
  <c r="BG49" i="3"/>
  <c r="BO49" i="3"/>
  <c r="BG50" i="3"/>
  <c r="BO50" i="3"/>
  <c r="BG51" i="3"/>
  <c r="BO51" i="3"/>
  <c r="BG52" i="3"/>
  <c r="BO52" i="3"/>
  <c r="BG53" i="3"/>
  <c r="BO53" i="3"/>
  <c r="BG54" i="3"/>
  <c r="BO54" i="3"/>
  <c r="BG55" i="3"/>
  <c r="BO55" i="3"/>
  <c r="BG56" i="3"/>
  <c r="BO56" i="3"/>
  <c r="BG57" i="3"/>
  <c r="BK61" i="3"/>
  <c r="BS61" i="3"/>
  <c r="BK62" i="3"/>
  <c r="BK63" i="3"/>
  <c r="BS63" i="3"/>
  <c r="BK64" i="3"/>
  <c r="BK65" i="3"/>
  <c r="BS65" i="3"/>
  <c r="BK66" i="3"/>
  <c r="BK67" i="3"/>
  <c r="BS67" i="3"/>
  <c r="BK68" i="3"/>
  <c r="BK69" i="3"/>
  <c r="BS69" i="3"/>
  <c r="BK70" i="3"/>
  <c r="BK71" i="3"/>
  <c r="BS71" i="3"/>
  <c r="BK73" i="3"/>
  <c r="BS73" i="3"/>
  <c r="BK75" i="3"/>
  <c r="BS75" i="3"/>
  <c r="BS77" i="3"/>
  <c r="BG79" i="3"/>
  <c r="BO79" i="3"/>
  <c r="BG81" i="3"/>
  <c r="BO81" i="3"/>
  <c r="BG83" i="3"/>
  <c r="BO83" i="3"/>
  <c r="BG85" i="3"/>
  <c r="BO85" i="3"/>
  <c r="BG87" i="3"/>
  <c r="BO87" i="3"/>
  <c r="BG89" i="3"/>
  <c r="BO89" i="3"/>
  <c r="BG91" i="3"/>
  <c r="BO91" i="3"/>
  <c r="BG93" i="3"/>
  <c r="BO93" i="3"/>
  <c r="BO57" i="3"/>
  <c r="BG58" i="3"/>
  <c r="BO58" i="3"/>
  <c r="BG59" i="3"/>
  <c r="BO59" i="3"/>
  <c r="BG60" i="3"/>
  <c r="BO60" i="3"/>
  <c r="BG61" i="3"/>
  <c r="BO61" i="3"/>
  <c r="BG62" i="3"/>
  <c r="BO62" i="3"/>
  <c r="BG63" i="3"/>
  <c r="BO63" i="3"/>
  <c r="BG64" i="3"/>
  <c r="BO64" i="3"/>
  <c r="BG65" i="3"/>
  <c r="BO65" i="3"/>
  <c r="BG66" i="3"/>
  <c r="BO66" i="3"/>
  <c r="BG67" i="3"/>
  <c r="BO67" i="3"/>
  <c r="BG68" i="3"/>
  <c r="BO68" i="3"/>
  <c r="BG69" i="3"/>
  <c r="BO69" i="3"/>
  <c r="BG70" i="3"/>
  <c r="BO70" i="3"/>
  <c r="BG71" i="3"/>
  <c r="BO71" i="3"/>
  <c r="BG73" i="3"/>
  <c r="BO73" i="3"/>
  <c r="BG75" i="3"/>
  <c r="BO75" i="3"/>
  <c r="BG77" i="3"/>
  <c r="BO77" i="3"/>
  <c r="BK79" i="3"/>
  <c r="BS79" i="3"/>
  <c r="BK81" i="3"/>
  <c r="BS81" i="3"/>
  <c r="BK83" i="3"/>
  <c r="BS83" i="3"/>
  <c r="BK85" i="3"/>
  <c r="BS85" i="3"/>
  <c r="BK87" i="3"/>
  <c r="BS87" i="3"/>
  <c r="BK89" i="3"/>
  <c r="BS89" i="3"/>
  <c r="BK91" i="3"/>
  <c r="BS91" i="3"/>
  <c r="BK93" i="3"/>
  <c r="BS93" i="3"/>
  <c r="V69" i="5"/>
  <c r="P69" i="5"/>
  <c r="AJ69" i="5"/>
  <c r="AK69" i="5" s="1"/>
  <c r="AL69" i="5" s="1"/>
  <c r="AD69" i="5"/>
  <c r="AX69" i="5"/>
  <c r="AY69" i="5" s="1"/>
  <c r="AZ69" i="5" s="1"/>
  <c r="AR69" i="5"/>
  <c r="BL69" i="5"/>
  <c r="BM69" i="5" s="1"/>
  <c r="BN69" i="5" s="1"/>
  <c r="BF69" i="5"/>
  <c r="CB69" i="5"/>
  <c r="CC69" i="5" s="1"/>
  <c r="CD69" i="5" s="1"/>
  <c r="BU69" i="5"/>
  <c r="CK70" i="5"/>
  <c r="CS70" i="5"/>
  <c r="DJ70" i="5"/>
  <c r="DK70" i="5" s="1"/>
  <c r="DL70" i="5" s="1"/>
  <c r="DD70" i="5"/>
  <c r="V77" i="5"/>
  <c r="P77" i="5"/>
  <c r="AJ77" i="5"/>
  <c r="AK77" i="5" s="1"/>
  <c r="AL77" i="5" s="1"/>
  <c r="AD77" i="5"/>
  <c r="AX77" i="5"/>
  <c r="AY77" i="5" s="1"/>
  <c r="AZ77" i="5" s="1"/>
  <c r="AR77" i="5"/>
  <c r="BL77" i="5"/>
  <c r="BM77" i="5" s="1"/>
  <c r="BN77" i="5" s="1"/>
  <c r="BF77" i="5"/>
  <c r="CB77" i="5"/>
  <c r="CC77" i="5" s="1"/>
  <c r="CD77" i="5" s="1"/>
  <c r="BU77" i="5"/>
  <c r="CK78" i="5"/>
  <c r="CS78" i="5"/>
  <c r="DJ78" i="5"/>
  <c r="DK78" i="5" s="1"/>
  <c r="DL78" i="5" s="1"/>
  <c r="DD78" i="5"/>
  <c r="V85" i="5"/>
  <c r="P85" i="5"/>
  <c r="AJ85" i="5"/>
  <c r="AK85" i="5" s="1"/>
  <c r="AL85" i="5" s="1"/>
  <c r="AD85" i="5"/>
  <c r="AX85" i="5"/>
  <c r="AY85" i="5" s="1"/>
  <c r="AZ85" i="5" s="1"/>
  <c r="AR85" i="5"/>
  <c r="BL85" i="5"/>
  <c r="BM85" i="5" s="1"/>
  <c r="BN85" i="5" s="1"/>
  <c r="BF85" i="5"/>
  <c r="CB85" i="5"/>
  <c r="CC85" i="5" s="1"/>
  <c r="CD85" i="5" s="1"/>
  <c r="BU85" i="5"/>
  <c r="CK86" i="5"/>
  <c r="CS86" i="5"/>
  <c r="DJ86" i="5"/>
  <c r="DK86" i="5" s="1"/>
  <c r="DL86" i="5" s="1"/>
  <c r="DD86" i="5"/>
  <c r="V65" i="5"/>
  <c r="P65" i="5"/>
  <c r="AJ65" i="5"/>
  <c r="AK65" i="5" s="1"/>
  <c r="AL65" i="5" s="1"/>
  <c r="AD65" i="5"/>
  <c r="AX65" i="5"/>
  <c r="AY65" i="5" s="1"/>
  <c r="AZ65" i="5" s="1"/>
  <c r="AR65" i="5"/>
  <c r="BL65" i="5"/>
  <c r="BM65" i="5" s="1"/>
  <c r="BN65" i="5" s="1"/>
  <c r="BF65" i="5"/>
  <c r="CB65" i="5"/>
  <c r="CC65" i="5" s="1"/>
  <c r="CD65" i="5" s="1"/>
  <c r="BU65" i="5"/>
  <c r="CK66" i="5"/>
  <c r="CS66" i="5"/>
  <c r="DJ66" i="5"/>
  <c r="DK66" i="5" s="1"/>
  <c r="DL66" i="5" s="1"/>
  <c r="DD66" i="5"/>
  <c r="V73" i="5"/>
  <c r="P73" i="5"/>
  <c r="AJ73" i="5"/>
  <c r="AK73" i="5" s="1"/>
  <c r="AL73" i="5" s="1"/>
  <c r="AD73" i="5"/>
  <c r="AX73" i="5"/>
  <c r="AY73" i="5" s="1"/>
  <c r="AZ73" i="5" s="1"/>
  <c r="AR73" i="5"/>
  <c r="BL73" i="5"/>
  <c r="BM73" i="5" s="1"/>
  <c r="BN73" i="5" s="1"/>
  <c r="BF73" i="5"/>
  <c r="CB73" i="5"/>
  <c r="CC73" i="5" s="1"/>
  <c r="CD73" i="5" s="1"/>
  <c r="BU73" i="5"/>
  <c r="CK74" i="5"/>
  <c r="CS74" i="5"/>
  <c r="DJ74" i="5"/>
  <c r="DK74" i="5" s="1"/>
  <c r="DL74" i="5" s="1"/>
  <c r="DD74" i="5"/>
  <c r="V81" i="5"/>
  <c r="P81" i="5"/>
  <c r="AJ81" i="5"/>
  <c r="AK81" i="5" s="1"/>
  <c r="AL81" i="5" s="1"/>
  <c r="AD81" i="5"/>
  <c r="AX81" i="5"/>
  <c r="AY81" i="5" s="1"/>
  <c r="AZ81" i="5" s="1"/>
  <c r="AR81" i="5"/>
  <c r="BL81" i="5"/>
  <c r="BM81" i="5" s="1"/>
  <c r="BN81" i="5" s="1"/>
  <c r="BF81" i="5"/>
  <c r="CB81" i="5"/>
  <c r="CC81" i="5" s="1"/>
  <c r="CD81" i="5" s="1"/>
  <c r="BU81" i="5"/>
  <c r="CK82" i="5"/>
  <c r="CS82" i="5"/>
  <c r="DJ82" i="5"/>
  <c r="DK82" i="5" s="1"/>
  <c r="DL82" i="5" s="1"/>
  <c r="DD82" i="5"/>
  <c r="V89" i="5"/>
  <c r="P89" i="5"/>
  <c r="AJ89" i="5"/>
  <c r="AK89" i="5" s="1"/>
  <c r="AL89" i="5" s="1"/>
  <c r="AD89" i="5"/>
  <c r="AX89" i="5"/>
  <c r="AY89" i="5" s="1"/>
  <c r="AZ89" i="5" s="1"/>
  <c r="AR89" i="5"/>
  <c r="BL89" i="5"/>
  <c r="BM89" i="5" s="1"/>
  <c r="BN89" i="5" s="1"/>
  <c r="BF89" i="5"/>
  <c r="CB89" i="5"/>
  <c r="CC89" i="5" s="1"/>
  <c r="CD89" i="5" s="1"/>
  <c r="BU89" i="5"/>
  <c r="CK12" i="5"/>
  <c r="CS12" i="5"/>
  <c r="DD12" i="5"/>
  <c r="P15" i="5"/>
  <c r="AD15" i="5"/>
  <c r="AR15" i="5"/>
  <c r="BF15" i="5"/>
  <c r="BU15" i="5"/>
  <c r="CK16" i="5"/>
  <c r="CS16" i="5"/>
  <c r="DD16" i="5"/>
  <c r="P19" i="5"/>
  <c r="AD19" i="5"/>
  <c r="AR19" i="5"/>
  <c r="BF19" i="5"/>
  <c r="BU19" i="5"/>
  <c r="CK20" i="5"/>
  <c r="CS20" i="5"/>
  <c r="DD20" i="5"/>
  <c r="P23" i="5"/>
  <c r="AD23" i="5"/>
  <c r="AR23" i="5"/>
  <c r="BF23" i="5"/>
  <c r="BU23" i="5"/>
  <c r="CK24" i="5"/>
  <c r="CS24" i="5"/>
  <c r="DD24" i="5"/>
  <c r="P27" i="5"/>
  <c r="AD27" i="5"/>
  <c r="AR27" i="5"/>
  <c r="BF27" i="5"/>
  <c r="BU27" i="5"/>
  <c r="CK28" i="5"/>
  <c r="CS28" i="5"/>
  <c r="DD28" i="5"/>
  <c r="P31" i="5"/>
  <c r="AD31" i="5"/>
  <c r="AR31" i="5"/>
  <c r="BF31" i="5"/>
  <c r="BU31" i="5"/>
  <c r="CK32" i="5"/>
  <c r="CS32" i="5"/>
  <c r="DD32" i="5"/>
  <c r="P35" i="5"/>
  <c r="AD35" i="5"/>
  <c r="AR35" i="5"/>
  <c r="BF35" i="5"/>
  <c r="BU35" i="5"/>
  <c r="CK36" i="5"/>
  <c r="CS36" i="5"/>
  <c r="DD36" i="5"/>
  <c r="P39" i="5"/>
  <c r="AD39" i="5"/>
  <c r="AR39" i="5"/>
  <c r="BF39" i="5"/>
  <c r="BU39" i="5"/>
  <c r="CK40" i="5"/>
  <c r="CS40" i="5"/>
  <c r="DD40" i="5"/>
  <c r="P43" i="5"/>
  <c r="AD43" i="5"/>
  <c r="AR43" i="5"/>
  <c r="BF43" i="5"/>
  <c r="BU43" i="5"/>
  <c r="CK44" i="5"/>
  <c r="CS44" i="5"/>
  <c r="DD44" i="5"/>
  <c r="P47" i="5"/>
  <c r="AD47" i="5"/>
  <c r="AR47" i="5"/>
  <c r="BF47" i="5"/>
  <c r="BU47" i="5"/>
  <c r="CK48" i="5"/>
  <c r="CS48" i="5"/>
  <c r="DD48" i="5"/>
  <c r="P51" i="5"/>
  <c r="AD51" i="5"/>
  <c r="AR51" i="5"/>
  <c r="BF51" i="5"/>
  <c r="BU51" i="5"/>
  <c r="CK52" i="5"/>
  <c r="CS52" i="5"/>
  <c r="DD52" i="5"/>
  <c r="P55" i="5"/>
  <c r="AD55" i="5"/>
  <c r="AR55" i="5"/>
  <c r="BF55" i="5"/>
  <c r="BU55" i="5"/>
  <c r="CK56" i="5"/>
  <c r="CS56" i="5"/>
  <c r="DD56" i="5"/>
  <c r="P59" i="5"/>
  <c r="AD59" i="5"/>
  <c r="AR59" i="5"/>
  <c r="BF59" i="5"/>
  <c r="BU59" i="5"/>
  <c r="CK60" i="5"/>
  <c r="CS60" i="5"/>
  <c r="DD60" i="5"/>
  <c r="P63" i="5"/>
  <c r="AD63" i="5"/>
  <c r="AR63" i="5"/>
  <c r="BF63" i="5"/>
  <c r="BU63" i="5"/>
  <c r="CK64" i="5"/>
  <c r="CS64" i="5"/>
  <c r="DD64" i="5"/>
  <c r="V11" i="5"/>
  <c r="W11" i="5" s="1"/>
  <c r="AJ11" i="5"/>
  <c r="AK11" i="5" s="1"/>
  <c r="AL11" i="5" s="1"/>
  <c r="AX11" i="5"/>
  <c r="AY11" i="5" s="1"/>
  <c r="AZ11" i="5" s="1"/>
  <c r="BL11" i="5"/>
  <c r="BM11" i="5" s="1"/>
  <c r="BN11" i="5" s="1"/>
  <c r="CB11" i="5"/>
  <c r="CC11" i="5" s="1"/>
  <c r="CD11" i="5" s="1"/>
  <c r="DJ11" i="5"/>
  <c r="DK11" i="5" s="1"/>
  <c r="DL11" i="5" s="1"/>
  <c r="CO13" i="5"/>
  <c r="CW13" i="5"/>
  <c r="CO15" i="5"/>
  <c r="CW15" i="5"/>
  <c r="CO17" i="5"/>
  <c r="CW17" i="5"/>
  <c r="CO19" i="5"/>
  <c r="CW19" i="5"/>
  <c r="CO21" i="5"/>
  <c r="CW21" i="5"/>
  <c r="CO23" i="5"/>
  <c r="CW23" i="5"/>
  <c r="CO25" i="5"/>
  <c r="CW25" i="5"/>
  <c r="CO27" i="5"/>
  <c r="CW27" i="5"/>
  <c r="CO29" i="5"/>
  <c r="CW29" i="5"/>
  <c r="CO31" i="5"/>
  <c r="CW31" i="5"/>
  <c r="CO33" i="5"/>
  <c r="CW33" i="5"/>
  <c r="CO35" i="5"/>
  <c r="CW35" i="5"/>
  <c r="CO37" i="5"/>
  <c r="CW37" i="5"/>
  <c r="CO39" i="5"/>
  <c r="CW39" i="5"/>
  <c r="CO41" i="5"/>
  <c r="CW41" i="5"/>
  <c r="CO43" i="5"/>
  <c r="CW43" i="5"/>
  <c r="CO45" i="5"/>
  <c r="CW45" i="5"/>
  <c r="CO47" i="5"/>
  <c r="CW47" i="5"/>
  <c r="CO49" i="5"/>
  <c r="CW49" i="5"/>
  <c r="CO51" i="5"/>
  <c r="CW51" i="5"/>
  <c r="CO53" i="5"/>
  <c r="CW53" i="5"/>
  <c r="CO55" i="5"/>
  <c r="CW55" i="5"/>
  <c r="CO57" i="5"/>
  <c r="CW57" i="5"/>
  <c r="CO59" i="5"/>
  <c r="CW59" i="5"/>
  <c r="CO61" i="5"/>
  <c r="CW61" i="5"/>
  <c r="CO63" i="5"/>
  <c r="CW63" i="5"/>
  <c r="CO65" i="5"/>
  <c r="CW65" i="5"/>
  <c r="CO67" i="5"/>
  <c r="CW67" i="5"/>
  <c r="CO69" i="5"/>
  <c r="CW69" i="5"/>
  <c r="CO71" i="5"/>
  <c r="CW71" i="5"/>
  <c r="CO73" i="5"/>
  <c r="CW73" i="5"/>
  <c r="CO75" i="5"/>
  <c r="CW75" i="5"/>
  <c r="CO77" i="5"/>
  <c r="CW77" i="5"/>
  <c r="CO79" i="5"/>
  <c r="CW79" i="5"/>
  <c r="CO81" i="5"/>
  <c r="CW81" i="5"/>
  <c r="CO83" i="5"/>
  <c r="CW83" i="5"/>
  <c r="CO85" i="5"/>
  <c r="CW85" i="5"/>
  <c r="CO87" i="5"/>
  <c r="CW87" i="5"/>
  <c r="CO89" i="5"/>
  <c r="CW89" i="5"/>
  <c r="I14" i="5"/>
  <c r="BB77" i="3"/>
  <c r="BT77" i="3" s="1"/>
  <c r="BU77" i="3" s="1"/>
  <c r="Y77" i="3"/>
  <c r="X13" i="5"/>
  <c r="W13" i="5"/>
  <c r="AM13" i="5"/>
  <c r="BA13" i="5"/>
  <c r="BO13" i="5"/>
  <c r="CE13" i="5"/>
  <c r="AM15" i="5"/>
  <c r="BO15" i="5"/>
  <c r="DM16" i="5"/>
  <c r="X17" i="5"/>
  <c r="W17" i="5"/>
  <c r="AM17" i="5"/>
  <c r="BA17" i="5"/>
  <c r="CE17" i="5"/>
  <c r="DM18" i="5"/>
  <c r="AM19" i="5"/>
  <c r="BO19" i="5"/>
  <c r="DM20" i="5"/>
  <c r="W21" i="5"/>
  <c r="AM21" i="5"/>
  <c r="BA21" i="5"/>
  <c r="BO21" i="5"/>
  <c r="CE21" i="5"/>
  <c r="DM22" i="5"/>
  <c r="X23" i="5"/>
  <c r="AM23" i="5"/>
  <c r="BO23" i="5"/>
  <c r="DM24" i="5"/>
  <c r="X25" i="5"/>
  <c r="W25" i="5"/>
  <c r="AM25" i="5"/>
  <c r="BA25" i="5"/>
  <c r="BO25" i="5"/>
  <c r="DM26" i="5"/>
  <c r="AM27" i="5"/>
  <c r="BO27" i="5"/>
  <c r="DM28" i="5"/>
  <c r="X29" i="5"/>
  <c r="W29" i="5"/>
  <c r="BA29" i="5"/>
  <c r="BO29" i="5"/>
  <c r="CE29" i="5"/>
  <c r="AM31" i="5"/>
  <c r="BO31" i="5"/>
  <c r="DM32" i="5"/>
  <c r="AM33" i="5"/>
  <c r="BA33" i="5"/>
  <c r="BO33" i="5"/>
  <c r="CE33" i="5"/>
  <c r="DM34" i="5"/>
  <c r="AM35" i="5"/>
  <c r="BO35" i="5"/>
  <c r="DM36" i="5"/>
  <c r="X37" i="5"/>
  <c r="W37" i="5"/>
  <c r="AM37" i="5"/>
  <c r="BA37" i="5"/>
  <c r="BO37" i="5"/>
  <c r="CE37" i="5"/>
  <c r="AM39" i="5"/>
  <c r="BO39" i="5"/>
  <c r="DM40" i="5"/>
  <c r="X41" i="5"/>
  <c r="W41" i="5"/>
  <c r="AM41" i="5"/>
  <c r="BA41" i="5"/>
  <c r="BO41" i="5"/>
  <c r="CE41" i="5"/>
  <c r="AM43" i="5"/>
  <c r="BO43" i="5"/>
  <c r="DM44" i="5"/>
  <c r="X45" i="5"/>
  <c r="W45" i="5"/>
  <c r="BA45" i="5"/>
  <c r="BO45" i="5"/>
  <c r="CE45" i="5"/>
  <c r="DM46" i="5"/>
  <c r="AM47" i="5"/>
  <c r="BO47" i="5"/>
  <c r="DM48" i="5"/>
  <c r="W49" i="5"/>
  <c r="AM49" i="5"/>
  <c r="BA49" i="5"/>
  <c r="BO49" i="5"/>
  <c r="CE49" i="5"/>
  <c r="AM51" i="5"/>
  <c r="BO51" i="5"/>
  <c r="DM52" i="5"/>
  <c r="X53" i="5"/>
  <c r="W53" i="5"/>
  <c r="AM53" i="5"/>
  <c r="BA53" i="5"/>
  <c r="CE53" i="5"/>
  <c r="DM54" i="5"/>
  <c r="AM55" i="5"/>
  <c r="BO55" i="5"/>
  <c r="DM56" i="5"/>
  <c r="X57" i="5"/>
  <c r="W57" i="5"/>
  <c r="BA57" i="5"/>
  <c r="BO57" i="5"/>
  <c r="CE57" i="5"/>
  <c r="AM59" i="5"/>
  <c r="BO59" i="5"/>
  <c r="DM60" i="5"/>
  <c r="X61" i="5"/>
  <c r="W61" i="5"/>
  <c r="AM61" i="5"/>
  <c r="BA61" i="5"/>
  <c r="BO61" i="5"/>
  <c r="CE61" i="5"/>
  <c r="DM62" i="5"/>
  <c r="X63" i="5"/>
  <c r="AM63" i="5"/>
  <c r="BO63" i="5"/>
  <c r="DM64" i="5"/>
  <c r="X65" i="5"/>
  <c r="W65" i="5"/>
  <c r="AM65" i="5"/>
  <c r="BA65" i="5"/>
  <c r="BO65" i="5"/>
  <c r="CE65" i="5"/>
  <c r="DM66" i="5"/>
  <c r="X67" i="5"/>
  <c r="W67" i="5"/>
  <c r="AM67" i="5"/>
  <c r="BA67" i="5"/>
  <c r="BO67" i="5"/>
  <c r="CE67" i="5"/>
  <c r="DM68" i="5"/>
  <c r="X69" i="5"/>
  <c r="W69" i="5"/>
  <c r="AM69" i="5"/>
  <c r="BA69" i="5"/>
  <c r="BO69" i="5"/>
  <c r="CE69" i="5"/>
  <c r="DM70" i="5"/>
  <c r="AM71" i="5"/>
  <c r="BA71" i="5"/>
  <c r="BO71" i="5"/>
  <c r="CE71" i="5"/>
  <c r="DM72" i="5"/>
  <c r="X73" i="5"/>
  <c r="W73" i="5"/>
  <c r="AM73" i="5"/>
  <c r="BA73" i="5"/>
  <c r="BO73" i="5"/>
  <c r="CE73" i="5"/>
  <c r="DM74" i="5"/>
  <c r="X75" i="5"/>
  <c r="W75" i="5"/>
  <c r="AM75" i="5"/>
  <c r="BA75" i="5"/>
  <c r="BO75" i="5"/>
  <c r="CE75" i="5"/>
  <c r="DM76" i="5"/>
  <c r="X77" i="5"/>
  <c r="W77" i="5"/>
  <c r="AM77" i="5"/>
  <c r="BA77" i="5"/>
  <c r="BO77" i="5"/>
  <c r="CE77" i="5"/>
  <c r="DM78" i="5"/>
  <c r="X79" i="5"/>
  <c r="W79" i="5"/>
  <c r="AM79" i="5"/>
  <c r="BA79" i="5"/>
  <c r="BO79" i="5"/>
  <c r="CE79" i="5"/>
  <c r="DM80" i="5"/>
  <c r="X81" i="5"/>
  <c r="W81" i="5"/>
  <c r="AM81" i="5"/>
  <c r="BA81" i="5"/>
  <c r="BO81" i="5"/>
  <c r="CE81" i="5"/>
  <c r="DM82" i="5"/>
  <c r="X83" i="5"/>
  <c r="W83" i="5"/>
  <c r="AM83" i="5"/>
  <c r="BO83" i="5"/>
  <c r="DM84" i="5"/>
  <c r="X85" i="5"/>
  <c r="W85" i="5"/>
  <c r="AM85" i="5"/>
  <c r="BA85" i="5"/>
  <c r="BO85" i="5"/>
  <c r="CE85" i="5"/>
  <c r="DM86" i="5"/>
  <c r="X87" i="5"/>
  <c r="W87" i="5"/>
  <c r="AM87" i="5"/>
  <c r="BA87" i="5"/>
  <c r="BO87" i="5"/>
  <c r="DM88" i="5"/>
  <c r="X89" i="5"/>
  <c r="W89" i="5"/>
  <c r="AM89" i="5"/>
  <c r="BA89" i="5"/>
  <c r="BO89" i="5"/>
  <c r="CE89" i="5"/>
  <c r="X11" i="5"/>
  <c r="CF11" i="5" s="1"/>
  <c r="CX11" i="5" s="1"/>
  <c r="DM12" i="5"/>
  <c r="V12" i="5"/>
  <c r="AJ12" i="5"/>
  <c r="AK12" i="5" s="1"/>
  <c r="AL12" i="5" s="1"/>
  <c r="AX12" i="5"/>
  <c r="AY12" i="5" s="1"/>
  <c r="AZ12" i="5" s="1"/>
  <c r="BL12" i="5"/>
  <c r="BM12" i="5" s="1"/>
  <c r="BN12" i="5" s="1"/>
  <c r="CB12" i="5"/>
  <c r="CC12" i="5" s="1"/>
  <c r="CD12" i="5" s="1"/>
  <c r="DJ13" i="5"/>
  <c r="DK13" i="5" s="1"/>
  <c r="DL13" i="5" s="1"/>
  <c r="V14" i="5"/>
  <c r="AJ14" i="5"/>
  <c r="AK14" i="5" s="1"/>
  <c r="AL14" i="5" s="1"/>
  <c r="AX14" i="5"/>
  <c r="AY14" i="5" s="1"/>
  <c r="AZ14" i="5" s="1"/>
  <c r="BL14" i="5"/>
  <c r="BM14" i="5" s="1"/>
  <c r="BN14" i="5" s="1"/>
  <c r="CB14" i="5"/>
  <c r="CC14" i="5" s="1"/>
  <c r="CD14" i="5" s="1"/>
  <c r="DJ15" i="5"/>
  <c r="DK15" i="5" s="1"/>
  <c r="DL15" i="5" s="1"/>
  <c r="V16" i="5"/>
  <c r="AJ16" i="5"/>
  <c r="AK16" i="5" s="1"/>
  <c r="AL16" i="5" s="1"/>
  <c r="AX16" i="5"/>
  <c r="AY16" i="5" s="1"/>
  <c r="AZ16" i="5" s="1"/>
  <c r="BL16" i="5"/>
  <c r="BM16" i="5" s="1"/>
  <c r="BN16" i="5" s="1"/>
  <c r="CB16" i="5"/>
  <c r="CC16" i="5" s="1"/>
  <c r="CD16" i="5" s="1"/>
  <c r="DJ17" i="5"/>
  <c r="DK17" i="5" s="1"/>
  <c r="DL17" i="5" s="1"/>
  <c r="V18" i="5"/>
  <c r="AJ18" i="5"/>
  <c r="AK18" i="5" s="1"/>
  <c r="AL18" i="5" s="1"/>
  <c r="AX18" i="5"/>
  <c r="AY18" i="5" s="1"/>
  <c r="AZ18" i="5" s="1"/>
  <c r="BL18" i="5"/>
  <c r="BM18" i="5" s="1"/>
  <c r="BN18" i="5" s="1"/>
  <c r="CB18" i="5"/>
  <c r="CC18" i="5" s="1"/>
  <c r="CD18" i="5" s="1"/>
  <c r="DJ19" i="5"/>
  <c r="DK19" i="5" s="1"/>
  <c r="DL19" i="5" s="1"/>
  <c r="V20" i="5"/>
  <c r="AJ20" i="5"/>
  <c r="AK20" i="5" s="1"/>
  <c r="AL20" i="5" s="1"/>
  <c r="AX20" i="5"/>
  <c r="AY20" i="5" s="1"/>
  <c r="AZ20" i="5" s="1"/>
  <c r="BL20" i="5"/>
  <c r="BM20" i="5" s="1"/>
  <c r="BN20" i="5" s="1"/>
  <c r="CB20" i="5"/>
  <c r="CC20" i="5" s="1"/>
  <c r="CD20" i="5" s="1"/>
  <c r="DJ21" i="5"/>
  <c r="DK21" i="5" s="1"/>
  <c r="DL21" i="5" s="1"/>
  <c r="V22" i="5"/>
  <c r="AJ22" i="5"/>
  <c r="AK22" i="5" s="1"/>
  <c r="AL22" i="5" s="1"/>
  <c r="AX22" i="5"/>
  <c r="AY22" i="5" s="1"/>
  <c r="AZ22" i="5" s="1"/>
  <c r="BL22" i="5"/>
  <c r="BM22" i="5" s="1"/>
  <c r="BN22" i="5" s="1"/>
  <c r="CB22" i="5"/>
  <c r="CC22" i="5" s="1"/>
  <c r="CD22" i="5" s="1"/>
  <c r="DJ23" i="5"/>
  <c r="DK23" i="5" s="1"/>
  <c r="DL23" i="5" s="1"/>
  <c r="V24" i="5"/>
  <c r="AJ24" i="5"/>
  <c r="AK24" i="5" s="1"/>
  <c r="AL24" i="5" s="1"/>
  <c r="AX24" i="5"/>
  <c r="AY24" i="5" s="1"/>
  <c r="AZ24" i="5" s="1"/>
  <c r="BL24" i="5"/>
  <c r="BM24" i="5" s="1"/>
  <c r="BN24" i="5" s="1"/>
  <c r="CB24" i="5"/>
  <c r="CC24" i="5" s="1"/>
  <c r="CD24" i="5" s="1"/>
  <c r="DJ25" i="5"/>
  <c r="DK25" i="5" s="1"/>
  <c r="DL25" i="5" s="1"/>
  <c r="V26" i="5"/>
  <c r="AJ26" i="5"/>
  <c r="AK26" i="5" s="1"/>
  <c r="AL26" i="5" s="1"/>
  <c r="AX26" i="5"/>
  <c r="AY26" i="5" s="1"/>
  <c r="AZ26" i="5" s="1"/>
  <c r="BL26" i="5"/>
  <c r="BM26" i="5" s="1"/>
  <c r="BN26" i="5" s="1"/>
  <c r="CB26" i="5"/>
  <c r="CC26" i="5" s="1"/>
  <c r="CD26" i="5" s="1"/>
  <c r="DJ27" i="5"/>
  <c r="DK27" i="5" s="1"/>
  <c r="DL27" i="5" s="1"/>
  <c r="V28" i="5"/>
  <c r="AJ28" i="5"/>
  <c r="AK28" i="5" s="1"/>
  <c r="AL28" i="5" s="1"/>
  <c r="AX28" i="5"/>
  <c r="AY28" i="5" s="1"/>
  <c r="AZ28" i="5" s="1"/>
  <c r="BL28" i="5"/>
  <c r="BM28" i="5" s="1"/>
  <c r="BN28" i="5" s="1"/>
  <c r="CB28" i="5"/>
  <c r="CC28" i="5" s="1"/>
  <c r="CD28" i="5" s="1"/>
  <c r="DJ29" i="5"/>
  <c r="DK29" i="5" s="1"/>
  <c r="DL29" i="5" s="1"/>
  <c r="V30" i="5"/>
  <c r="AJ30" i="5"/>
  <c r="AK30" i="5" s="1"/>
  <c r="AL30" i="5" s="1"/>
  <c r="AX30" i="5"/>
  <c r="AY30" i="5" s="1"/>
  <c r="AZ30" i="5" s="1"/>
  <c r="BL30" i="5"/>
  <c r="BM30" i="5" s="1"/>
  <c r="BN30" i="5" s="1"/>
  <c r="CB30" i="5"/>
  <c r="CC30" i="5" s="1"/>
  <c r="CD30" i="5" s="1"/>
  <c r="DJ31" i="5"/>
  <c r="DK31" i="5" s="1"/>
  <c r="DL31" i="5" s="1"/>
  <c r="V32" i="5"/>
  <c r="AJ32" i="5"/>
  <c r="AK32" i="5" s="1"/>
  <c r="AL32" i="5" s="1"/>
  <c r="AX32" i="5"/>
  <c r="AY32" i="5" s="1"/>
  <c r="AZ32" i="5" s="1"/>
  <c r="BL32" i="5"/>
  <c r="BM32" i="5" s="1"/>
  <c r="BN32" i="5" s="1"/>
  <c r="CB32" i="5"/>
  <c r="CC32" i="5" s="1"/>
  <c r="CD32" i="5" s="1"/>
  <c r="DJ33" i="5"/>
  <c r="DK33" i="5" s="1"/>
  <c r="DL33" i="5" s="1"/>
  <c r="V34" i="5"/>
  <c r="AJ34" i="5"/>
  <c r="AK34" i="5" s="1"/>
  <c r="AL34" i="5" s="1"/>
  <c r="AX34" i="5"/>
  <c r="AY34" i="5" s="1"/>
  <c r="AZ34" i="5" s="1"/>
  <c r="BL34" i="5"/>
  <c r="BM34" i="5" s="1"/>
  <c r="BN34" i="5" s="1"/>
  <c r="CB34" i="5"/>
  <c r="CC34" i="5" s="1"/>
  <c r="CD34" i="5" s="1"/>
  <c r="DJ35" i="5"/>
  <c r="DK35" i="5" s="1"/>
  <c r="DL35" i="5" s="1"/>
  <c r="V36" i="5"/>
  <c r="AJ36" i="5"/>
  <c r="AK36" i="5" s="1"/>
  <c r="AL36" i="5" s="1"/>
  <c r="AX36" i="5"/>
  <c r="AY36" i="5" s="1"/>
  <c r="AZ36" i="5" s="1"/>
  <c r="BL36" i="5"/>
  <c r="BM36" i="5" s="1"/>
  <c r="BN36" i="5" s="1"/>
  <c r="CB36" i="5"/>
  <c r="CC36" i="5" s="1"/>
  <c r="CD36" i="5" s="1"/>
  <c r="DJ37" i="5"/>
  <c r="DK37" i="5" s="1"/>
  <c r="DL37" i="5" s="1"/>
  <c r="V38" i="5"/>
  <c r="AJ38" i="5"/>
  <c r="AK38" i="5" s="1"/>
  <c r="AL38" i="5" s="1"/>
  <c r="AX38" i="5"/>
  <c r="AY38" i="5" s="1"/>
  <c r="AZ38" i="5" s="1"/>
  <c r="BL38" i="5"/>
  <c r="BM38" i="5" s="1"/>
  <c r="BN38" i="5" s="1"/>
  <c r="CB38" i="5"/>
  <c r="CC38" i="5" s="1"/>
  <c r="CD38" i="5" s="1"/>
  <c r="DJ39" i="5"/>
  <c r="DK39" i="5" s="1"/>
  <c r="DL39" i="5" s="1"/>
  <c r="V40" i="5"/>
  <c r="AJ40" i="5"/>
  <c r="AK40" i="5" s="1"/>
  <c r="AL40" i="5" s="1"/>
  <c r="AX40" i="5"/>
  <c r="AY40" i="5" s="1"/>
  <c r="AZ40" i="5" s="1"/>
  <c r="BL40" i="5"/>
  <c r="BM40" i="5" s="1"/>
  <c r="BN40" i="5" s="1"/>
  <c r="CB40" i="5"/>
  <c r="CC40" i="5" s="1"/>
  <c r="CD40" i="5" s="1"/>
  <c r="DJ41" i="5"/>
  <c r="DK41" i="5" s="1"/>
  <c r="DL41" i="5" s="1"/>
  <c r="V42" i="5"/>
  <c r="AJ42" i="5"/>
  <c r="AK42" i="5" s="1"/>
  <c r="AL42" i="5" s="1"/>
  <c r="AX42" i="5"/>
  <c r="AY42" i="5" s="1"/>
  <c r="AZ42" i="5" s="1"/>
  <c r="BL42" i="5"/>
  <c r="BM42" i="5" s="1"/>
  <c r="BN42" i="5" s="1"/>
  <c r="CB42" i="5"/>
  <c r="CC42" i="5" s="1"/>
  <c r="CD42" i="5" s="1"/>
  <c r="DJ43" i="5"/>
  <c r="DK43" i="5" s="1"/>
  <c r="DL43" i="5" s="1"/>
  <c r="V44" i="5"/>
  <c r="AJ44" i="5"/>
  <c r="AK44" i="5" s="1"/>
  <c r="AL44" i="5" s="1"/>
  <c r="AX44" i="5"/>
  <c r="AY44" i="5" s="1"/>
  <c r="AZ44" i="5" s="1"/>
  <c r="BL44" i="5"/>
  <c r="BM44" i="5" s="1"/>
  <c r="BN44" i="5" s="1"/>
  <c r="CB44" i="5"/>
  <c r="CC44" i="5" s="1"/>
  <c r="CD44" i="5" s="1"/>
  <c r="DJ45" i="5"/>
  <c r="DK45" i="5" s="1"/>
  <c r="DL45" i="5" s="1"/>
  <c r="V46" i="5"/>
  <c r="AJ46" i="5"/>
  <c r="AK46" i="5" s="1"/>
  <c r="AL46" i="5" s="1"/>
  <c r="AX46" i="5"/>
  <c r="AY46" i="5" s="1"/>
  <c r="AZ46" i="5" s="1"/>
  <c r="BL46" i="5"/>
  <c r="BM46" i="5" s="1"/>
  <c r="BN46" i="5" s="1"/>
  <c r="CB46" i="5"/>
  <c r="CC46" i="5" s="1"/>
  <c r="CD46" i="5" s="1"/>
  <c r="DJ47" i="5"/>
  <c r="DK47" i="5" s="1"/>
  <c r="DL47" i="5" s="1"/>
  <c r="V48" i="5"/>
  <c r="AJ48" i="5"/>
  <c r="AK48" i="5" s="1"/>
  <c r="AL48" i="5" s="1"/>
  <c r="AX48" i="5"/>
  <c r="AY48" i="5" s="1"/>
  <c r="AZ48" i="5" s="1"/>
  <c r="BL48" i="5"/>
  <c r="BM48" i="5" s="1"/>
  <c r="BN48" i="5" s="1"/>
  <c r="CB48" i="5"/>
  <c r="CC48" i="5" s="1"/>
  <c r="CD48" i="5" s="1"/>
  <c r="DJ49" i="5"/>
  <c r="DK49" i="5" s="1"/>
  <c r="DL49" i="5" s="1"/>
  <c r="V50" i="5"/>
  <c r="AJ50" i="5"/>
  <c r="AK50" i="5" s="1"/>
  <c r="AL50" i="5" s="1"/>
  <c r="AX50" i="5"/>
  <c r="AY50" i="5" s="1"/>
  <c r="AZ50" i="5" s="1"/>
  <c r="BL50" i="5"/>
  <c r="BM50" i="5" s="1"/>
  <c r="BN50" i="5" s="1"/>
  <c r="CB50" i="5"/>
  <c r="CC50" i="5" s="1"/>
  <c r="CD50" i="5" s="1"/>
  <c r="DJ51" i="5"/>
  <c r="DK51" i="5" s="1"/>
  <c r="DL51" i="5" s="1"/>
  <c r="V52" i="5"/>
  <c r="AJ52" i="5"/>
  <c r="AK52" i="5" s="1"/>
  <c r="AL52" i="5" s="1"/>
  <c r="AX52" i="5"/>
  <c r="AY52" i="5" s="1"/>
  <c r="AZ52" i="5" s="1"/>
  <c r="BL52" i="5"/>
  <c r="BM52" i="5" s="1"/>
  <c r="BN52" i="5" s="1"/>
  <c r="CB52" i="5"/>
  <c r="CC52" i="5" s="1"/>
  <c r="CD52" i="5" s="1"/>
  <c r="DJ53" i="5"/>
  <c r="DK53" i="5" s="1"/>
  <c r="DL53" i="5" s="1"/>
  <c r="V54" i="5"/>
  <c r="AJ54" i="5"/>
  <c r="AK54" i="5" s="1"/>
  <c r="AL54" i="5" s="1"/>
  <c r="AX54" i="5"/>
  <c r="AY54" i="5" s="1"/>
  <c r="AZ54" i="5" s="1"/>
  <c r="BL54" i="5"/>
  <c r="BM54" i="5" s="1"/>
  <c r="BN54" i="5" s="1"/>
  <c r="CB54" i="5"/>
  <c r="CC54" i="5" s="1"/>
  <c r="CD54" i="5" s="1"/>
  <c r="DJ55" i="5"/>
  <c r="DK55" i="5" s="1"/>
  <c r="DL55" i="5" s="1"/>
  <c r="V56" i="5"/>
  <c r="AJ56" i="5"/>
  <c r="AK56" i="5" s="1"/>
  <c r="AL56" i="5" s="1"/>
  <c r="AX56" i="5"/>
  <c r="AY56" i="5" s="1"/>
  <c r="AZ56" i="5" s="1"/>
  <c r="BL56" i="5"/>
  <c r="BM56" i="5" s="1"/>
  <c r="BN56" i="5" s="1"/>
  <c r="CB56" i="5"/>
  <c r="CC56" i="5" s="1"/>
  <c r="CD56" i="5" s="1"/>
  <c r="DJ57" i="5"/>
  <c r="DK57" i="5" s="1"/>
  <c r="DL57" i="5" s="1"/>
  <c r="V58" i="5"/>
  <c r="AJ58" i="5"/>
  <c r="AK58" i="5" s="1"/>
  <c r="AL58" i="5" s="1"/>
  <c r="AX58" i="5"/>
  <c r="AY58" i="5" s="1"/>
  <c r="AZ58" i="5" s="1"/>
  <c r="BL58" i="5"/>
  <c r="BM58" i="5" s="1"/>
  <c r="BN58" i="5" s="1"/>
  <c r="CB58" i="5"/>
  <c r="CC58" i="5" s="1"/>
  <c r="CD58" i="5" s="1"/>
  <c r="DJ59" i="5"/>
  <c r="DK59" i="5" s="1"/>
  <c r="DL59" i="5" s="1"/>
  <c r="V60" i="5"/>
  <c r="AJ60" i="5"/>
  <c r="AK60" i="5" s="1"/>
  <c r="AL60" i="5" s="1"/>
  <c r="AX60" i="5"/>
  <c r="AY60" i="5" s="1"/>
  <c r="AZ60" i="5" s="1"/>
  <c r="BL60" i="5"/>
  <c r="BM60" i="5" s="1"/>
  <c r="BN60" i="5" s="1"/>
  <c r="CB60" i="5"/>
  <c r="CC60" i="5" s="1"/>
  <c r="CD60" i="5" s="1"/>
  <c r="DJ61" i="5"/>
  <c r="DK61" i="5" s="1"/>
  <c r="DL61" i="5" s="1"/>
  <c r="V62" i="5"/>
  <c r="AJ62" i="5"/>
  <c r="AK62" i="5" s="1"/>
  <c r="AL62" i="5" s="1"/>
  <c r="AX62" i="5"/>
  <c r="AY62" i="5" s="1"/>
  <c r="AZ62" i="5" s="1"/>
  <c r="BL62" i="5"/>
  <c r="BM62" i="5" s="1"/>
  <c r="BN62" i="5" s="1"/>
  <c r="CB62" i="5"/>
  <c r="CC62" i="5" s="1"/>
  <c r="CD62" i="5" s="1"/>
  <c r="DJ63" i="5"/>
  <c r="DK63" i="5" s="1"/>
  <c r="DL63" i="5" s="1"/>
  <c r="V64" i="5"/>
  <c r="AJ64" i="5"/>
  <c r="AK64" i="5" s="1"/>
  <c r="AL64" i="5" s="1"/>
  <c r="AX64" i="5"/>
  <c r="AY64" i="5" s="1"/>
  <c r="AZ64" i="5" s="1"/>
  <c r="BL64" i="5"/>
  <c r="BM64" i="5" s="1"/>
  <c r="BN64" i="5" s="1"/>
  <c r="CB64" i="5"/>
  <c r="CC64" i="5" s="1"/>
  <c r="CD64" i="5" s="1"/>
  <c r="DJ65" i="5"/>
  <c r="DK65" i="5" s="1"/>
  <c r="DL65" i="5" s="1"/>
  <c r="V66" i="5"/>
  <c r="AJ66" i="5"/>
  <c r="AK66" i="5" s="1"/>
  <c r="AL66" i="5" s="1"/>
  <c r="AX66" i="5"/>
  <c r="AY66" i="5" s="1"/>
  <c r="AZ66" i="5" s="1"/>
  <c r="BL66" i="5"/>
  <c r="BM66" i="5" s="1"/>
  <c r="BN66" i="5" s="1"/>
  <c r="CB66" i="5"/>
  <c r="CC66" i="5" s="1"/>
  <c r="CD66" i="5" s="1"/>
  <c r="DJ67" i="5"/>
  <c r="DK67" i="5" s="1"/>
  <c r="DL67" i="5" s="1"/>
  <c r="V68" i="5"/>
  <c r="AJ68" i="5"/>
  <c r="AK68" i="5" s="1"/>
  <c r="AL68" i="5" s="1"/>
  <c r="AX68" i="5"/>
  <c r="AY68" i="5" s="1"/>
  <c r="AZ68" i="5" s="1"/>
  <c r="BL68" i="5"/>
  <c r="BM68" i="5" s="1"/>
  <c r="BN68" i="5" s="1"/>
  <c r="CB68" i="5"/>
  <c r="CC68" i="5" s="1"/>
  <c r="CD68" i="5" s="1"/>
  <c r="DJ69" i="5"/>
  <c r="DK69" i="5" s="1"/>
  <c r="DL69" i="5" s="1"/>
  <c r="V70" i="5"/>
  <c r="AJ70" i="5"/>
  <c r="AK70" i="5" s="1"/>
  <c r="AL70" i="5" s="1"/>
  <c r="AX70" i="5"/>
  <c r="AY70" i="5" s="1"/>
  <c r="AZ70" i="5" s="1"/>
  <c r="BL70" i="5"/>
  <c r="BM70" i="5" s="1"/>
  <c r="BN70" i="5" s="1"/>
  <c r="CB70" i="5"/>
  <c r="CC70" i="5" s="1"/>
  <c r="CD70" i="5" s="1"/>
  <c r="DJ71" i="5"/>
  <c r="DK71" i="5" s="1"/>
  <c r="DL71" i="5" s="1"/>
  <c r="V72" i="5"/>
  <c r="AJ72" i="5"/>
  <c r="AK72" i="5" s="1"/>
  <c r="AL72" i="5" s="1"/>
  <c r="AX72" i="5"/>
  <c r="AY72" i="5" s="1"/>
  <c r="AZ72" i="5" s="1"/>
  <c r="BL72" i="5"/>
  <c r="BM72" i="5" s="1"/>
  <c r="BN72" i="5" s="1"/>
  <c r="CB72" i="5"/>
  <c r="CC72" i="5" s="1"/>
  <c r="CD72" i="5" s="1"/>
  <c r="DJ73" i="5"/>
  <c r="DK73" i="5" s="1"/>
  <c r="DL73" i="5" s="1"/>
  <c r="V74" i="5"/>
  <c r="AJ74" i="5"/>
  <c r="AK74" i="5" s="1"/>
  <c r="AL74" i="5" s="1"/>
  <c r="AX74" i="5"/>
  <c r="AY74" i="5" s="1"/>
  <c r="AZ74" i="5" s="1"/>
  <c r="BL74" i="5"/>
  <c r="BM74" i="5" s="1"/>
  <c r="BN74" i="5" s="1"/>
  <c r="CB74" i="5"/>
  <c r="CC74" i="5" s="1"/>
  <c r="CD74" i="5" s="1"/>
  <c r="DJ75" i="5"/>
  <c r="DK75" i="5" s="1"/>
  <c r="DL75" i="5" s="1"/>
  <c r="V76" i="5"/>
  <c r="AJ76" i="5"/>
  <c r="AK76" i="5" s="1"/>
  <c r="AL76" i="5" s="1"/>
  <c r="AX76" i="5"/>
  <c r="AY76" i="5" s="1"/>
  <c r="AZ76" i="5" s="1"/>
  <c r="BL76" i="5"/>
  <c r="BM76" i="5" s="1"/>
  <c r="BN76" i="5" s="1"/>
  <c r="CB76" i="5"/>
  <c r="CC76" i="5" s="1"/>
  <c r="CD76" i="5" s="1"/>
  <c r="DJ77" i="5"/>
  <c r="DK77" i="5" s="1"/>
  <c r="DL77" i="5" s="1"/>
  <c r="V78" i="5"/>
  <c r="AJ78" i="5"/>
  <c r="AK78" i="5" s="1"/>
  <c r="AL78" i="5" s="1"/>
  <c r="AX78" i="5"/>
  <c r="AY78" i="5" s="1"/>
  <c r="AZ78" i="5" s="1"/>
  <c r="BL78" i="5"/>
  <c r="BM78" i="5" s="1"/>
  <c r="BN78" i="5" s="1"/>
  <c r="CB78" i="5"/>
  <c r="CC78" i="5" s="1"/>
  <c r="CD78" i="5" s="1"/>
  <c r="DJ79" i="5"/>
  <c r="DK79" i="5" s="1"/>
  <c r="DL79" i="5" s="1"/>
  <c r="V80" i="5"/>
  <c r="AJ80" i="5"/>
  <c r="AK80" i="5" s="1"/>
  <c r="AL80" i="5" s="1"/>
  <c r="AX80" i="5"/>
  <c r="AY80" i="5" s="1"/>
  <c r="AZ80" i="5" s="1"/>
  <c r="BL80" i="5"/>
  <c r="BM80" i="5" s="1"/>
  <c r="BN80" i="5" s="1"/>
  <c r="CB80" i="5"/>
  <c r="CC80" i="5" s="1"/>
  <c r="CD80" i="5" s="1"/>
  <c r="DJ81" i="5"/>
  <c r="DK81" i="5" s="1"/>
  <c r="DL81" i="5" s="1"/>
  <c r="V82" i="5"/>
  <c r="AJ82" i="5"/>
  <c r="AK82" i="5" s="1"/>
  <c r="AL82" i="5" s="1"/>
  <c r="AX82" i="5"/>
  <c r="AY82" i="5" s="1"/>
  <c r="AZ82" i="5" s="1"/>
  <c r="BL82" i="5"/>
  <c r="BM82" i="5" s="1"/>
  <c r="BN82" i="5" s="1"/>
  <c r="CB82" i="5"/>
  <c r="CC82" i="5" s="1"/>
  <c r="CD82" i="5" s="1"/>
  <c r="DJ83" i="5"/>
  <c r="DK83" i="5" s="1"/>
  <c r="DL83" i="5" s="1"/>
  <c r="V84" i="5"/>
  <c r="AJ84" i="5"/>
  <c r="AK84" i="5" s="1"/>
  <c r="AL84" i="5" s="1"/>
  <c r="AX84" i="5"/>
  <c r="AY84" i="5" s="1"/>
  <c r="AZ84" i="5" s="1"/>
  <c r="BL84" i="5"/>
  <c r="BM84" i="5" s="1"/>
  <c r="BN84" i="5" s="1"/>
  <c r="CB84" i="5"/>
  <c r="CC84" i="5" s="1"/>
  <c r="CD84" i="5" s="1"/>
  <c r="DJ85" i="5"/>
  <c r="DK85" i="5" s="1"/>
  <c r="DL85" i="5" s="1"/>
  <c r="V86" i="5"/>
  <c r="AJ86" i="5"/>
  <c r="AK86" i="5" s="1"/>
  <c r="AL86" i="5" s="1"/>
  <c r="AX86" i="5"/>
  <c r="AY86" i="5" s="1"/>
  <c r="AZ86" i="5" s="1"/>
  <c r="BL86" i="5"/>
  <c r="BM86" i="5" s="1"/>
  <c r="BN86" i="5" s="1"/>
  <c r="CB86" i="5"/>
  <c r="CC86" i="5" s="1"/>
  <c r="CD86" i="5" s="1"/>
  <c r="DJ87" i="5"/>
  <c r="DK87" i="5" s="1"/>
  <c r="DL87" i="5" s="1"/>
  <c r="V88" i="5"/>
  <c r="AJ88" i="5"/>
  <c r="AK88" i="5" s="1"/>
  <c r="AL88" i="5" s="1"/>
  <c r="AX88" i="5"/>
  <c r="AY88" i="5" s="1"/>
  <c r="AZ88" i="5" s="1"/>
  <c r="BL88" i="5"/>
  <c r="BM88" i="5" s="1"/>
  <c r="BN88" i="5" s="1"/>
  <c r="CB88" i="5"/>
  <c r="CC88" i="5" s="1"/>
  <c r="CD88" i="5" s="1"/>
  <c r="DJ89" i="5"/>
  <c r="DK89" i="5" s="1"/>
  <c r="DL89" i="5" s="1"/>
  <c r="CK13" i="5"/>
  <c r="CS13" i="5"/>
  <c r="CK15" i="5"/>
  <c r="CS15" i="5"/>
  <c r="CK17" i="5"/>
  <c r="CS17" i="5"/>
  <c r="CK19" i="5"/>
  <c r="CS19" i="5"/>
  <c r="CK21" i="5"/>
  <c r="CS21" i="5"/>
  <c r="CK23" i="5"/>
  <c r="CS23" i="5"/>
  <c r="CK25" i="5"/>
  <c r="CS25" i="5"/>
  <c r="CK27" i="5"/>
  <c r="CS27" i="5"/>
  <c r="CK29" i="5"/>
  <c r="CS29" i="5"/>
  <c r="CK31" i="5"/>
  <c r="CS31" i="5"/>
  <c r="CK33" i="5"/>
  <c r="CS33" i="5"/>
  <c r="CK35" i="5"/>
  <c r="CS35" i="5"/>
  <c r="CK37" i="5"/>
  <c r="CS37" i="5"/>
  <c r="CK39" i="5"/>
  <c r="CS39" i="5"/>
  <c r="CK41" i="5"/>
  <c r="CS41" i="5"/>
  <c r="CK43" i="5"/>
  <c r="CS43" i="5"/>
  <c r="CK45" i="5"/>
  <c r="CS45" i="5"/>
  <c r="CK47" i="5"/>
  <c r="CS47" i="5"/>
  <c r="CK49" i="5"/>
  <c r="CS49" i="5"/>
  <c r="CK51" i="5"/>
  <c r="CS51" i="5"/>
  <c r="CK53" i="5"/>
  <c r="CS53" i="5"/>
  <c r="CK55" i="5"/>
  <c r="CS55" i="5"/>
  <c r="CK57" i="5"/>
  <c r="CS57" i="5"/>
  <c r="CK59" i="5"/>
  <c r="CS59" i="5"/>
  <c r="CK61" i="5"/>
  <c r="CS61" i="5"/>
  <c r="CK63" i="5"/>
  <c r="CS63" i="5"/>
  <c r="CK65" i="5"/>
  <c r="CS65" i="5"/>
  <c r="CK67" i="5"/>
  <c r="CS67" i="5"/>
  <c r="CK69" i="5"/>
  <c r="CS69" i="5"/>
  <c r="CK71" i="5"/>
  <c r="CS71" i="5"/>
  <c r="CK73" i="5"/>
  <c r="CS73" i="5"/>
  <c r="CK75" i="5"/>
  <c r="CS75" i="5"/>
  <c r="CK77" i="5"/>
  <c r="CS77" i="5"/>
  <c r="CK79" i="5"/>
  <c r="CS79" i="5"/>
  <c r="CK81" i="5"/>
  <c r="CS81" i="5"/>
  <c r="CK83" i="5"/>
  <c r="CS83" i="5"/>
  <c r="CK85" i="5"/>
  <c r="CS85" i="5"/>
  <c r="CK87" i="5"/>
  <c r="CS87" i="5"/>
  <c r="CK89" i="5"/>
  <c r="CS89" i="5"/>
  <c r="AJ71" i="3"/>
  <c r="AK71" i="3" s="1"/>
  <c r="AL71" i="3" s="1"/>
  <c r="AX71" i="3"/>
  <c r="AY71" i="3" s="1"/>
  <c r="AZ71" i="3" s="1"/>
  <c r="BA71" i="3" s="1"/>
  <c r="V89" i="3"/>
  <c r="X89" i="3" s="1"/>
  <c r="AJ89" i="3"/>
  <c r="AK89" i="3" s="1"/>
  <c r="AL89" i="3" s="1"/>
  <c r="AM89" i="3" s="1"/>
  <c r="AX89" i="3"/>
  <c r="AY89" i="3" s="1"/>
  <c r="AZ89" i="3" s="1"/>
  <c r="BA89" i="3" s="1"/>
  <c r="V93" i="3"/>
  <c r="X93" i="3" s="1"/>
  <c r="AJ93" i="3"/>
  <c r="AK93" i="3" s="1"/>
  <c r="AL93" i="3" s="1"/>
  <c r="AM93" i="3" s="1"/>
  <c r="AX93" i="3"/>
  <c r="AY93" i="3" s="1"/>
  <c r="AZ93" i="3" s="1"/>
  <c r="BA93" i="3" s="1"/>
  <c r="CF13" i="3"/>
  <c r="CG13" i="3" s="1"/>
  <c r="CH13" i="3" s="1"/>
  <c r="CI13" i="3" s="1"/>
  <c r="CF15" i="3"/>
  <c r="CG15" i="3" s="1"/>
  <c r="CH15" i="3" s="1"/>
  <c r="CI15" i="3" s="1"/>
  <c r="CF17" i="3"/>
  <c r="CG17" i="3" s="1"/>
  <c r="CH17" i="3" s="1"/>
  <c r="CI17" i="3" s="1"/>
  <c r="CF19" i="3"/>
  <c r="CG19" i="3" s="1"/>
  <c r="CH19" i="3" s="1"/>
  <c r="CI19" i="3" s="1"/>
  <c r="CF21" i="3"/>
  <c r="CG21" i="3" s="1"/>
  <c r="CH21" i="3" s="1"/>
  <c r="CI21" i="3" s="1"/>
  <c r="CF23" i="3"/>
  <c r="CG23" i="3" s="1"/>
  <c r="CH23" i="3" s="1"/>
  <c r="CI23" i="3" s="1"/>
  <c r="CF25" i="3"/>
  <c r="CG25" i="3" s="1"/>
  <c r="CH25" i="3" s="1"/>
  <c r="CI25" i="3" s="1"/>
  <c r="CF27" i="3"/>
  <c r="CG27" i="3" s="1"/>
  <c r="CH27" i="3" s="1"/>
  <c r="CI27" i="3" s="1"/>
  <c r="CF29" i="3"/>
  <c r="CG29" i="3" s="1"/>
  <c r="CH29" i="3" s="1"/>
  <c r="CI29" i="3" s="1"/>
  <c r="CF31" i="3"/>
  <c r="CG31" i="3" s="1"/>
  <c r="CH31" i="3" s="1"/>
  <c r="CI31" i="3" s="1"/>
  <c r="CF33" i="3"/>
  <c r="CG33" i="3" s="1"/>
  <c r="CH33" i="3" s="1"/>
  <c r="CI33" i="3" s="1"/>
  <c r="CF35" i="3"/>
  <c r="CG35" i="3" s="1"/>
  <c r="CH35" i="3" s="1"/>
  <c r="CI35" i="3" s="1"/>
  <c r="CF37" i="3"/>
  <c r="CG37" i="3" s="1"/>
  <c r="CH37" i="3" s="1"/>
  <c r="CI37" i="3" s="1"/>
  <c r="CF39" i="3"/>
  <c r="CG39" i="3" s="1"/>
  <c r="CH39" i="3" s="1"/>
  <c r="CI39" i="3" s="1"/>
  <c r="CF41" i="3"/>
  <c r="CG41" i="3" s="1"/>
  <c r="CH41" i="3" s="1"/>
  <c r="CI41" i="3" s="1"/>
  <c r="CF43" i="3"/>
  <c r="CG43" i="3" s="1"/>
  <c r="CH43" i="3" s="1"/>
  <c r="CI43" i="3" s="1"/>
  <c r="CF45" i="3"/>
  <c r="CG45" i="3" s="1"/>
  <c r="CH45" i="3" s="1"/>
  <c r="CI45" i="3" s="1"/>
  <c r="CF47" i="3"/>
  <c r="CG47" i="3" s="1"/>
  <c r="CH47" i="3" s="1"/>
  <c r="CI47" i="3" s="1"/>
  <c r="CF49" i="3"/>
  <c r="CG49" i="3" s="1"/>
  <c r="CH49" i="3" s="1"/>
  <c r="CI49" i="3" s="1"/>
  <c r="CF51" i="3"/>
  <c r="CG51" i="3" s="1"/>
  <c r="CH51" i="3" s="1"/>
  <c r="CI51" i="3" s="1"/>
  <c r="CF53" i="3"/>
  <c r="CG53" i="3" s="1"/>
  <c r="CH53" i="3" s="1"/>
  <c r="CI53" i="3" s="1"/>
  <c r="CF55" i="3"/>
  <c r="CG55" i="3" s="1"/>
  <c r="CH55" i="3" s="1"/>
  <c r="CI55" i="3" s="1"/>
  <c r="CF57" i="3"/>
  <c r="CG57" i="3" s="1"/>
  <c r="CH57" i="3" s="1"/>
  <c r="CI57" i="3" s="1"/>
  <c r="CF59" i="3"/>
  <c r="CG59" i="3" s="1"/>
  <c r="CH59" i="3" s="1"/>
  <c r="CI59" i="3" s="1"/>
  <c r="CF61" i="3"/>
  <c r="CG61" i="3" s="1"/>
  <c r="CH61" i="3" s="1"/>
  <c r="CI61" i="3" s="1"/>
  <c r="CF63" i="3"/>
  <c r="CG63" i="3" s="1"/>
  <c r="CH63" i="3" s="1"/>
  <c r="CI63" i="3" s="1"/>
  <c r="CF65" i="3"/>
  <c r="CG65" i="3" s="1"/>
  <c r="CH65" i="3" s="1"/>
  <c r="CI65" i="3" s="1"/>
  <c r="CF67" i="3"/>
  <c r="CG67" i="3" s="1"/>
  <c r="CH67" i="3" s="1"/>
  <c r="CI67" i="3" s="1"/>
  <c r="CF69" i="3"/>
  <c r="CG69" i="3" s="1"/>
  <c r="CH69" i="3" s="1"/>
  <c r="CI69" i="3" s="1"/>
  <c r="V73" i="3"/>
  <c r="X73" i="3" s="1"/>
  <c r="AJ73" i="3"/>
  <c r="AK73" i="3" s="1"/>
  <c r="AL73" i="3" s="1"/>
  <c r="AM73" i="3" s="1"/>
  <c r="AX73" i="3"/>
  <c r="AY73" i="3" s="1"/>
  <c r="AZ73" i="3" s="1"/>
  <c r="BA73" i="3" s="1"/>
  <c r="CF82" i="3"/>
  <c r="CG82" i="3" s="1"/>
  <c r="CH82" i="3" s="1"/>
  <c r="CI82" i="3" s="1"/>
  <c r="V83" i="3"/>
  <c r="X83" i="3" s="1"/>
  <c r="AJ83" i="3"/>
  <c r="AK83" i="3" s="1"/>
  <c r="AL83" i="3" s="1"/>
  <c r="AX83" i="3"/>
  <c r="AY83" i="3" s="1"/>
  <c r="AZ83" i="3" s="1"/>
  <c r="BA83" i="3" s="1"/>
  <c r="V85" i="3"/>
  <c r="X85" i="3" s="1"/>
  <c r="AJ85" i="3"/>
  <c r="AK85" i="3" s="1"/>
  <c r="AL85" i="3" s="1"/>
  <c r="AM85" i="3" s="1"/>
  <c r="AX85" i="3"/>
  <c r="AY85" i="3" s="1"/>
  <c r="AZ85" i="3" s="1"/>
  <c r="BA85" i="3" s="1"/>
  <c r="CF92" i="3"/>
  <c r="CG92" i="3" s="1"/>
  <c r="CH92" i="3" s="1"/>
  <c r="CI92" i="3" s="1"/>
  <c r="CF74" i="3"/>
  <c r="CG74" i="3" s="1"/>
  <c r="CH74" i="3" s="1"/>
  <c r="CI74" i="3" s="1"/>
  <c r="V75" i="3"/>
  <c r="X75" i="3" s="1"/>
  <c r="AJ75" i="3"/>
  <c r="AK75" i="3" s="1"/>
  <c r="AL75" i="3" s="1"/>
  <c r="AX75" i="3"/>
  <c r="AY75" i="3" s="1"/>
  <c r="AZ75" i="3" s="1"/>
  <c r="BA75" i="3" s="1"/>
  <c r="V81" i="3"/>
  <c r="X81" i="3" s="1"/>
  <c r="AJ81" i="3"/>
  <c r="AK81" i="3" s="1"/>
  <c r="AL81" i="3" s="1"/>
  <c r="AM81" i="3" s="1"/>
  <c r="AX81" i="3"/>
  <c r="AY81" i="3" s="1"/>
  <c r="AZ81" i="3" s="1"/>
  <c r="BA81" i="3" s="1"/>
  <c r="CF84" i="3"/>
  <c r="CG84" i="3" s="1"/>
  <c r="CH84" i="3" s="1"/>
  <c r="CI84" i="3" s="1"/>
  <c r="CF90" i="3"/>
  <c r="CG90" i="3" s="1"/>
  <c r="CH90" i="3" s="1"/>
  <c r="CI90" i="3" s="1"/>
  <c r="V91" i="3"/>
  <c r="X91" i="3" s="1"/>
  <c r="AJ91" i="3"/>
  <c r="AK91" i="3" s="1"/>
  <c r="AL91" i="3" s="1"/>
  <c r="AX91" i="3"/>
  <c r="AY91" i="3" s="1"/>
  <c r="AZ91" i="3" s="1"/>
  <c r="BA91" i="3" s="1"/>
  <c r="V11" i="3"/>
  <c r="W11" i="3" s="1"/>
  <c r="AJ11" i="3"/>
  <c r="AK11" i="3" s="1"/>
  <c r="AL11" i="3" s="1"/>
  <c r="AX11" i="3"/>
  <c r="AY11" i="3" s="1"/>
  <c r="AZ11" i="3" s="1"/>
  <c r="CF11" i="3"/>
  <c r="CG11" i="3" s="1"/>
  <c r="CH11" i="3" s="1"/>
  <c r="V12" i="3"/>
  <c r="W12" i="3" s="1"/>
  <c r="AJ12" i="3"/>
  <c r="AK12" i="3" s="1"/>
  <c r="AL12" i="3" s="1"/>
  <c r="AX12" i="3"/>
  <c r="AY12" i="3" s="1"/>
  <c r="AZ12" i="3" s="1"/>
  <c r="BA12" i="3" s="1"/>
  <c r="V13" i="3"/>
  <c r="X13" i="3" s="1"/>
  <c r="AJ13" i="3"/>
  <c r="AK13" i="3" s="1"/>
  <c r="AL13" i="3" s="1"/>
  <c r="AM13" i="3" s="1"/>
  <c r="AX13" i="3"/>
  <c r="AY13" i="3" s="1"/>
  <c r="AZ13" i="3" s="1"/>
  <c r="BA13" i="3" s="1"/>
  <c r="V14" i="3"/>
  <c r="W14" i="3" s="1"/>
  <c r="AJ14" i="3"/>
  <c r="AK14" i="3" s="1"/>
  <c r="AL14" i="3" s="1"/>
  <c r="AM14" i="3" s="1"/>
  <c r="AX14" i="3"/>
  <c r="AY14" i="3" s="1"/>
  <c r="AZ14" i="3" s="1"/>
  <c r="BA14" i="3" s="1"/>
  <c r="V15" i="3"/>
  <c r="W15" i="3" s="1"/>
  <c r="AJ15" i="3"/>
  <c r="AK15" i="3" s="1"/>
  <c r="AL15" i="3" s="1"/>
  <c r="AM15" i="3" s="1"/>
  <c r="AX15" i="3"/>
  <c r="AY15" i="3" s="1"/>
  <c r="AZ15" i="3" s="1"/>
  <c r="BA15" i="3" s="1"/>
  <c r="V16" i="3"/>
  <c r="W16" i="3" s="1"/>
  <c r="AJ16" i="3"/>
  <c r="AK16" i="3" s="1"/>
  <c r="AL16" i="3" s="1"/>
  <c r="AX16" i="3"/>
  <c r="AY16" i="3" s="1"/>
  <c r="AZ16" i="3" s="1"/>
  <c r="BA16" i="3" s="1"/>
  <c r="V17" i="3"/>
  <c r="X17" i="3" s="1"/>
  <c r="AJ17" i="3"/>
  <c r="AK17" i="3" s="1"/>
  <c r="AL17" i="3" s="1"/>
  <c r="AM17" i="3" s="1"/>
  <c r="AX17" i="3"/>
  <c r="AY17" i="3" s="1"/>
  <c r="AZ17" i="3" s="1"/>
  <c r="BA17" i="3" s="1"/>
  <c r="V18" i="3"/>
  <c r="W18" i="3" s="1"/>
  <c r="AJ18" i="3"/>
  <c r="AK18" i="3" s="1"/>
  <c r="AL18" i="3" s="1"/>
  <c r="AM18" i="3" s="1"/>
  <c r="AX18" i="3"/>
  <c r="AY18" i="3" s="1"/>
  <c r="AZ18" i="3" s="1"/>
  <c r="BA18" i="3" s="1"/>
  <c r="V19" i="3"/>
  <c r="W19" i="3" s="1"/>
  <c r="AJ19" i="3"/>
  <c r="AK19" i="3" s="1"/>
  <c r="AL19" i="3" s="1"/>
  <c r="AM19" i="3" s="1"/>
  <c r="AX19" i="3"/>
  <c r="AY19" i="3" s="1"/>
  <c r="AZ19" i="3" s="1"/>
  <c r="BA19" i="3" s="1"/>
  <c r="V20" i="3"/>
  <c r="W20" i="3" s="1"/>
  <c r="AJ20" i="3"/>
  <c r="AK20" i="3" s="1"/>
  <c r="AL20" i="3" s="1"/>
  <c r="AX20" i="3"/>
  <c r="AY20" i="3" s="1"/>
  <c r="AZ20" i="3" s="1"/>
  <c r="BA20" i="3" s="1"/>
  <c r="V21" i="3"/>
  <c r="X21" i="3" s="1"/>
  <c r="AJ21" i="3"/>
  <c r="AK21" i="3" s="1"/>
  <c r="AL21" i="3" s="1"/>
  <c r="AM21" i="3" s="1"/>
  <c r="AX21" i="3"/>
  <c r="AY21" i="3" s="1"/>
  <c r="AZ21" i="3" s="1"/>
  <c r="BA21" i="3" s="1"/>
  <c r="V22" i="3"/>
  <c r="W22" i="3" s="1"/>
  <c r="AJ22" i="3"/>
  <c r="AK22" i="3" s="1"/>
  <c r="AL22" i="3" s="1"/>
  <c r="AM22" i="3" s="1"/>
  <c r="AX22" i="3"/>
  <c r="AY22" i="3" s="1"/>
  <c r="AZ22" i="3" s="1"/>
  <c r="BA22" i="3" s="1"/>
  <c r="V23" i="3"/>
  <c r="W23" i="3" s="1"/>
  <c r="AJ23" i="3"/>
  <c r="AK23" i="3" s="1"/>
  <c r="AL23" i="3" s="1"/>
  <c r="AM23" i="3" s="1"/>
  <c r="AX23" i="3"/>
  <c r="AY23" i="3" s="1"/>
  <c r="AZ23" i="3" s="1"/>
  <c r="BA23" i="3" s="1"/>
  <c r="V24" i="3"/>
  <c r="W24" i="3" s="1"/>
  <c r="AJ24" i="3"/>
  <c r="AK24" i="3" s="1"/>
  <c r="AL24" i="3" s="1"/>
  <c r="AX24" i="3"/>
  <c r="AY24" i="3" s="1"/>
  <c r="AZ24" i="3" s="1"/>
  <c r="BA24" i="3" s="1"/>
  <c r="V25" i="3"/>
  <c r="X25" i="3" s="1"/>
  <c r="AJ25" i="3"/>
  <c r="AK25" i="3" s="1"/>
  <c r="AL25" i="3" s="1"/>
  <c r="AM25" i="3" s="1"/>
  <c r="AX25" i="3"/>
  <c r="AY25" i="3" s="1"/>
  <c r="AZ25" i="3" s="1"/>
  <c r="BA25" i="3" s="1"/>
  <c r="V26" i="3"/>
  <c r="W26" i="3" s="1"/>
  <c r="AJ26" i="3"/>
  <c r="AK26" i="3" s="1"/>
  <c r="AL26" i="3" s="1"/>
  <c r="AM26" i="3" s="1"/>
  <c r="AX26" i="3"/>
  <c r="AY26" i="3" s="1"/>
  <c r="AZ26" i="3" s="1"/>
  <c r="BA26" i="3" s="1"/>
  <c r="V27" i="3"/>
  <c r="W27" i="3" s="1"/>
  <c r="AJ27" i="3"/>
  <c r="AK27" i="3" s="1"/>
  <c r="AL27" i="3" s="1"/>
  <c r="AM27" i="3" s="1"/>
  <c r="AX27" i="3"/>
  <c r="AY27" i="3" s="1"/>
  <c r="AZ27" i="3" s="1"/>
  <c r="BA27" i="3" s="1"/>
  <c r="V28" i="3"/>
  <c r="W28" i="3" s="1"/>
  <c r="AJ28" i="3"/>
  <c r="AK28" i="3" s="1"/>
  <c r="AL28" i="3" s="1"/>
  <c r="AX28" i="3"/>
  <c r="AY28" i="3" s="1"/>
  <c r="AZ28" i="3" s="1"/>
  <c r="BA28" i="3" s="1"/>
  <c r="V29" i="3"/>
  <c r="X29" i="3" s="1"/>
  <c r="AJ29" i="3"/>
  <c r="AK29" i="3" s="1"/>
  <c r="AL29" i="3" s="1"/>
  <c r="AM29" i="3" s="1"/>
  <c r="AX29" i="3"/>
  <c r="AY29" i="3" s="1"/>
  <c r="AZ29" i="3" s="1"/>
  <c r="BA29" i="3" s="1"/>
  <c r="V30" i="3"/>
  <c r="X30" i="3" s="1"/>
  <c r="AJ30" i="3"/>
  <c r="AK30" i="3" s="1"/>
  <c r="AL30" i="3" s="1"/>
  <c r="AX30" i="3"/>
  <c r="AY30" i="3" s="1"/>
  <c r="AZ30" i="3" s="1"/>
  <c r="BA30" i="3" s="1"/>
  <c r="V31" i="3"/>
  <c r="X31" i="3" s="1"/>
  <c r="AJ31" i="3"/>
  <c r="AK31" i="3" s="1"/>
  <c r="AL31" i="3" s="1"/>
  <c r="AX31" i="3"/>
  <c r="AY31" i="3" s="1"/>
  <c r="AZ31" i="3" s="1"/>
  <c r="BA31" i="3" s="1"/>
  <c r="V32" i="3"/>
  <c r="X32" i="3" s="1"/>
  <c r="AJ32" i="3"/>
  <c r="AK32" i="3" s="1"/>
  <c r="AL32" i="3" s="1"/>
  <c r="AX32" i="3"/>
  <c r="AY32" i="3" s="1"/>
  <c r="AZ32" i="3" s="1"/>
  <c r="BA32" i="3" s="1"/>
  <c r="V33" i="3"/>
  <c r="X33" i="3" s="1"/>
  <c r="AJ33" i="3"/>
  <c r="AK33" i="3" s="1"/>
  <c r="AL33" i="3" s="1"/>
  <c r="AM33" i="3" s="1"/>
  <c r="AX33" i="3"/>
  <c r="AY33" i="3" s="1"/>
  <c r="AZ33" i="3" s="1"/>
  <c r="BA33" i="3" s="1"/>
  <c r="V34" i="3"/>
  <c r="X34" i="3" s="1"/>
  <c r="AJ34" i="3"/>
  <c r="AK34" i="3" s="1"/>
  <c r="AL34" i="3" s="1"/>
  <c r="AX34" i="3"/>
  <c r="AY34" i="3" s="1"/>
  <c r="AZ34" i="3" s="1"/>
  <c r="BA34" i="3" s="1"/>
  <c r="V35" i="3"/>
  <c r="X35" i="3" s="1"/>
  <c r="AJ35" i="3"/>
  <c r="AK35" i="3" s="1"/>
  <c r="AL35" i="3" s="1"/>
  <c r="AX35" i="3"/>
  <c r="AY35" i="3" s="1"/>
  <c r="AZ35" i="3" s="1"/>
  <c r="BA35" i="3" s="1"/>
  <c r="V36" i="3"/>
  <c r="X36" i="3" s="1"/>
  <c r="AJ36" i="3"/>
  <c r="AK36" i="3" s="1"/>
  <c r="AL36" i="3" s="1"/>
  <c r="AX36" i="3"/>
  <c r="AY36" i="3" s="1"/>
  <c r="AZ36" i="3" s="1"/>
  <c r="BA36" i="3" s="1"/>
  <c r="V37" i="3"/>
  <c r="X37" i="3" s="1"/>
  <c r="AJ37" i="3"/>
  <c r="AK37" i="3" s="1"/>
  <c r="AL37" i="3" s="1"/>
  <c r="AM37" i="3" s="1"/>
  <c r="AX37" i="3"/>
  <c r="AY37" i="3" s="1"/>
  <c r="AZ37" i="3" s="1"/>
  <c r="BA37" i="3" s="1"/>
  <c r="V38" i="3"/>
  <c r="X38" i="3" s="1"/>
  <c r="AJ38" i="3"/>
  <c r="AK38" i="3" s="1"/>
  <c r="AL38" i="3" s="1"/>
  <c r="AX38" i="3"/>
  <c r="AY38" i="3" s="1"/>
  <c r="AZ38" i="3" s="1"/>
  <c r="BA38" i="3" s="1"/>
  <c r="V39" i="3"/>
  <c r="X39" i="3" s="1"/>
  <c r="AJ39" i="3"/>
  <c r="AK39" i="3" s="1"/>
  <c r="AL39" i="3" s="1"/>
  <c r="AX39" i="3"/>
  <c r="AY39" i="3" s="1"/>
  <c r="AZ39" i="3" s="1"/>
  <c r="BA39" i="3" s="1"/>
  <c r="V40" i="3"/>
  <c r="X40" i="3" s="1"/>
  <c r="AJ40" i="3"/>
  <c r="AK40" i="3" s="1"/>
  <c r="AL40" i="3" s="1"/>
  <c r="AX40" i="3"/>
  <c r="AY40" i="3" s="1"/>
  <c r="AZ40" i="3" s="1"/>
  <c r="BA40" i="3" s="1"/>
  <c r="V41" i="3"/>
  <c r="X41" i="3" s="1"/>
  <c r="AJ41" i="3"/>
  <c r="AK41" i="3" s="1"/>
  <c r="AL41" i="3" s="1"/>
  <c r="AM41" i="3" s="1"/>
  <c r="AX41" i="3"/>
  <c r="AY41" i="3" s="1"/>
  <c r="AZ41" i="3" s="1"/>
  <c r="BA41" i="3" s="1"/>
  <c r="V42" i="3"/>
  <c r="X42" i="3" s="1"/>
  <c r="AJ42" i="3"/>
  <c r="AK42" i="3" s="1"/>
  <c r="AL42" i="3" s="1"/>
  <c r="AX42" i="3"/>
  <c r="AY42" i="3" s="1"/>
  <c r="AZ42" i="3" s="1"/>
  <c r="BA42" i="3" s="1"/>
  <c r="V43" i="3"/>
  <c r="X43" i="3" s="1"/>
  <c r="AJ43" i="3"/>
  <c r="AK43" i="3" s="1"/>
  <c r="AL43" i="3" s="1"/>
  <c r="AX43" i="3"/>
  <c r="AY43" i="3" s="1"/>
  <c r="AZ43" i="3" s="1"/>
  <c r="BA43" i="3" s="1"/>
  <c r="V44" i="3"/>
  <c r="X44" i="3" s="1"/>
  <c r="AJ44" i="3"/>
  <c r="AK44" i="3" s="1"/>
  <c r="AL44" i="3" s="1"/>
  <c r="AX44" i="3"/>
  <c r="AY44" i="3" s="1"/>
  <c r="AZ44" i="3" s="1"/>
  <c r="BA44" i="3" s="1"/>
  <c r="V45" i="3"/>
  <c r="X45" i="3" s="1"/>
  <c r="AJ45" i="3"/>
  <c r="AK45" i="3" s="1"/>
  <c r="AL45" i="3" s="1"/>
  <c r="AM45" i="3" s="1"/>
  <c r="AX45" i="3"/>
  <c r="AY45" i="3" s="1"/>
  <c r="AZ45" i="3" s="1"/>
  <c r="BA45" i="3" s="1"/>
  <c r="V46" i="3"/>
  <c r="X46" i="3" s="1"/>
  <c r="AJ46" i="3"/>
  <c r="AK46" i="3" s="1"/>
  <c r="AL46" i="3" s="1"/>
  <c r="AX46" i="3"/>
  <c r="AY46" i="3" s="1"/>
  <c r="AZ46" i="3" s="1"/>
  <c r="BA46" i="3" s="1"/>
  <c r="V47" i="3"/>
  <c r="X47" i="3" s="1"/>
  <c r="AJ47" i="3"/>
  <c r="AK47" i="3" s="1"/>
  <c r="AL47" i="3" s="1"/>
  <c r="AX47" i="3"/>
  <c r="AY47" i="3" s="1"/>
  <c r="AZ47" i="3" s="1"/>
  <c r="BA47" i="3" s="1"/>
  <c r="AJ48" i="3"/>
  <c r="AK48" i="3" s="1"/>
  <c r="AL48" i="3" s="1"/>
  <c r="AM48" i="3" s="1"/>
  <c r="AX48" i="3"/>
  <c r="AY48" i="3" s="1"/>
  <c r="AZ48" i="3" s="1"/>
  <c r="BA48" i="3" s="1"/>
  <c r="V49" i="3"/>
  <c r="X49" i="3" s="1"/>
  <c r="AJ49" i="3"/>
  <c r="AK49" i="3" s="1"/>
  <c r="AL49" i="3" s="1"/>
  <c r="AX49" i="3"/>
  <c r="AY49" i="3" s="1"/>
  <c r="AZ49" i="3" s="1"/>
  <c r="BA49" i="3" s="1"/>
  <c r="V50" i="3"/>
  <c r="W50" i="3" s="1"/>
  <c r="AJ50" i="3"/>
  <c r="AK50" i="3" s="1"/>
  <c r="AL50" i="3" s="1"/>
  <c r="AM50" i="3" s="1"/>
  <c r="AX50" i="3"/>
  <c r="AY50" i="3" s="1"/>
  <c r="AZ50" i="3" s="1"/>
  <c r="BA50" i="3" s="1"/>
  <c r="V51" i="3"/>
  <c r="X51" i="3" s="1"/>
  <c r="AJ51" i="3"/>
  <c r="AK51" i="3" s="1"/>
  <c r="AL51" i="3" s="1"/>
  <c r="AX51" i="3"/>
  <c r="AY51" i="3" s="1"/>
  <c r="AZ51" i="3" s="1"/>
  <c r="BA51" i="3" s="1"/>
  <c r="V52" i="3"/>
  <c r="W52" i="3" s="1"/>
  <c r="AJ52" i="3"/>
  <c r="AK52" i="3" s="1"/>
  <c r="AL52" i="3" s="1"/>
  <c r="AM52" i="3" s="1"/>
  <c r="AX52" i="3"/>
  <c r="AY52" i="3" s="1"/>
  <c r="AZ52" i="3" s="1"/>
  <c r="BA52" i="3" s="1"/>
  <c r="V53" i="3"/>
  <c r="X53" i="3" s="1"/>
  <c r="AJ53" i="3"/>
  <c r="AK53" i="3" s="1"/>
  <c r="AL53" i="3" s="1"/>
  <c r="AX53" i="3"/>
  <c r="AY53" i="3" s="1"/>
  <c r="AZ53" i="3" s="1"/>
  <c r="BA53" i="3" s="1"/>
  <c r="V54" i="3"/>
  <c r="W54" i="3" s="1"/>
  <c r="AJ54" i="3"/>
  <c r="AK54" i="3" s="1"/>
  <c r="AL54" i="3" s="1"/>
  <c r="AM54" i="3" s="1"/>
  <c r="AX54" i="3"/>
  <c r="AY54" i="3" s="1"/>
  <c r="AZ54" i="3" s="1"/>
  <c r="BA54" i="3" s="1"/>
  <c r="V55" i="3"/>
  <c r="X55" i="3" s="1"/>
  <c r="AJ55" i="3"/>
  <c r="AK55" i="3" s="1"/>
  <c r="AL55" i="3" s="1"/>
  <c r="AX55" i="3"/>
  <c r="AY55" i="3" s="1"/>
  <c r="AZ55" i="3" s="1"/>
  <c r="BA55" i="3" s="1"/>
  <c r="V56" i="3"/>
  <c r="W56" i="3" s="1"/>
  <c r="AJ56" i="3"/>
  <c r="AK56" i="3" s="1"/>
  <c r="AL56" i="3" s="1"/>
  <c r="AM56" i="3" s="1"/>
  <c r="AX56" i="3"/>
  <c r="AY56" i="3" s="1"/>
  <c r="AZ56" i="3" s="1"/>
  <c r="BA56" i="3" s="1"/>
  <c r="V57" i="3"/>
  <c r="X57" i="3" s="1"/>
  <c r="AJ57" i="3"/>
  <c r="AK57" i="3" s="1"/>
  <c r="AL57" i="3" s="1"/>
  <c r="AX57" i="3"/>
  <c r="AY57" i="3" s="1"/>
  <c r="AZ57" i="3" s="1"/>
  <c r="BA57" i="3" s="1"/>
  <c r="V58" i="3"/>
  <c r="W58" i="3" s="1"/>
  <c r="AJ58" i="3"/>
  <c r="AK58" i="3" s="1"/>
  <c r="AL58" i="3" s="1"/>
  <c r="AM58" i="3" s="1"/>
  <c r="AX58" i="3"/>
  <c r="AY58" i="3" s="1"/>
  <c r="AZ58" i="3" s="1"/>
  <c r="BA58" i="3" s="1"/>
  <c r="V59" i="3"/>
  <c r="X59" i="3" s="1"/>
  <c r="AJ59" i="3"/>
  <c r="AK59" i="3" s="1"/>
  <c r="AL59" i="3" s="1"/>
  <c r="AX59" i="3"/>
  <c r="AY59" i="3" s="1"/>
  <c r="AZ59" i="3" s="1"/>
  <c r="BA59" i="3" s="1"/>
  <c r="V60" i="3"/>
  <c r="W60" i="3" s="1"/>
  <c r="AJ60" i="3"/>
  <c r="AK60" i="3" s="1"/>
  <c r="AL60" i="3" s="1"/>
  <c r="AM60" i="3" s="1"/>
  <c r="AX60" i="3"/>
  <c r="AY60" i="3" s="1"/>
  <c r="AZ60" i="3" s="1"/>
  <c r="BA60" i="3" s="1"/>
  <c r="V61" i="3"/>
  <c r="X61" i="3" s="1"/>
  <c r="AJ61" i="3"/>
  <c r="AK61" i="3" s="1"/>
  <c r="AL61" i="3" s="1"/>
  <c r="AX61" i="3"/>
  <c r="AY61" i="3" s="1"/>
  <c r="AZ61" i="3" s="1"/>
  <c r="BA61" i="3" s="1"/>
  <c r="V62" i="3"/>
  <c r="W62" i="3" s="1"/>
  <c r="AJ62" i="3"/>
  <c r="AK62" i="3" s="1"/>
  <c r="AL62" i="3" s="1"/>
  <c r="AM62" i="3" s="1"/>
  <c r="AX62" i="3"/>
  <c r="AY62" i="3" s="1"/>
  <c r="AZ62" i="3" s="1"/>
  <c r="BA62" i="3" s="1"/>
  <c r="V63" i="3"/>
  <c r="X63" i="3" s="1"/>
  <c r="AJ63" i="3"/>
  <c r="AK63" i="3" s="1"/>
  <c r="AL63" i="3" s="1"/>
  <c r="AX63" i="3"/>
  <c r="AY63" i="3" s="1"/>
  <c r="AZ63" i="3" s="1"/>
  <c r="BA63" i="3" s="1"/>
  <c r="V64" i="3"/>
  <c r="W64" i="3" s="1"/>
  <c r="AJ64" i="3"/>
  <c r="AK64" i="3" s="1"/>
  <c r="AL64" i="3" s="1"/>
  <c r="AM64" i="3" s="1"/>
  <c r="AX64" i="3"/>
  <c r="AY64" i="3" s="1"/>
  <c r="AZ64" i="3" s="1"/>
  <c r="BA64" i="3" s="1"/>
  <c r="V65" i="3"/>
  <c r="X65" i="3" s="1"/>
  <c r="AJ65" i="3"/>
  <c r="AK65" i="3" s="1"/>
  <c r="AL65" i="3" s="1"/>
  <c r="AX65" i="3"/>
  <c r="AY65" i="3" s="1"/>
  <c r="AZ65" i="3" s="1"/>
  <c r="BA65" i="3" s="1"/>
  <c r="V66" i="3"/>
  <c r="W66" i="3" s="1"/>
  <c r="AJ66" i="3"/>
  <c r="AK66" i="3" s="1"/>
  <c r="AL66" i="3" s="1"/>
  <c r="AM66" i="3" s="1"/>
  <c r="AX66" i="3"/>
  <c r="AY66" i="3" s="1"/>
  <c r="AZ66" i="3" s="1"/>
  <c r="BA66" i="3" s="1"/>
  <c r="V67" i="3"/>
  <c r="X67" i="3" s="1"/>
  <c r="AJ67" i="3"/>
  <c r="AK67" i="3" s="1"/>
  <c r="AL67" i="3" s="1"/>
  <c r="AX67" i="3"/>
  <c r="AY67" i="3" s="1"/>
  <c r="AZ67" i="3" s="1"/>
  <c r="BA67" i="3" s="1"/>
  <c r="V68" i="3"/>
  <c r="W68" i="3" s="1"/>
  <c r="AJ68" i="3"/>
  <c r="AK68" i="3" s="1"/>
  <c r="AL68" i="3" s="1"/>
  <c r="AM68" i="3" s="1"/>
  <c r="AX68" i="3"/>
  <c r="AY68" i="3" s="1"/>
  <c r="AZ68" i="3" s="1"/>
  <c r="BA68" i="3" s="1"/>
  <c r="V69" i="3"/>
  <c r="X69" i="3" s="1"/>
  <c r="AJ69" i="3"/>
  <c r="AK69" i="3" s="1"/>
  <c r="AL69" i="3" s="1"/>
  <c r="AX69" i="3"/>
  <c r="AY69" i="3" s="1"/>
  <c r="AZ69" i="3" s="1"/>
  <c r="BA69" i="3" s="1"/>
  <c r="V70" i="3"/>
  <c r="W70" i="3" s="1"/>
  <c r="AJ70" i="3"/>
  <c r="AK70" i="3" s="1"/>
  <c r="AL70" i="3" s="1"/>
  <c r="AM70" i="3" s="1"/>
  <c r="AX70" i="3"/>
  <c r="AY70" i="3" s="1"/>
  <c r="AZ70" i="3" s="1"/>
  <c r="BA70" i="3" s="1"/>
  <c r="V71" i="3"/>
  <c r="X71" i="3" s="1"/>
  <c r="CF72" i="3"/>
  <c r="CG72" i="3" s="1"/>
  <c r="CH72" i="3" s="1"/>
  <c r="CI72" i="3" s="1"/>
  <c r="CF78" i="3"/>
  <c r="CG78" i="3" s="1"/>
  <c r="CH78" i="3" s="1"/>
  <c r="CI78" i="3" s="1"/>
  <c r="V79" i="3"/>
  <c r="X79" i="3" s="1"/>
  <c r="CF80" i="3"/>
  <c r="CG80" i="3" s="1"/>
  <c r="CH80" i="3" s="1"/>
  <c r="CI80" i="3" s="1"/>
  <c r="CF86" i="3"/>
  <c r="CG86" i="3" s="1"/>
  <c r="CH86" i="3" s="1"/>
  <c r="CI86" i="3" s="1"/>
  <c r="V87" i="3"/>
  <c r="X87" i="3" s="1"/>
  <c r="CF88" i="3"/>
  <c r="CG88" i="3" s="1"/>
  <c r="CH88" i="3" s="1"/>
  <c r="CI88" i="3" s="1"/>
  <c r="CF94" i="3"/>
  <c r="CG94" i="3" s="1"/>
  <c r="CH94" i="3" s="1"/>
  <c r="CI94" i="3" s="1"/>
  <c r="V48" i="3"/>
  <c r="X48" i="3" s="1"/>
  <c r="CF12" i="3"/>
  <c r="CG12" i="3" s="1"/>
  <c r="CH12" i="3" s="1"/>
  <c r="CI12" i="3" s="1"/>
  <c r="CF14" i="3"/>
  <c r="CG14" i="3" s="1"/>
  <c r="CF16" i="3"/>
  <c r="CG16" i="3" s="1"/>
  <c r="CH16" i="3" s="1"/>
  <c r="CI16" i="3" s="1"/>
  <c r="CF18" i="3"/>
  <c r="CG18" i="3" s="1"/>
  <c r="CF20" i="3"/>
  <c r="CG20" i="3" s="1"/>
  <c r="CH20" i="3" s="1"/>
  <c r="CI20" i="3" s="1"/>
  <c r="CF22" i="3"/>
  <c r="CG22" i="3" s="1"/>
  <c r="CH22" i="3" s="1"/>
  <c r="CI22" i="3" s="1"/>
  <c r="CF24" i="3"/>
  <c r="CG24" i="3" s="1"/>
  <c r="CH24" i="3" s="1"/>
  <c r="CI24" i="3" s="1"/>
  <c r="CF26" i="3"/>
  <c r="CG26" i="3" s="1"/>
  <c r="CH26" i="3" s="1"/>
  <c r="CI26" i="3" s="1"/>
  <c r="CF28" i="3"/>
  <c r="CG28" i="3" s="1"/>
  <c r="CH28" i="3" s="1"/>
  <c r="CI28" i="3" s="1"/>
  <c r="CF30" i="3"/>
  <c r="CG30" i="3" s="1"/>
  <c r="CH30" i="3" s="1"/>
  <c r="CI30" i="3" s="1"/>
  <c r="CF32" i="3"/>
  <c r="CG32" i="3" s="1"/>
  <c r="CH32" i="3" s="1"/>
  <c r="CI32" i="3" s="1"/>
  <c r="CF34" i="3"/>
  <c r="CG34" i="3" s="1"/>
  <c r="CH34" i="3" s="1"/>
  <c r="CI34" i="3" s="1"/>
  <c r="CF36" i="3"/>
  <c r="CG36" i="3" s="1"/>
  <c r="CH36" i="3" s="1"/>
  <c r="CI36" i="3" s="1"/>
  <c r="CF38" i="3"/>
  <c r="CG38" i="3" s="1"/>
  <c r="CH38" i="3" s="1"/>
  <c r="CI38" i="3" s="1"/>
  <c r="CF40" i="3"/>
  <c r="CG40" i="3" s="1"/>
  <c r="CH40" i="3" s="1"/>
  <c r="CI40" i="3" s="1"/>
  <c r="CF42" i="3"/>
  <c r="CG42" i="3" s="1"/>
  <c r="CH42" i="3" s="1"/>
  <c r="CI42" i="3" s="1"/>
  <c r="CF44" i="3"/>
  <c r="CG44" i="3" s="1"/>
  <c r="CH44" i="3" s="1"/>
  <c r="CI44" i="3" s="1"/>
  <c r="CF46" i="3"/>
  <c r="CG46" i="3" s="1"/>
  <c r="CH46" i="3" s="1"/>
  <c r="CI46" i="3" s="1"/>
  <c r="CF48" i="3"/>
  <c r="CG48" i="3" s="1"/>
  <c r="CH48" i="3" s="1"/>
  <c r="CI48" i="3" s="1"/>
  <c r="CF50" i="3"/>
  <c r="CG50" i="3" s="1"/>
  <c r="CH50" i="3" s="1"/>
  <c r="CI50" i="3" s="1"/>
  <c r="CF52" i="3"/>
  <c r="CG52" i="3" s="1"/>
  <c r="CH52" i="3" s="1"/>
  <c r="CI52" i="3" s="1"/>
  <c r="CF54" i="3"/>
  <c r="CG54" i="3" s="1"/>
  <c r="CH54" i="3" s="1"/>
  <c r="CI54" i="3" s="1"/>
  <c r="CF56" i="3"/>
  <c r="CG56" i="3" s="1"/>
  <c r="CH56" i="3" s="1"/>
  <c r="CI56" i="3" s="1"/>
  <c r="CF58" i="3"/>
  <c r="CG58" i="3" s="1"/>
  <c r="CH58" i="3" s="1"/>
  <c r="CI58" i="3" s="1"/>
  <c r="CF60" i="3"/>
  <c r="CG60" i="3" s="1"/>
  <c r="CH60" i="3" s="1"/>
  <c r="CI60" i="3" s="1"/>
  <c r="CF62" i="3"/>
  <c r="CG62" i="3" s="1"/>
  <c r="CH62" i="3" s="1"/>
  <c r="CI62" i="3" s="1"/>
  <c r="CF64" i="3"/>
  <c r="CG64" i="3" s="1"/>
  <c r="CH64" i="3" s="1"/>
  <c r="CI64" i="3" s="1"/>
  <c r="CF66" i="3"/>
  <c r="CG66" i="3" s="1"/>
  <c r="CH66" i="3" s="1"/>
  <c r="CI66" i="3" s="1"/>
  <c r="CF68" i="3"/>
  <c r="CG68" i="3" s="1"/>
  <c r="CH68" i="3" s="1"/>
  <c r="CI68" i="3" s="1"/>
  <c r="CF70" i="3"/>
  <c r="CG70" i="3" s="1"/>
  <c r="CH70" i="3" s="1"/>
  <c r="CI70" i="3" s="1"/>
  <c r="X11" i="3"/>
  <c r="BB11" i="3" s="1"/>
  <c r="BT11" i="3" s="1"/>
  <c r="AM12" i="3"/>
  <c r="W13" i="3"/>
  <c r="X15" i="3"/>
  <c r="AM16" i="3"/>
  <c r="W17" i="3"/>
  <c r="X19" i="3"/>
  <c r="AM20" i="3"/>
  <c r="W21" i="3"/>
  <c r="X23" i="3"/>
  <c r="AM24" i="3"/>
  <c r="W25" i="3"/>
  <c r="X27" i="3"/>
  <c r="AM28" i="3"/>
  <c r="W29" i="3"/>
  <c r="W30" i="3"/>
  <c r="AM30" i="3"/>
  <c r="W31" i="3"/>
  <c r="AM31" i="3"/>
  <c r="AM32" i="3"/>
  <c r="W33" i="3"/>
  <c r="W34" i="3"/>
  <c r="AM34" i="3"/>
  <c r="W35" i="3"/>
  <c r="AM35" i="3"/>
  <c r="AM36" i="3"/>
  <c r="W37" i="3"/>
  <c r="W38" i="3"/>
  <c r="AM38" i="3"/>
  <c r="W39" i="3"/>
  <c r="AM39" i="3"/>
  <c r="AM40" i="3"/>
  <c r="W41" i="3"/>
  <c r="W42" i="3"/>
  <c r="AM42" i="3"/>
  <c r="W43" i="3"/>
  <c r="AM43" i="3"/>
  <c r="AM44" i="3"/>
  <c r="W45" i="3"/>
  <c r="W46" i="3"/>
  <c r="AM46" i="3"/>
  <c r="W47" i="3"/>
  <c r="AM47" i="3"/>
  <c r="W48" i="3"/>
  <c r="W49" i="3"/>
  <c r="AM49" i="3"/>
  <c r="X50" i="3"/>
  <c r="W51" i="3"/>
  <c r="AM51" i="3"/>
  <c r="X52" i="3"/>
  <c r="W53" i="3"/>
  <c r="AM53" i="3"/>
  <c r="X54" i="3"/>
  <c r="W55" i="3"/>
  <c r="AM55" i="3"/>
  <c r="X56" i="3"/>
  <c r="W57" i="3"/>
  <c r="AM57" i="3"/>
  <c r="X58" i="3"/>
  <c r="W59" i="3"/>
  <c r="AM59" i="3"/>
  <c r="X60" i="3"/>
  <c r="W61" i="3"/>
  <c r="AM61" i="3"/>
  <c r="X62" i="3"/>
  <c r="W63" i="3"/>
  <c r="AM63" i="3"/>
  <c r="X64" i="3"/>
  <c r="W65" i="3"/>
  <c r="AM65" i="3"/>
  <c r="X66" i="3"/>
  <c r="W67" i="3"/>
  <c r="AM67" i="3"/>
  <c r="X68" i="3"/>
  <c r="W69" i="3"/>
  <c r="AM69" i="3"/>
  <c r="X70" i="3"/>
  <c r="AM71" i="3"/>
  <c r="AM75" i="3"/>
  <c r="AM77" i="3"/>
  <c r="AM79" i="3"/>
  <c r="AM83" i="3"/>
  <c r="AM87" i="3"/>
  <c r="AM91" i="3"/>
  <c r="W71" i="3"/>
  <c r="CF73" i="3"/>
  <c r="CG73" i="3" s="1"/>
  <c r="CH73" i="3" s="1"/>
  <c r="CI73" i="3" s="1"/>
  <c r="V74" i="3"/>
  <c r="AJ74" i="3"/>
  <c r="AK74" i="3" s="1"/>
  <c r="AL74" i="3" s="1"/>
  <c r="AX74" i="3"/>
  <c r="AY74" i="3" s="1"/>
  <c r="AZ74" i="3" s="1"/>
  <c r="BA74" i="3" s="1"/>
  <c r="W75" i="3"/>
  <c r="CF77" i="3"/>
  <c r="CG77" i="3" s="1"/>
  <c r="CH77" i="3" s="1"/>
  <c r="CI77" i="3" s="1"/>
  <c r="V78" i="3"/>
  <c r="AJ78" i="3"/>
  <c r="AK78" i="3" s="1"/>
  <c r="AL78" i="3" s="1"/>
  <c r="AX78" i="3"/>
  <c r="AY78" i="3" s="1"/>
  <c r="AZ78" i="3" s="1"/>
  <c r="BA78" i="3" s="1"/>
  <c r="CF81" i="3"/>
  <c r="CG81" i="3" s="1"/>
  <c r="CH81" i="3" s="1"/>
  <c r="CI81" i="3" s="1"/>
  <c r="V82" i="3"/>
  <c r="AJ82" i="3"/>
  <c r="AK82" i="3" s="1"/>
  <c r="AL82" i="3" s="1"/>
  <c r="AX82" i="3"/>
  <c r="AY82" i="3" s="1"/>
  <c r="AZ82" i="3" s="1"/>
  <c r="BA82" i="3" s="1"/>
  <c r="CF85" i="3"/>
  <c r="CG85" i="3" s="1"/>
  <c r="CH85" i="3" s="1"/>
  <c r="CI85" i="3" s="1"/>
  <c r="V86" i="3"/>
  <c r="AJ86" i="3"/>
  <c r="AK86" i="3" s="1"/>
  <c r="AL86" i="3" s="1"/>
  <c r="AX86" i="3"/>
  <c r="AY86" i="3" s="1"/>
  <c r="AZ86" i="3" s="1"/>
  <c r="BA86" i="3" s="1"/>
  <c r="CF89" i="3"/>
  <c r="CG89" i="3" s="1"/>
  <c r="CH89" i="3" s="1"/>
  <c r="CI89" i="3" s="1"/>
  <c r="V90" i="3"/>
  <c r="AJ90" i="3"/>
  <c r="AK90" i="3" s="1"/>
  <c r="AL90" i="3" s="1"/>
  <c r="AX90" i="3"/>
  <c r="AY90" i="3" s="1"/>
  <c r="AZ90" i="3" s="1"/>
  <c r="BA90" i="3" s="1"/>
  <c r="CF93" i="3"/>
  <c r="CG93" i="3" s="1"/>
  <c r="CH93" i="3" s="1"/>
  <c r="CI93" i="3" s="1"/>
  <c r="V94" i="3"/>
  <c r="AJ94" i="3"/>
  <c r="AK94" i="3" s="1"/>
  <c r="AL94" i="3" s="1"/>
  <c r="AX94" i="3"/>
  <c r="AY94" i="3" s="1"/>
  <c r="AZ94" i="3" s="1"/>
  <c r="BA94" i="3" s="1"/>
  <c r="CF71" i="3"/>
  <c r="CG71" i="3" s="1"/>
  <c r="CH71" i="3" s="1"/>
  <c r="CI71" i="3" s="1"/>
  <c r="V72" i="3"/>
  <c r="AJ72" i="3"/>
  <c r="AK72" i="3" s="1"/>
  <c r="AL72" i="3" s="1"/>
  <c r="AX72" i="3"/>
  <c r="AY72" i="3" s="1"/>
  <c r="AZ72" i="3" s="1"/>
  <c r="BA72" i="3" s="1"/>
  <c r="W73" i="3"/>
  <c r="CF75" i="3"/>
  <c r="CG75" i="3" s="1"/>
  <c r="CH75" i="3" s="1"/>
  <c r="CI75" i="3" s="1"/>
  <c r="V76" i="3"/>
  <c r="AJ76" i="3"/>
  <c r="AK76" i="3" s="1"/>
  <c r="AL76" i="3" s="1"/>
  <c r="AX76" i="3"/>
  <c r="AY76" i="3" s="1"/>
  <c r="AZ76" i="3" s="1"/>
  <c r="BA76" i="3" s="1"/>
  <c r="W77" i="3"/>
  <c r="CF79" i="3"/>
  <c r="CG79" i="3" s="1"/>
  <c r="CH79" i="3" s="1"/>
  <c r="CI79" i="3" s="1"/>
  <c r="V80" i="3"/>
  <c r="AJ80" i="3"/>
  <c r="AK80" i="3" s="1"/>
  <c r="AL80" i="3" s="1"/>
  <c r="AX80" i="3"/>
  <c r="AY80" i="3" s="1"/>
  <c r="AZ80" i="3" s="1"/>
  <c r="BA80" i="3" s="1"/>
  <c r="CF83" i="3"/>
  <c r="CG83" i="3" s="1"/>
  <c r="CH83" i="3" s="1"/>
  <c r="CI83" i="3" s="1"/>
  <c r="V84" i="3"/>
  <c r="AJ84" i="3"/>
  <c r="AK84" i="3" s="1"/>
  <c r="AL84" i="3" s="1"/>
  <c r="AX84" i="3"/>
  <c r="AY84" i="3" s="1"/>
  <c r="AZ84" i="3" s="1"/>
  <c r="BA84" i="3" s="1"/>
  <c r="W85" i="3"/>
  <c r="CF87" i="3"/>
  <c r="CG87" i="3" s="1"/>
  <c r="CH87" i="3" s="1"/>
  <c r="CI87" i="3" s="1"/>
  <c r="V88" i="3"/>
  <c r="AJ88" i="3"/>
  <c r="AK88" i="3" s="1"/>
  <c r="AL88" i="3" s="1"/>
  <c r="AX88" i="3"/>
  <c r="AY88" i="3" s="1"/>
  <c r="AZ88" i="3" s="1"/>
  <c r="BA88" i="3" s="1"/>
  <c r="CF91" i="3"/>
  <c r="CG91" i="3" s="1"/>
  <c r="CH91" i="3" s="1"/>
  <c r="CI91" i="3" s="1"/>
  <c r="V92" i="3"/>
  <c r="AJ92" i="3"/>
  <c r="AK92" i="3" s="1"/>
  <c r="AL92" i="3" s="1"/>
  <c r="AX92" i="3"/>
  <c r="AY92" i="3" s="1"/>
  <c r="AZ92" i="3" s="1"/>
  <c r="BA92" i="3" s="1"/>
  <c r="M27" i="7" l="1"/>
  <c r="K27" i="7"/>
  <c r="I27" i="7"/>
  <c r="G27" i="7"/>
  <c r="E27" i="7"/>
  <c r="C27" i="7"/>
  <c r="L26" i="7"/>
  <c r="J26" i="7"/>
  <c r="H26" i="7"/>
  <c r="F26" i="7"/>
  <c r="D26" i="7"/>
  <c r="L27" i="7"/>
  <c r="J27" i="7"/>
  <c r="H27" i="7"/>
  <c r="D27" i="7"/>
  <c r="K26" i="7"/>
  <c r="G26" i="7"/>
  <c r="C26" i="7"/>
  <c r="F27" i="7"/>
  <c r="M26" i="7"/>
  <c r="I26" i="7"/>
  <c r="E26" i="7"/>
  <c r="A60" i="7"/>
  <c r="C51" i="7"/>
  <c r="X71" i="5"/>
  <c r="X59" i="5"/>
  <c r="X55" i="5"/>
  <c r="X51" i="5"/>
  <c r="X47" i="5"/>
  <c r="X43" i="5"/>
  <c r="X39" i="5"/>
  <c r="X35" i="5"/>
  <c r="W33" i="5"/>
  <c r="X31" i="5"/>
  <c r="X27" i="5"/>
  <c r="X19" i="5"/>
  <c r="X15" i="5"/>
  <c r="W79" i="3"/>
  <c r="W89" i="3"/>
  <c r="W87" i="3"/>
  <c r="W44" i="3"/>
  <c r="W40" i="3"/>
  <c r="W36" i="3"/>
  <c r="W32" i="3"/>
  <c r="X28" i="3"/>
  <c r="Y28" i="3" s="1"/>
  <c r="X26" i="3"/>
  <c r="BB26" i="3" s="1"/>
  <c r="BT26" i="3" s="1"/>
  <c r="BU26" i="3" s="1"/>
  <c r="X24" i="3"/>
  <c r="BB24" i="3" s="1"/>
  <c r="BT24" i="3" s="1"/>
  <c r="BU24" i="3" s="1"/>
  <c r="X22" i="3"/>
  <c r="BB22" i="3" s="1"/>
  <c r="BT22" i="3" s="1"/>
  <c r="BU22" i="3" s="1"/>
  <c r="X20" i="3"/>
  <c r="Y20" i="3" s="1"/>
  <c r="X18" i="3"/>
  <c r="BB18" i="3" s="1"/>
  <c r="BT18" i="3" s="1"/>
  <c r="BU18" i="3" s="1"/>
  <c r="X16" i="3"/>
  <c r="BB16" i="3" s="1"/>
  <c r="BT16" i="3" s="1"/>
  <c r="BU16" i="3" s="1"/>
  <c r="X14" i="3"/>
  <c r="X12" i="3"/>
  <c r="BB12" i="3" s="1"/>
  <c r="BT12" i="3" s="1"/>
  <c r="BU12" i="3" s="1"/>
  <c r="W93" i="3"/>
  <c r="W81" i="3"/>
  <c r="W91" i="3"/>
  <c r="W83" i="3"/>
  <c r="I15" i="5"/>
  <c r="CH18" i="3"/>
  <c r="CI18" i="3" s="1"/>
  <c r="CH14" i="3"/>
  <c r="CI14" i="3" s="1"/>
  <c r="BB28" i="3"/>
  <c r="BT28" i="3" s="1"/>
  <c r="BU28" i="3" s="1"/>
  <c r="BB27" i="3"/>
  <c r="BT27" i="3" s="1"/>
  <c r="BU27" i="3" s="1"/>
  <c r="Y27" i="3"/>
  <c r="Y26" i="3"/>
  <c r="BB25" i="3"/>
  <c r="BT25" i="3" s="1"/>
  <c r="BU25" i="3" s="1"/>
  <c r="Y25" i="3"/>
  <c r="Y24" i="3"/>
  <c r="BB23" i="3"/>
  <c r="BT23" i="3" s="1"/>
  <c r="BU23" i="3" s="1"/>
  <c r="Y23" i="3"/>
  <c r="Y22" i="3"/>
  <c r="BB21" i="3"/>
  <c r="BT21" i="3" s="1"/>
  <c r="BU21" i="3" s="1"/>
  <c r="Y21" i="3"/>
  <c r="BB20" i="3"/>
  <c r="BT20" i="3" s="1"/>
  <c r="BU20" i="3" s="1"/>
  <c r="BB19" i="3"/>
  <c r="BT19" i="3" s="1"/>
  <c r="BU19" i="3" s="1"/>
  <c r="Y19" i="3"/>
  <c r="Y18" i="3"/>
  <c r="BB17" i="3"/>
  <c r="BT17" i="3" s="1"/>
  <c r="BU17" i="3" s="1"/>
  <c r="Y17" i="3"/>
  <c r="Y16" i="3"/>
  <c r="BB15" i="3"/>
  <c r="BT15" i="3" s="1"/>
  <c r="BU15" i="3" s="1"/>
  <c r="Y15" i="3"/>
  <c r="BB14" i="3"/>
  <c r="BT14" i="3" s="1"/>
  <c r="BU14" i="3" s="1"/>
  <c r="Y14" i="3"/>
  <c r="BB13" i="3"/>
  <c r="BT13" i="3" s="1"/>
  <c r="BU13" i="3" s="1"/>
  <c r="Y13" i="3"/>
  <c r="Y12" i="3"/>
  <c r="BB75" i="3"/>
  <c r="BT75" i="3" s="1"/>
  <c r="BU75" i="3" s="1"/>
  <c r="Y75" i="3"/>
  <c r="BB85" i="3"/>
  <c r="BT85" i="3" s="1"/>
  <c r="BU85" i="3" s="1"/>
  <c r="Y85" i="3"/>
  <c r="BB73" i="3"/>
  <c r="BT73" i="3" s="1"/>
  <c r="BU73" i="3" s="1"/>
  <c r="Y73" i="3"/>
  <c r="BB89" i="3"/>
  <c r="BT89" i="3" s="1"/>
  <c r="BU89" i="3" s="1"/>
  <c r="Y89" i="3"/>
  <c r="BB70" i="3"/>
  <c r="BT70" i="3" s="1"/>
  <c r="BU70" i="3" s="1"/>
  <c r="Y70" i="3"/>
  <c r="BB69" i="3"/>
  <c r="BT69" i="3" s="1"/>
  <c r="BU69" i="3" s="1"/>
  <c r="Y69" i="3"/>
  <c r="BB68" i="3"/>
  <c r="BT68" i="3" s="1"/>
  <c r="BU68" i="3" s="1"/>
  <c r="Y68" i="3"/>
  <c r="BB67" i="3"/>
  <c r="BT67" i="3" s="1"/>
  <c r="BU67" i="3" s="1"/>
  <c r="Y67" i="3"/>
  <c r="BB66" i="3"/>
  <c r="BT66" i="3" s="1"/>
  <c r="BU66" i="3" s="1"/>
  <c r="Y66" i="3"/>
  <c r="BB65" i="3"/>
  <c r="BT65" i="3" s="1"/>
  <c r="BU65" i="3" s="1"/>
  <c r="Y65" i="3"/>
  <c r="BB64" i="3"/>
  <c r="BT64" i="3" s="1"/>
  <c r="BU64" i="3" s="1"/>
  <c r="Y64" i="3"/>
  <c r="BB63" i="3"/>
  <c r="BT63" i="3" s="1"/>
  <c r="BU63" i="3" s="1"/>
  <c r="Y63" i="3"/>
  <c r="BB62" i="3"/>
  <c r="BT62" i="3" s="1"/>
  <c r="BU62" i="3" s="1"/>
  <c r="Y62" i="3"/>
  <c r="BB61" i="3"/>
  <c r="BT61" i="3" s="1"/>
  <c r="BU61" i="3" s="1"/>
  <c r="Y61" i="3"/>
  <c r="BB60" i="3"/>
  <c r="BT60" i="3" s="1"/>
  <c r="BU60" i="3" s="1"/>
  <c r="Y60" i="3"/>
  <c r="BB59" i="3"/>
  <c r="BT59" i="3" s="1"/>
  <c r="BU59" i="3" s="1"/>
  <c r="Y59" i="3"/>
  <c r="BB58" i="3"/>
  <c r="BT58" i="3" s="1"/>
  <c r="BU58" i="3" s="1"/>
  <c r="Y58" i="3"/>
  <c r="BB57" i="3"/>
  <c r="BT57" i="3" s="1"/>
  <c r="BU57" i="3" s="1"/>
  <c r="Y57" i="3"/>
  <c r="BB56" i="3"/>
  <c r="BT56" i="3" s="1"/>
  <c r="BU56" i="3" s="1"/>
  <c r="Y56" i="3"/>
  <c r="BB55" i="3"/>
  <c r="BT55" i="3" s="1"/>
  <c r="BU55" i="3" s="1"/>
  <c r="Y55" i="3"/>
  <c r="BB54" i="3"/>
  <c r="BT54" i="3" s="1"/>
  <c r="BU54" i="3" s="1"/>
  <c r="Y54" i="3"/>
  <c r="BB53" i="3"/>
  <c r="BT53" i="3" s="1"/>
  <c r="BU53" i="3" s="1"/>
  <c r="Y53" i="3"/>
  <c r="BB52" i="3"/>
  <c r="BT52" i="3" s="1"/>
  <c r="BU52" i="3" s="1"/>
  <c r="Y52" i="3"/>
  <c r="BB51" i="3"/>
  <c r="BT51" i="3" s="1"/>
  <c r="BU51" i="3" s="1"/>
  <c r="Y51" i="3"/>
  <c r="BB50" i="3"/>
  <c r="BT50" i="3" s="1"/>
  <c r="BU50" i="3" s="1"/>
  <c r="Y50" i="3"/>
  <c r="BB49" i="3"/>
  <c r="BT49" i="3" s="1"/>
  <c r="BU49" i="3" s="1"/>
  <c r="Y49" i="3"/>
  <c r="BB48" i="3"/>
  <c r="BT48" i="3" s="1"/>
  <c r="BU48" i="3" s="1"/>
  <c r="Y48" i="3"/>
  <c r="BB47" i="3"/>
  <c r="BT47" i="3" s="1"/>
  <c r="BU47" i="3" s="1"/>
  <c r="Y47" i="3"/>
  <c r="BB46" i="3"/>
  <c r="BT46" i="3" s="1"/>
  <c r="BU46" i="3" s="1"/>
  <c r="Y46" i="3"/>
  <c r="BB45" i="3"/>
  <c r="BT45" i="3" s="1"/>
  <c r="BU45" i="3" s="1"/>
  <c r="Y45" i="3"/>
  <c r="BB44" i="3"/>
  <c r="BT44" i="3" s="1"/>
  <c r="BU44" i="3" s="1"/>
  <c r="Y44" i="3"/>
  <c r="BB43" i="3"/>
  <c r="BT43" i="3" s="1"/>
  <c r="BU43" i="3" s="1"/>
  <c r="Y43" i="3"/>
  <c r="BB42" i="3"/>
  <c r="BT42" i="3" s="1"/>
  <c r="BU42" i="3" s="1"/>
  <c r="Y42" i="3"/>
  <c r="BB41" i="3"/>
  <c r="BT41" i="3" s="1"/>
  <c r="BU41" i="3" s="1"/>
  <c r="Y41" i="3"/>
  <c r="BB40" i="3"/>
  <c r="BT40" i="3" s="1"/>
  <c r="BU40" i="3" s="1"/>
  <c r="Y40" i="3"/>
  <c r="BB39" i="3"/>
  <c r="BT39" i="3" s="1"/>
  <c r="BU39" i="3" s="1"/>
  <c r="Y39" i="3"/>
  <c r="BB38" i="3"/>
  <c r="BT38" i="3" s="1"/>
  <c r="BU38" i="3" s="1"/>
  <c r="Y38" i="3"/>
  <c r="BB37" i="3"/>
  <c r="BT37" i="3" s="1"/>
  <c r="BU37" i="3" s="1"/>
  <c r="Y37" i="3"/>
  <c r="BB36" i="3"/>
  <c r="BT36" i="3" s="1"/>
  <c r="BU36" i="3" s="1"/>
  <c r="Y36" i="3"/>
  <c r="BB35" i="3"/>
  <c r="BT35" i="3" s="1"/>
  <c r="BU35" i="3" s="1"/>
  <c r="Y35" i="3"/>
  <c r="BB34" i="3"/>
  <c r="BT34" i="3" s="1"/>
  <c r="BU34" i="3" s="1"/>
  <c r="Y34" i="3"/>
  <c r="BB33" i="3"/>
  <c r="BT33" i="3" s="1"/>
  <c r="BU33" i="3" s="1"/>
  <c r="Y33" i="3"/>
  <c r="BB32" i="3"/>
  <c r="BT32" i="3" s="1"/>
  <c r="BU32" i="3" s="1"/>
  <c r="Y32" i="3"/>
  <c r="BB31" i="3"/>
  <c r="BT31" i="3" s="1"/>
  <c r="BU31" i="3" s="1"/>
  <c r="Y31" i="3"/>
  <c r="BB30" i="3"/>
  <c r="BT30" i="3" s="1"/>
  <c r="BU30" i="3" s="1"/>
  <c r="Y30" i="3"/>
  <c r="BB29" i="3"/>
  <c r="BT29" i="3" s="1"/>
  <c r="BU29" i="3" s="1"/>
  <c r="Y29" i="3"/>
  <c r="BB87" i="3"/>
  <c r="BT87" i="3" s="1"/>
  <c r="BU87" i="3" s="1"/>
  <c r="Y87" i="3"/>
  <c r="BB79" i="3"/>
  <c r="BT79" i="3" s="1"/>
  <c r="BU79" i="3" s="1"/>
  <c r="Y79" i="3"/>
  <c r="BB71" i="3"/>
  <c r="BT71" i="3" s="1"/>
  <c r="BU71" i="3" s="1"/>
  <c r="Y71" i="3"/>
  <c r="BB91" i="3"/>
  <c r="BT91" i="3" s="1"/>
  <c r="BU91" i="3" s="1"/>
  <c r="Y91" i="3"/>
  <c r="BB81" i="3"/>
  <c r="BT81" i="3" s="1"/>
  <c r="BU81" i="3" s="1"/>
  <c r="Y81" i="3"/>
  <c r="BB83" i="3"/>
  <c r="BT83" i="3" s="1"/>
  <c r="BU83" i="3" s="1"/>
  <c r="Y83" i="3"/>
  <c r="BB93" i="3"/>
  <c r="BT93" i="3" s="1"/>
  <c r="BU93" i="3" s="1"/>
  <c r="Y93" i="3"/>
  <c r="CE88" i="5"/>
  <c r="BA88" i="5"/>
  <c r="W88" i="5"/>
  <c r="X88" i="5"/>
  <c r="CE86" i="5"/>
  <c r="BA86" i="5"/>
  <c r="W86" i="5"/>
  <c r="X86" i="5"/>
  <c r="CE84" i="5"/>
  <c r="BA84" i="5"/>
  <c r="W84" i="5"/>
  <c r="X84" i="5"/>
  <c r="CE82" i="5"/>
  <c r="BA82" i="5"/>
  <c r="W82" i="5"/>
  <c r="X82" i="5"/>
  <c r="CE80" i="5"/>
  <c r="BA80" i="5"/>
  <c r="W80" i="5"/>
  <c r="X80" i="5"/>
  <c r="CE78" i="5"/>
  <c r="BA78" i="5"/>
  <c r="W78" i="5"/>
  <c r="X78" i="5"/>
  <c r="CE76" i="5"/>
  <c r="BA76" i="5"/>
  <c r="W76" i="5"/>
  <c r="X76" i="5"/>
  <c r="CE74" i="5"/>
  <c r="BA74" i="5"/>
  <c r="W74" i="5"/>
  <c r="X74" i="5"/>
  <c r="CE72" i="5"/>
  <c r="BA72" i="5"/>
  <c r="W72" i="5"/>
  <c r="X72" i="5"/>
  <c r="CE70" i="5"/>
  <c r="BA70" i="5"/>
  <c r="W70" i="5"/>
  <c r="X70" i="5"/>
  <c r="CE68" i="5"/>
  <c r="BA68" i="5"/>
  <c r="W68" i="5"/>
  <c r="X68" i="5"/>
  <c r="CE66" i="5"/>
  <c r="BA66" i="5"/>
  <c r="W66" i="5"/>
  <c r="X66" i="5"/>
  <c r="CE64" i="5"/>
  <c r="BA64" i="5"/>
  <c r="W64" i="5"/>
  <c r="X64" i="5"/>
  <c r="CE62" i="5"/>
  <c r="BA62" i="5"/>
  <c r="W62" i="5"/>
  <c r="X62" i="5"/>
  <c r="CE60" i="5"/>
  <c r="BA60" i="5"/>
  <c r="W60" i="5"/>
  <c r="X60" i="5"/>
  <c r="CE58" i="5"/>
  <c r="BA58" i="5"/>
  <c r="W58" i="5"/>
  <c r="X58" i="5"/>
  <c r="CE56" i="5"/>
  <c r="BA56" i="5"/>
  <c r="W56" i="5"/>
  <c r="X56" i="5"/>
  <c r="CE54" i="5"/>
  <c r="BA54" i="5"/>
  <c r="W54" i="5"/>
  <c r="X54" i="5"/>
  <c r="CE52" i="5"/>
  <c r="BA52" i="5"/>
  <c r="W52" i="5"/>
  <c r="X52" i="5"/>
  <c r="CE50" i="5"/>
  <c r="BA50" i="5"/>
  <c r="W50" i="5"/>
  <c r="X50" i="5"/>
  <c r="CE48" i="5"/>
  <c r="BA48" i="5"/>
  <c r="W48" i="5"/>
  <c r="X48" i="5"/>
  <c r="CE46" i="5"/>
  <c r="BA46" i="5"/>
  <c r="W46" i="5"/>
  <c r="X46" i="5"/>
  <c r="CE44" i="5"/>
  <c r="BA44" i="5"/>
  <c r="W44" i="5"/>
  <c r="X44" i="5"/>
  <c r="CE42" i="5"/>
  <c r="BA42" i="5"/>
  <c r="W42" i="5"/>
  <c r="X42" i="5"/>
  <c r="CE40" i="5"/>
  <c r="BA40" i="5"/>
  <c r="W40" i="5"/>
  <c r="X40" i="5"/>
  <c r="CE38" i="5"/>
  <c r="BA38" i="5"/>
  <c r="W38" i="5"/>
  <c r="X38" i="5"/>
  <c r="CE36" i="5"/>
  <c r="BA36" i="5"/>
  <c r="W36" i="5"/>
  <c r="X36" i="5"/>
  <c r="CE34" i="5"/>
  <c r="BA34" i="5"/>
  <c r="W34" i="5"/>
  <c r="X34" i="5"/>
  <c r="CE32" i="5"/>
  <c r="BA32" i="5"/>
  <c r="W32" i="5"/>
  <c r="X32" i="5"/>
  <c r="CE30" i="5"/>
  <c r="BA30" i="5"/>
  <c r="W30" i="5"/>
  <c r="X30" i="5"/>
  <c r="CE28" i="5"/>
  <c r="BA28" i="5"/>
  <c r="W28" i="5"/>
  <c r="X28" i="5"/>
  <c r="CE26" i="5"/>
  <c r="BA26" i="5"/>
  <c r="W26" i="5"/>
  <c r="X26" i="5"/>
  <c r="CE24" i="5"/>
  <c r="BA24" i="5"/>
  <c r="W24" i="5"/>
  <c r="X24" i="5"/>
  <c r="CE22" i="5"/>
  <c r="BA22" i="5"/>
  <c r="W22" i="5"/>
  <c r="X22" i="5"/>
  <c r="CE20" i="5"/>
  <c r="BA20" i="5"/>
  <c r="W20" i="5"/>
  <c r="X20" i="5"/>
  <c r="CE18" i="5"/>
  <c r="BA18" i="5"/>
  <c r="W18" i="5"/>
  <c r="X18" i="5"/>
  <c r="CE16" i="5"/>
  <c r="BA16" i="5"/>
  <c r="W16" i="5"/>
  <c r="X16" i="5"/>
  <c r="CE14" i="5"/>
  <c r="BA14" i="5"/>
  <c r="W14" i="5"/>
  <c r="X14" i="5"/>
  <c r="CE12" i="5"/>
  <c r="BA12" i="5"/>
  <c r="W12" i="5"/>
  <c r="X12" i="5"/>
  <c r="C12" i="7" s="1"/>
  <c r="CF89" i="5"/>
  <c r="Y89" i="5"/>
  <c r="CF87" i="5"/>
  <c r="Y87" i="5"/>
  <c r="CF85" i="5"/>
  <c r="Y85" i="5"/>
  <c r="CF83" i="5"/>
  <c r="Y83" i="5"/>
  <c r="CF81" i="5"/>
  <c r="Y81" i="5"/>
  <c r="CF79" i="5"/>
  <c r="Y79" i="5"/>
  <c r="CF77" i="5"/>
  <c r="Y77" i="5"/>
  <c r="CF75" i="5"/>
  <c r="Y75" i="5"/>
  <c r="CF73" i="5"/>
  <c r="Y73" i="5"/>
  <c r="CF71" i="5"/>
  <c r="Y71" i="5"/>
  <c r="CF69" i="5"/>
  <c r="Y69" i="5"/>
  <c r="CF67" i="5"/>
  <c r="Y67" i="5"/>
  <c r="CF65" i="5"/>
  <c r="Y65" i="5"/>
  <c r="CF63" i="5"/>
  <c r="Y63" i="5"/>
  <c r="CF61" i="5"/>
  <c r="Y61" i="5"/>
  <c r="CF59" i="5"/>
  <c r="Y59" i="5"/>
  <c r="CF57" i="5"/>
  <c r="Y57" i="5"/>
  <c r="CF55" i="5"/>
  <c r="Y55" i="5"/>
  <c r="CF53" i="5"/>
  <c r="Y53" i="5"/>
  <c r="CF51" i="5"/>
  <c r="Y51" i="5"/>
  <c r="CF49" i="5"/>
  <c r="Y49" i="5"/>
  <c r="CF47" i="5"/>
  <c r="Y47" i="5"/>
  <c r="CF45" i="5"/>
  <c r="Y45" i="5"/>
  <c r="CF43" i="5"/>
  <c r="Y43" i="5"/>
  <c r="CF41" i="5"/>
  <c r="Y41" i="5"/>
  <c r="CF39" i="5"/>
  <c r="Y39" i="5"/>
  <c r="CF37" i="5"/>
  <c r="Y37" i="5"/>
  <c r="CF35" i="5"/>
  <c r="Y35" i="5"/>
  <c r="CF33" i="5"/>
  <c r="Y33" i="5"/>
  <c r="CF31" i="5"/>
  <c r="Y31" i="5"/>
  <c r="CF29" i="5"/>
  <c r="Y29" i="5"/>
  <c r="CF27" i="5"/>
  <c r="Y27" i="5"/>
  <c r="CF25" i="5"/>
  <c r="Y25" i="5"/>
  <c r="CF23" i="5"/>
  <c r="Y23" i="5"/>
  <c r="CF21" i="5"/>
  <c r="Y21" i="5"/>
  <c r="CF19" i="5"/>
  <c r="Y19" i="5"/>
  <c r="CF17" i="5"/>
  <c r="Y17" i="5"/>
  <c r="CF15" i="5"/>
  <c r="Y15" i="5"/>
  <c r="CF13" i="5"/>
  <c r="Y13" i="5"/>
  <c r="DM89" i="5"/>
  <c r="BO88" i="5"/>
  <c r="AM88" i="5"/>
  <c r="DM87" i="5"/>
  <c r="BO86" i="5"/>
  <c r="AM86" i="5"/>
  <c r="DM85" i="5"/>
  <c r="BO84" i="5"/>
  <c r="AM84" i="5"/>
  <c r="DM83" i="5"/>
  <c r="BO82" i="5"/>
  <c r="AM82" i="5"/>
  <c r="DM81" i="5"/>
  <c r="BO80" i="5"/>
  <c r="AM80" i="5"/>
  <c r="DM79" i="5"/>
  <c r="BO78" i="5"/>
  <c r="AM78" i="5"/>
  <c r="DM77" i="5"/>
  <c r="BO76" i="5"/>
  <c r="AM76" i="5"/>
  <c r="DM75" i="5"/>
  <c r="BO74" i="5"/>
  <c r="AM74" i="5"/>
  <c r="DM73" i="5"/>
  <c r="BO72" i="5"/>
  <c r="AM72" i="5"/>
  <c r="DM71" i="5"/>
  <c r="BO70" i="5"/>
  <c r="AM70" i="5"/>
  <c r="DM69" i="5"/>
  <c r="BO68" i="5"/>
  <c r="AM68" i="5"/>
  <c r="DM67" i="5"/>
  <c r="BO66" i="5"/>
  <c r="AM66" i="5"/>
  <c r="DM65" i="5"/>
  <c r="BO64" i="5"/>
  <c r="AM64" i="5"/>
  <c r="DM63" i="5"/>
  <c r="BO62" i="5"/>
  <c r="AM62" i="5"/>
  <c r="DM61" i="5"/>
  <c r="BO60" i="5"/>
  <c r="AM60" i="5"/>
  <c r="DM59" i="5"/>
  <c r="BO58" i="5"/>
  <c r="AM58" i="5"/>
  <c r="DM57" i="5"/>
  <c r="BO56" i="5"/>
  <c r="AM56" i="5"/>
  <c r="DM55" i="5"/>
  <c r="BO54" i="5"/>
  <c r="AM54" i="5"/>
  <c r="DM53" i="5"/>
  <c r="BO52" i="5"/>
  <c r="AM52" i="5"/>
  <c r="DM51" i="5"/>
  <c r="BO50" i="5"/>
  <c r="AM50" i="5"/>
  <c r="DM49" i="5"/>
  <c r="BO48" i="5"/>
  <c r="AM48" i="5"/>
  <c r="DM47" i="5"/>
  <c r="BO46" i="5"/>
  <c r="AM46" i="5"/>
  <c r="DM45" i="5"/>
  <c r="BO44" i="5"/>
  <c r="AM44" i="5"/>
  <c r="DM43" i="5"/>
  <c r="BO42" i="5"/>
  <c r="AM42" i="5"/>
  <c r="DM41" i="5"/>
  <c r="BO40" i="5"/>
  <c r="AM40" i="5"/>
  <c r="DM39" i="5"/>
  <c r="BO38" i="5"/>
  <c r="AM38" i="5"/>
  <c r="DM37" i="5"/>
  <c r="BO36" i="5"/>
  <c r="AM36" i="5"/>
  <c r="DM35" i="5"/>
  <c r="BO34" i="5"/>
  <c r="AM34" i="5"/>
  <c r="DM33" i="5"/>
  <c r="BO32" i="5"/>
  <c r="AM32" i="5"/>
  <c r="DM31" i="5"/>
  <c r="BO30" i="5"/>
  <c r="AM30" i="5"/>
  <c r="DM29" i="5"/>
  <c r="BO28" i="5"/>
  <c r="AM28" i="5"/>
  <c r="DM27" i="5"/>
  <c r="BO26" i="5"/>
  <c r="AM26" i="5"/>
  <c r="DM25" i="5"/>
  <c r="BO24" i="5"/>
  <c r="AM24" i="5"/>
  <c r="DM23" i="5"/>
  <c r="BO22" i="5"/>
  <c r="AM22" i="5"/>
  <c r="DM21" i="5"/>
  <c r="BO20" i="5"/>
  <c r="AM20" i="5"/>
  <c r="DM19" i="5"/>
  <c r="BO18" i="5"/>
  <c r="AM18" i="5"/>
  <c r="DM17" i="5"/>
  <c r="BO16" i="5"/>
  <c r="AM16" i="5"/>
  <c r="DM15" i="5"/>
  <c r="BO14" i="5"/>
  <c r="AM14" i="5"/>
  <c r="DM13" i="5"/>
  <c r="BO12" i="5"/>
  <c r="AM12" i="5"/>
  <c r="AM92" i="3"/>
  <c r="W88" i="3"/>
  <c r="X88" i="3"/>
  <c r="AM84" i="3"/>
  <c r="W80" i="3"/>
  <c r="X80" i="3"/>
  <c r="AM76" i="3"/>
  <c r="W72" i="3"/>
  <c r="X72" i="3"/>
  <c r="AM94" i="3"/>
  <c r="W90" i="3"/>
  <c r="X90" i="3"/>
  <c r="AM86" i="3"/>
  <c r="W82" i="3"/>
  <c r="X82" i="3"/>
  <c r="AM78" i="3"/>
  <c r="W74" i="3"/>
  <c r="X74" i="3"/>
  <c r="W92" i="3"/>
  <c r="X92" i="3"/>
  <c r="AM88" i="3"/>
  <c r="W84" i="3"/>
  <c r="X84" i="3"/>
  <c r="AM80" i="3"/>
  <c r="W76" i="3"/>
  <c r="X76" i="3"/>
  <c r="AM72" i="3"/>
  <c r="W94" i="3"/>
  <c r="X94" i="3"/>
  <c r="AM90" i="3"/>
  <c r="W86" i="3"/>
  <c r="X86" i="3"/>
  <c r="AM82" i="3"/>
  <c r="W78" i="3"/>
  <c r="X78" i="3"/>
  <c r="AM74" i="3"/>
  <c r="L55" i="7" l="1"/>
  <c r="F54" i="7"/>
  <c r="J54" i="7"/>
  <c r="C55" i="7"/>
  <c r="G55" i="7"/>
  <c r="K55" i="7"/>
  <c r="C54" i="7"/>
  <c r="G54" i="7"/>
  <c r="K54" i="7"/>
  <c r="D55" i="7"/>
  <c r="H55" i="7"/>
  <c r="D54" i="7"/>
  <c r="L54" i="7"/>
  <c r="I55" i="7"/>
  <c r="E54" i="7"/>
  <c r="M54" i="7"/>
  <c r="J55" i="7"/>
  <c r="H54" i="7"/>
  <c r="E55" i="7"/>
  <c r="M55" i="7"/>
  <c r="I54" i="7"/>
  <c r="F55" i="7"/>
  <c r="A74" i="7"/>
  <c r="C65" i="7"/>
  <c r="CX15" i="5"/>
  <c r="CG15" i="5"/>
  <c r="CX19" i="5"/>
  <c r="CY19" i="5" s="1"/>
  <c r="CG19" i="5"/>
  <c r="CX23" i="5"/>
  <c r="CG23" i="5"/>
  <c r="CX27" i="5"/>
  <c r="CY27" i="5" s="1"/>
  <c r="CG27" i="5"/>
  <c r="CX31" i="5"/>
  <c r="CG31" i="5"/>
  <c r="CX35" i="5"/>
  <c r="CY35" i="5" s="1"/>
  <c r="CG35" i="5"/>
  <c r="CX39" i="5"/>
  <c r="CG39" i="5"/>
  <c r="CX43" i="5"/>
  <c r="CY43" i="5" s="1"/>
  <c r="CG43" i="5"/>
  <c r="CX47" i="5"/>
  <c r="CG47" i="5"/>
  <c r="CX51" i="5"/>
  <c r="CY51" i="5" s="1"/>
  <c r="CG51" i="5"/>
  <c r="CX55" i="5"/>
  <c r="CG55" i="5"/>
  <c r="CX59" i="5"/>
  <c r="CY59" i="5" s="1"/>
  <c r="CG59" i="5"/>
  <c r="CX63" i="5"/>
  <c r="CG63" i="5"/>
  <c r="CX67" i="5"/>
  <c r="CY67" i="5" s="1"/>
  <c r="CG67" i="5"/>
  <c r="CX71" i="5"/>
  <c r="CG71" i="5"/>
  <c r="CX75" i="5"/>
  <c r="CY75" i="5" s="1"/>
  <c r="CG75" i="5"/>
  <c r="CX79" i="5"/>
  <c r="CG79" i="5"/>
  <c r="CX83" i="5"/>
  <c r="CY83" i="5" s="1"/>
  <c r="CG83" i="5"/>
  <c r="CX87" i="5"/>
  <c r="CG87" i="5"/>
  <c r="CX13" i="5"/>
  <c r="CY13" i="5" s="1"/>
  <c r="CG13" i="5"/>
  <c r="CX17" i="5"/>
  <c r="CG17" i="5"/>
  <c r="CX21" i="5"/>
  <c r="CY21" i="5" s="1"/>
  <c r="CG21" i="5"/>
  <c r="CX25" i="5"/>
  <c r="CG25" i="5"/>
  <c r="CX29" i="5"/>
  <c r="CY29" i="5" s="1"/>
  <c r="CG29" i="5"/>
  <c r="CX33" i="5"/>
  <c r="CG33" i="5"/>
  <c r="CX37" i="5"/>
  <c r="CY37" i="5" s="1"/>
  <c r="CG37" i="5"/>
  <c r="CX41" i="5"/>
  <c r="CY41" i="5" s="1"/>
  <c r="CG41" i="5"/>
  <c r="CX45" i="5"/>
  <c r="CY45" i="5" s="1"/>
  <c r="CG45" i="5"/>
  <c r="CX49" i="5"/>
  <c r="CG49" i="5"/>
  <c r="CX53" i="5"/>
  <c r="CY53" i="5" s="1"/>
  <c r="CG53" i="5"/>
  <c r="CX57" i="5"/>
  <c r="CY57" i="5" s="1"/>
  <c r="CG57" i="5"/>
  <c r="CX61" i="5"/>
  <c r="CY61" i="5" s="1"/>
  <c r="CG61" i="5"/>
  <c r="CX65" i="5"/>
  <c r="CG65" i="5"/>
  <c r="CX69" i="5"/>
  <c r="CY69" i="5" s="1"/>
  <c r="CG69" i="5"/>
  <c r="CX73" i="5"/>
  <c r="CY73" i="5" s="1"/>
  <c r="CG73" i="5"/>
  <c r="CX77" i="5"/>
  <c r="CY77" i="5" s="1"/>
  <c r="CG77" i="5"/>
  <c r="CX81" i="5"/>
  <c r="CG81" i="5"/>
  <c r="CX85" i="5"/>
  <c r="CY85" i="5" s="1"/>
  <c r="CG85" i="5"/>
  <c r="CX89" i="5"/>
  <c r="CY89" i="5" s="1"/>
  <c r="CG89" i="5"/>
  <c r="CY15" i="5"/>
  <c r="CY23" i="5"/>
  <c r="CY31" i="5"/>
  <c r="CY39" i="5"/>
  <c r="CY47" i="5"/>
  <c r="CY55" i="5"/>
  <c r="CY63" i="5"/>
  <c r="CY71" i="5"/>
  <c r="CY79" i="5"/>
  <c r="CY87" i="5"/>
  <c r="CY17" i="5"/>
  <c r="CY25" i="5"/>
  <c r="CY33" i="5"/>
  <c r="CY49" i="5"/>
  <c r="CY65" i="5"/>
  <c r="CY81" i="5"/>
  <c r="I16" i="5"/>
  <c r="BB78" i="3"/>
  <c r="BT78" i="3" s="1"/>
  <c r="BU78" i="3" s="1"/>
  <c r="Y78" i="3"/>
  <c r="BB86" i="3"/>
  <c r="BT86" i="3" s="1"/>
  <c r="BU86" i="3" s="1"/>
  <c r="Y86" i="3"/>
  <c r="BB94" i="3"/>
  <c r="BT94" i="3" s="1"/>
  <c r="BU94" i="3" s="1"/>
  <c r="Y94" i="3"/>
  <c r="BB74" i="3"/>
  <c r="BT74" i="3" s="1"/>
  <c r="BU74" i="3" s="1"/>
  <c r="Y74" i="3"/>
  <c r="BB82" i="3"/>
  <c r="BT82" i="3" s="1"/>
  <c r="BU82" i="3" s="1"/>
  <c r="Y82" i="3"/>
  <c r="BB90" i="3"/>
  <c r="BT90" i="3" s="1"/>
  <c r="BU90" i="3" s="1"/>
  <c r="Y90" i="3"/>
  <c r="BB76" i="3"/>
  <c r="BT76" i="3" s="1"/>
  <c r="BU76" i="3" s="1"/>
  <c r="Y76" i="3"/>
  <c r="BB84" i="3"/>
  <c r="BT84" i="3" s="1"/>
  <c r="BU84" i="3" s="1"/>
  <c r="Y84" i="3"/>
  <c r="BB92" i="3"/>
  <c r="BT92" i="3" s="1"/>
  <c r="BU92" i="3" s="1"/>
  <c r="Y92" i="3"/>
  <c r="BB72" i="3"/>
  <c r="BT72" i="3" s="1"/>
  <c r="BU72" i="3" s="1"/>
  <c r="Y72" i="3"/>
  <c r="BB80" i="3"/>
  <c r="BT80" i="3" s="1"/>
  <c r="BU80" i="3" s="1"/>
  <c r="Y80" i="3"/>
  <c r="BB88" i="3"/>
  <c r="BT88" i="3" s="1"/>
  <c r="BU88" i="3" s="1"/>
  <c r="Y88" i="3"/>
  <c r="EB13" i="5"/>
  <c r="DN13" i="5" s="1"/>
  <c r="EC13" i="5"/>
  <c r="EB17" i="5"/>
  <c r="DN17" i="5" s="1"/>
  <c r="EC17" i="5"/>
  <c r="EB21" i="5"/>
  <c r="DN21" i="5" s="1"/>
  <c r="EC21" i="5"/>
  <c r="EB25" i="5"/>
  <c r="DN25" i="5" s="1"/>
  <c r="EC25" i="5"/>
  <c r="EB29" i="5"/>
  <c r="DN29" i="5" s="1"/>
  <c r="EC29" i="5"/>
  <c r="EB33" i="5"/>
  <c r="DN33" i="5" s="1"/>
  <c r="EC33" i="5"/>
  <c r="EB37" i="5"/>
  <c r="DN37" i="5" s="1"/>
  <c r="EC37" i="5"/>
  <c r="EB41" i="5"/>
  <c r="DN41" i="5" s="1"/>
  <c r="EC41" i="5"/>
  <c r="EB45" i="5"/>
  <c r="DN45" i="5" s="1"/>
  <c r="EC45" i="5"/>
  <c r="EB49" i="5"/>
  <c r="DN49" i="5" s="1"/>
  <c r="EC49" i="5"/>
  <c r="EB53" i="5"/>
  <c r="DN53" i="5" s="1"/>
  <c r="EC53" i="5"/>
  <c r="EB57" i="5"/>
  <c r="DN57" i="5" s="1"/>
  <c r="EC57" i="5"/>
  <c r="EB61" i="5"/>
  <c r="DN61" i="5" s="1"/>
  <c r="EC61" i="5"/>
  <c r="EB65" i="5"/>
  <c r="DN65" i="5" s="1"/>
  <c r="EC65" i="5"/>
  <c r="EB69" i="5"/>
  <c r="DN69" i="5" s="1"/>
  <c r="EC69" i="5"/>
  <c r="EB73" i="5"/>
  <c r="DN73" i="5" s="1"/>
  <c r="EC73" i="5"/>
  <c r="EB77" i="5"/>
  <c r="DN77" i="5" s="1"/>
  <c r="EC77" i="5"/>
  <c r="EB81" i="5"/>
  <c r="DN81" i="5" s="1"/>
  <c r="EC81" i="5"/>
  <c r="EB85" i="5"/>
  <c r="DN85" i="5" s="1"/>
  <c r="EC85" i="5"/>
  <c r="EB89" i="5"/>
  <c r="DN89" i="5" s="1"/>
  <c r="EC89" i="5"/>
  <c r="EB15" i="5"/>
  <c r="DN15" i="5" s="1"/>
  <c r="EC15" i="5"/>
  <c r="EB19" i="5"/>
  <c r="DN19" i="5" s="1"/>
  <c r="EC19" i="5"/>
  <c r="EB23" i="5"/>
  <c r="DN23" i="5" s="1"/>
  <c r="EC23" i="5"/>
  <c r="EB27" i="5"/>
  <c r="DN27" i="5" s="1"/>
  <c r="EC27" i="5"/>
  <c r="EB31" i="5"/>
  <c r="DN31" i="5" s="1"/>
  <c r="EC31" i="5"/>
  <c r="EB35" i="5"/>
  <c r="DN35" i="5" s="1"/>
  <c r="EC35" i="5"/>
  <c r="EB39" i="5"/>
  <c r="DN39" i="5" s="1"/>
  <c r="EC39" i="5"/>
  <c r="EB43" i="5"/>
  <c r="DN43" i="5" s="1"/>
  <c r="EC43" i="5"/>
  <c r="EB47" i="5"/>
  <c r="DN47" i="5" s="1"/>
  <c r="EC47" i="5"/>
  <c r="EB51" i="5"/>
  <c r="DN51" i="5" s="1"/>
  <c r="EC51" i="5"/>
  <c r="EB55" i="5"/>
  <c r="DN55" i="5" s="1"/>
  <c r="EC55" i="5"/>
  <c r="EB59" i="5"/>
  <c r="DN59" i="5" s="1"/>
  <c r="EC59" i="5"/>
  <c r="EB63" i="5"/>
  <c r="DN63" i="5" s="1"/>
  <c r="EC63" i="5"/>
  <c r="EB67" i="5"/>
  <c r="DN67" i="5" s="1"/>
  <c r="EC67" i="5"/>
  <c r="EB71" i="5"/>
  <c r="DN71" i="5" s="1"/>
  <c r="EC71" i="5"/>
  <c r="EB75" i="5"/>
  <c r="DN75" i="5" s="1"/>
  <c r="EC75" i="5"/>
  <c r="EB79" i="5"/>
  <c r="DN79" i="5" s="1"/>
  <c r="EC79" i="5"/>
  <c r="EB83" i="5"/>
  <c r="DN83" i="5" s="1"/>
  <c r="EC83" i="5"/>
  <c r="EB87" i="5"/>
  <c r="DN87" i="5" s="1"/>
  <c r="EC87" i="5"/>
  <c r="Y12" i="5"/>
  <c r="C13" i="7" s="1"/>
  <c r="CF12" i="5"/>
  <c r="L12" i="7" s="1"/>
  <c r="Y14" i="5"/>
  <c r="CF14" i="5"/>
  <c r="Y16" i="5"/>
  <c r="CF16" i="5"/>
  <c r="Y18" i="5"/>
  <c r="CF18" i="5"/>
  <c r="Y20" i="5"/>
  <c r="CF20" i="5"/>
  <c r="Y22" i="5"/>
  <c r="CF22" i="5"/>
  <c r="Y24" i="5"/>
  <c r="CF24" i="5"/>
  <c r="Y26" i="5"/>
  <c r="CF26" i="5"/>
  <c r="Y28" i="5"/>
  <c r="CF28" i="5"/>
  <c r="Y30" i="5"/>
  <c r="CF30" i="5"/>
  <c r="Y32" i="5"/>
  <c r="CF32" i="5"/>
  <c r="Y34" i="5"/>
  <c r="CF34" i="5"/>
  <c r="Y36" i="5"/>
  <c r="CF36" i="5"/>
  <c r="Y38" i="5"/>
  <c r="CF38" i="5"/>
  <c r="Y40" i="5"/>
  <c r="CF40" i="5"/>
  <c r="Y42" i="5"/>
  <c r="CF42" i="5"/>
  <c r="Y44" i="5"/>
  <c r="CF44" i="5"/>
  <c r="Y46" i="5"/>
  <c r="CF46" i="5"/>
  <c r="Y48" i="5"/>
  <c r="CF48" i="5"/>
  <c r="Y50" i="5"/>
  <c r="CF50" i="5"/>
  <c r="Y52" i="5"/>
  <c r="CF52" i="5"/>
  <c r="Y54" i="5"/>
  <c r="CF54" i="5"/>
  <c r="Y56" i="5"/>
  <c r="CF56" i="5"/>
  <c r="Y58" i="5"/>
  <c r="CF58" i="5"/>
  <c r="Y60" i="5"/>
  <c r="CF60" i="5"/>
  <c r="Y62" i="5"/>
  <c r="CF62" i="5"/>
  <c r="Y64" i="5"/>
  <c r="CF64" i="5"/>
  <c r="Y66" i="5"/>
  <c r="CF66" i="5"/>
  <c r="Y68" i="5"/>
  <c r="CF68" i="5"/>
  <c r="Y70" i="5"/>
  <c r="CF70" i="5"/>
  <c r="Y72" i="5"/>
  <c r="CF72" i="5"/>
  <c r="Y74" i="5"/>
  <c r="CF74" i="5"/>
  <c r="Y76" i="5"/>
  <c r="CF76" i="5"/>
  <c r="Y78" i="5"/>
  <c r="CF78" i="5"/>
  <c r="Y80" i="5"/>
  <c r="CF80" i="5"/>
  <c r="Y82" i="5"/>
  <c r="CF82" i="5"/>
  <c r="Y84" i="5"/>
  <c r="CF84" i="5"/>
  <c r="Y86" i="5"/>
  <c r="CF86" i="5"/>
  <c r="Y88" i="5"/>
  <c r="CF88" i="5"/>
  <c r="CW12" i="3"/>
  <c r="CV12" i="3"/>
  <c r="CJ12" i="3" s="1"/>
  <c r="CV14" i="3"/>
  <c r="CJ14" i="3" s="1"/>
  <c r="CW14" i="3"/>
  <c r="CW16" i="3"/>
  <c r="CV16" i="3"/>
  <c r="CW18" i="3"/>
  <c r="CV18" i="3"/>
  <c r="CW20" i="3"/>
  <c r="CV20" i="3"/>
  <c r="CW22" i="3"/>
  <c r="CV22" i="3"/>
  <c r="CW24" i="3"/>
  <c r="CV24" i="3"/>
  <c r="CW26" i="3"/>
  <c r="CV26" i="3"/>
  <c r="CW28" i="3"/>
  <c r="CV28" i="3"/>
  <c r="CW30" i="3"/>
  <c r="CV30" i="3"/>
  <c r="CW32" i="3"/>
  <c r="CV32" i="3"/>
  <c r="CW34" i="3"/>
  <c r="CV34" i="3"/>
  <c r="CW36" i="3"/>
  <c r="CV36" i="3"/>
  <c r="CW38" i="3"/>
  <c r="CV38" i="3"/>
  <c r="CW40" i="3"/>
  <c r="CV40" i="3"/>
  <c r="CW42" i="3"/>
  <c r="CV42" i="3"/>
  <c r="CW44" i="3"/>
  <c r="CV44" i="3"/>
  <c r="CW46" i="3"/>
  <c r="CV46" i="3"/>
  <c r="CW48" i="3"/>
  <c r="CV48" i="3"/>
  <c r="CW50" i="3"/>
  <c r="CV50" i="3"/>
  <c r="CW52" i="3"/>
  <c r="CV52" i="3"/>
  <c r="CW54" i="3"/>
  <c r="CV54" i="3"/>
  <c r="CW56" i="3"/>
  <c r="CV56" i="3"/>
  <c r="CW58" i="3"/>
  <c r="CV58" i="3"/>
  <c r="CW60" i="3"/>
  <c r="CV60" i="3"/>
  <c r="CW62" i="3"/>
  <c r="CV62" i="3"/>
  <c r="CW64" i="3"/>
  <c r="CV64" i="3"/>
  <c r="CW66" i="3"/>
  <c r="CV66" i="3"/>
  <c r="CW68" i="3"/>
  <c r="CV68" i="3"/>
  <c r="CW70" i="3"/>
  <c r="CV70" i="3"/>
  <c r="CW13" i="3"/>
  <c r="CV13" i="3"/>
  <c r="CW15" i="3"/>
  <c r="CV15" i="3"/>
  <c r="CW17" i="3"/>
  <c r="CV17" i="3"/>
  <c r="CW19" i="3"/>
  <c r="CV19" i="3"/>
  <c r="CW21" i="3"/>
  <c r="CV21" i="3"/>
  <c r="CW23" i="3"/>
  <c r="CV23" i="3"/>
  <c r="CW25" i="3"/>
  <c r="CV25" i="3"/>
  <c r="CW27" i="3"/>
  <c r="CV27" i="3"/>
  <c r="CW29" i="3"/>
  <c r="CV29" i="3"/>
  <c r="CW31" i="3"/>
  <c r="CV31" i="3"/>
  <c r="CW33" i="3"/>
  <c r="CV33" i="3"/>
  <c r="CW35" i="3"/>
  <c r="CV35" i="3"/>
  <c r="CW37" i="3"/>
  <c r="CV37" i="3"/>
  <c r="CW39" i="3"/>
  <c r="CV39" i="3"/>
  <c r="CW41" i="3"/>
  <c r="CV41" i="3"/>
  <c r="CW43" i="3"/>
  <c r="CV43" i="3"/>
  <c r="CW45" i="3"/>
  <c r="CV45" i="3"/>
  <c r="CW47" i="3"/>
  <c r="CV47" i="3"/>
  <c r="CW49" i="3"/>
  <c r="CV49" i="3"/>
  <c r="CW51" i="3"/>
  <c r="CV51" i="3"/>
  <c r="CW53" i="3"/>
  <c r="CV53" i="3"/>
  <c r="CW55" i="3"/>
  <c r="CV55" i="3"/>
  <c r="CW57" i="3"/>
  <c r="CV57" i="3"/>
  <c r="CW59" i="3"/>
  <c r="CV59" i="3"/>
  <c r="CW61" i="3"/>
  <c r="CV61" i="3"/>
  <c r="CW63" i="3"/>
  <c r="CV63" i="3"/>
  <c r="CW65" i="3"/>
  <c r="CV65" i="3"/>
  <c r="CW67" i="3"/>
  <c r="CV67" i="3"/>
  <c r="CW69" i="3"/>
  <c r="CV69" i="3"/>
  <c r="CV77" i="3"/>
  <c r="CJ77" i="3" s="1"/>
  <c r="CW77" i="3"/>
  <c r="CV85" i="3"/>
  <c r="CJ85" i="3" s="1"/>
  <c r="CW85" i="3"/>
  <c r="CV93" i="3"/>
  <c r="CJ93" i="3" s="1"/>
  <c r="CW93" i="3"/>
  <c r="CV75" i="3"/>
  <c r="CJ75" i="3" s="1"/>
  <c r="CW75" i="3"/>
  <c r="CV83" i="3"/>
  <c r="CJ83" i="3" s="1"/>
  <c r="CW83" i="3"/>
  <c r="CV91" i="3"/>
  <c r="CJ91" i="3" s="1"/>
  <c r="CW91" i="3"/>
  <c r="CV73" i="3"/>
  <c r="CW73" i="3"/>
  <c r="CV81" i="3"/>
  <c r="CW81" i="3"/>
  <c r="CV89" i="3"/>
  <c r="CW89" i="3"/>
  <c r="CV71" i="3"/>
  <c r="CJ71" i="3" s="1"/>
  <c r="CW71" i="3"/>
  <c r="CV79" i="3"/>
  <c r="CJ79" i="3" s="1"/>
  <c r="CW79" i="3"/>
  <c r="CV87" i="3"/>
  <c r="CJ87" i="3" s="1"/>
  <c r="CW87" i="3"/>
  <c r="CJ16" i="3"/>
  <c r="CJ18" i="3"/>
  <c r="CJ20" i="3"/>
  <c r="CJ22" i="3"/>
  <c r="CJ24" i="3"/>
  <c r="CJ26" i="3"/>
  <c r="CJ28" i="3"/>
  <c r="CJ30" i="3"/>
  <c r="CJ32" i="3"/>
  <c r="CJ34" i="3"/>
  <c r="CJ36" i="3"/>
  <c r="CJ38" i="3"/>
  <c r="CJ40" i="3"/>
  <c r="CJ42" i="3"/>
  <c r="CJ44" i="3"/>
  <c r="CJ46" i="3"/>
  <c r="CJ48" i="3"/>
  <c r="CJ50" i="3"/>
  <c r="CJ52" i="3"/>
  <c r="CJ54" i="3"/>
  <c r="CJ56" i="3"/>
  <c r="CJ58" i="3"/>
  <c r="CJ60" i="3"/>
  <c r="CJ62" i="3"/>
  <c r="CJ64" i="3"/>
  <c r="CJ66" i="3"/>
  <c r="CJ68" i="3"/>
  <c r="CJ70" i="3"/>
  <c r="CJ73" i="3"/>
  <c r="CW78" i="3"/>
  <c r="CJ81" i="3"/>
  <c r="CW86" i="3"/>
  <c r="CJ89" i="3"/>
  <c r="CW94" i="3"/>
  <c r="CV76" i="3"/>
  <c r="CW84" i="3"/>
  <c r="CV92" i="3"/>
  <c r="CJ13" i="3"/>
  <c r="CJ15" i="3"/>
  <c r="CJ17" i="3"/>
  <c r="CJ19" i="3"/>
  <c r="CJ21" i="3"/>
  <c r="CJ23" i="3"/>
  <c r="CJ25" i="3"/>
  <c r="CJ27" i="3"/>
  <c r="CJ29" i="3"/>
  <c r="CJ31" i="3"/>
  <c r="CJ33" i="3"/>
  <c r="CJ35" i="3"/>
  <c r="CJ37" i="3"/>
  <c r="CJ39" i="3"/>
  <c r="CJ41" i="3"/>
  <c r="CJ43" i="3"/>
  <c r="CJ45" i="3"/>
  <c r="CJ47" i="3"/>
  <c r="CJ49" i="3"/>
  <c r="CJ51" i="3"/>
  <c r="CJ53" i="3"/>
  <c r="CJ55" i="3"/>
  <c r="CJ57" i="3"/>
  <c r="CJ59" i="3"/>
  <c r="CJ61" i="3"/>
  <c r="CJ63" i="3"/>
  <c r="CJ65" i="3"/>
  <c r="CJ67" i="3"/>
  <c r="CJ69" i="3"/>
  <c r="CW74" i="3"/>
  <c r="CW82" i="3"/>
  <c r="CW90" i="3"/>
  <c r="CV72" i="3"/>
  <c r="CW80" i="3"/>
  <c r="CV88" i="3"/>
  <c r="L69" i="7" l="1"/>
  <c r="D68" i="7"/>
  <c r="H68" i="7"/>
  <c r="L68" i="7"/>
  <c r="E69" i="7"/>
  <c r="I69" i="7"/>
  <c r="M69" i="7"/>
  <c r="E68" i="7"/>
  <c r="I68" i="7"/>
  <c r="M68" i="7"/>
  <c r="F69" i="7"/>
  <c r="J69" i="7"/>
  <c r="F68" i="7"/>
  <c r="C69" i="7"/>
  <c r="K69" i="7"/>
  <c r="G68" i="7"/>
  <c r="D69" i="7"/>
  <c r="J68" i="7"/>
  <c r="G69" i="7"/>
  <c r="C68" i="7"/>
  <c r="K68" i="7"/>
  <c r="H69" i="7"/>
  <c r="A88" i="7"/>
  <c r="C79" i="7"/>
  <c r="CX88" i="5"/>
  <c r="CG88" i="5"/>
  <c r="CX84" i="5"/>
  <c r="CG84" i="5"/>
  <c r="CX80" i="5"/>
  <c r="CG80" i="5"/>
  <c r="CX76" i="5"/>
  <c r="CG76" i="5"/>
  <c r="CX72" i="5"/>
  <c r="CG72" i="5"/>
  <c r="CX68" i="5"/>
  <c r="CG68" i="5"/>
  <c r="CX64" i="5"/>
  <c r="CG64" i="5"/>
  <c r="CX60" i="5"/>
  <c r="CG60" i="5"/>
  <c r="CX56" i="5"/>
  <c r="CG56" i="5"/>
  <c r="CX52" i="5"/>
  <c r="CG52" i="5"/>
  <c r="CX48" i="5"/>
  <c r="CG48" i="5"/>
  <c r="CX44" i="5"/>
  <c r="CG44" i="5"/>
  <c r="CX40" i="5"/>
  <c r="CG40" i="5"/>
  <c r="CX36" i="5"/>
  <c r="CG36" i="5"/>
  <c r="CX32" i="5"/>
  <c r="CG32" i="5"/>
  <c r="CX28" i="5"/>
  <c r="CG28" i="5"/>
  <c r="CX24" i="5"/>
  <c r="CG24" i="5"/>
  <c r="CX20" i="5"/>
  <c r="CG20" i="5"/>
  <c r="CX16" i="5"/>
  <c r="CG16" i="5"/>
  <c r="CX12" i="5"/>
  <c r="CG12" i="5"/>
  <c r="L13" i="7" s="1"/>
  <c r="CX86" i="5"/>
  <c r="CG86" i="5"/>
  <c r="CX82" i="5"/>
  <c r="CG82" i="5"/>
  <c r="CX78" i="5"/>
  <c r="CG78" i="5"/>
  <c r="CX74" i="5"/>
  <c r="CG74" i="5"/>
  <c r="CX70" i="5"/>
  <c r="CG70" i="5"/>
  <c r="CX66" i="5"/>
  <c r="CG66" i="5"/>
  <c r="CX62" i="5"/>
  <c r="CG62" i="5"/>
  <c r="CX58" i="5"/>
  <c r="CG58" i="5"/>
  <c r="CX54" i="5"/>
  <c r="CG54" i="5"/>
  <c r="CX50" i="5"/>
  <c r="CG50" i="5"/>
  <c r="CX46" i="5"/>
  <c r="CG46" i="5"/>
  <c r="CX42" i="5"/>
  <c r="CG42" i="5"/>
  <c r="CX38" i="5"/>
  <c r="CG38" i="5"/>
  <c r="CX34" i="5"/>
  <c r="CG34" i="5"/>
  <c r="CX30" i="5"/>
  <c r="CG30" i="5"/>
  <c r="CX26" i="5"/>
  <c r="CG26" i="5"/>
  <c r="CX22" i="5"/>
  <c r="CG22" i="5"/>
  <c r="CX18" i="5"/>
  <c r="CG18" i="5"/>
  <c r="CX14" i="5"/>
  <c r="CG14" i="5"/>
  <c r="CY88" i="5"/>
  <c r="CY84" i="5"/>
  <c r="CY80" i="5"/>
  <c r="CY76" i="5"/>
  <c r="CY72" i="5"/>
  <c r="CY68" i="5"/>
  <c r="CY64" i="5"/>
  <c r="CY60" i="5"/>
  <c r="CY56" i="5"/>
  <c r="CY52" i="5"/>
  <c r="CY48" i="5"/>
  <c r="CY44" i="5"/>
  <c r="CY40" i="5"/>
  <c r="CY36" i="5"/>
  <c r="CY32" i="5"/>
  <c r="CY28" i="5"/>
  <c r="CY24" i="5"/>
  <c r="CY20" i="5"/>
  <c r="CY16" i="5"/>
  <c r="CY12" i="5"/>
  <c r="CY86" i="5"/>
  <c r="CY82" i="5"/>
  <c r="CY78" i="5"/>
  <c r="CY74" i="5"/>
  <c r="CY70" i="5"/>
  <c r="CY66" i="5"/>
  <c r="CY62" i="5"/>
  <c r="CY58" i="5"/>
  <c r="CY54" i="5"/>
  <c r="CY50" i="5"/>
  <c r="CY46" i="5"/>
  <c r="CY42" i="5"/>
  <c r="CY38" i="5"/>
  <c r="CY34" i="5"/>
  <c r="CY30" i="5"/>
  <c r="CY26" i="5"/>
  <c r="CY22" i="5"/>
  <c r="CY18" i="5"/>
  <c r="CY14" i="5"/>
  <c r="I17" i="5"/>
  <c r="EC88" i="5"/>
  <c r="EB88" i="5"/>
  <c r="DN88" i="5" s="1"/>
  <c r="EC84" i="5"/>
  <c r="EB84" i="5"/>
  <c r="DN84" i="5" s="1"/>
  <c r="EC80" i="5"/>
  <c r="EB80" i="5"/>
  <c r="DN80" i="5" s="1"/>
  <c r="EC76" i="5"/>
  <c r="EB76" i="5"/>
  <c r="DN76" i="5" s="1"/>
  <c r="EC72" i="5"/>
  <c r="EB72" i="5"/>
  <c r="DN72" i="5" s="1"/>
  <c r="EC20" i="5"/>
  <c r="EB20" i="5"/>
  <c r="DN20" i="5" s="1"/>
  <c r="EC16" i="5"/>
  <c r="EB16" i="5"/>
  <c r="DN16" i="5" s="1"/>
  <c r="EC12" i="5"/>
  <c r="EB12" i="5"/>
  <c r="DN12" i="5" s="1"/>
  <c r="EC68" i="5"/>
  <c r="EB68" i="5"/>
  <c r="DN68" i="5" s="1"/>
  <c r="EC64" i="5"/>
  <c r="EB64" i="5"/>
  <c r="DN64" i="5" s="1"/>
  <c r="EC60" i="5"/>
  <c r="EB60" i="5"/>
  <c r="DN60" i="5" s="1"/>
  <c r="EC56" i="5"/>
  <c r="EB56" i="5"/>
  <c r="DN56" i="5" s="1"/>
  <c r="EC52" i="5"/>
  <c r="EB52" i="5"/>
  <c r="DN52" i="5" s="1"/>
  <c r="EC48" i="5"/>
  <c r="EB48" i="5"/>
  <c r="DN48" i="5" s="1"/>
  <c r="EC44" i="5"/>
  <c r="EB44" i="5"/>
  <c r="DN44" i="5" s="1"/>
  <c r="EC40" i="5"/>
  <c r="EB40" i="5"/>
  <c r="DN40" i="5" s="1"/>
  <c r="EC36" i="5"/>
  <c r="EB36" i="5"/>
  <c r="DN36" i="5" s="1"/>
  <c r="EC32" i="5"/>
  <c r="EB32" i="5"/>
  <c r="DN32" i="5" s="1"/>
  <c r="EC28" i="5"/>
  <c r="EB28" i="5"/>
  <c r="DN28" i="5" s="1"/>
  <c r="EC24" i="5"/>
  <c r="EB24" i="5"/>
  <c r="DN24" i="5" s="1"/>
  <c r="EC86" i="5"/>
  <c r="EB86" i="5"/>
  <c r="DN86" i="5" s="1"/>
  <c r="EC82" i="5"/>
  <c r="EB82" i="5"/>
  <c r="DN82" i="5" s="1"/>
  <c r="EC78" i="5"/>
  <c r="EB78" i="5"/>
  <c r="DN78" i="5" s="1"/>
  <c r="EC74" i="5"/>
  <c r="EB74" i="5"/>
  <c r="DN74" i="5" s="1"/>
  <c r="EC70" i="5"/>
  <c r="EB70" i="5"/>
  <c r="DN70" i="5" s="1"/>
  <c r="EC66" i="5"/>
  <c r="EB66" i="5"/>
  <c r="DN66" i="5" s="1"/>
  <c r="EC62" i="5"/>
  <c r="EB62" i="5"/>
  <c r="DN62" i="5" s="1"/>
  <c r="EC58" i="5"/>
  <c r="EB58" i="5"/>
  <c r="DN58" i="5" s="1"/>
  <c r="EC54" i="5"/>
  <c r="EB54" i="5"/>
  <c r="DN54" i="5" s="1"/>
  <c r="EC50" i="5"/>
  <c r="EB50" i="5"/>
  <c r="DN50" i="5" s="1"/>
  <c r="EC46" i="5"/>
  <c r="EB46" i="5"/>
  <c r="DN46" i="5" s="1"/>
  <c r="EC42" i="5"/>
  <c r="EB42" i="5"/>
  <c r="DN42" i="5" s="1"/>
  <c r="EC38" i="5"/>
  <c r="EB38" i="5"/>
  <c r="DN38" i="5" s="1"/>
  <c r="EC34" i="5"/>
  <c r="EB34" i="5"/>
  <c r="DN34" i="5" s="1"/>
  <c r="EC30" i="5"/>
  <c r="EB30" i="5"/>
  <c r="DN30" i="5" s="1"/>
  <c r="EC26" i="5"/>
  <c r="EB26" i="5"/>
  <c r="DN26" i="5" s="1"/>
  <c r="EC22" i="5"/>
  <c r="EB22" i="5"/>
  <c r="DN22" i="5" s="1"/>
  <c r="EC18" i="5"/>
  <c r="EB18" i="5"/>
  <c r="DN18" i="5" s="1"/>
  <c r="EC14" i="5"/>
  <c r="EB14" i="5"/>
  <c r="DN14" i="5" s="1"/>
  <c r="CV94" i="3"/>
  <c r="CV90" i="3"/>
  <c r="CV86" i="3"/>
  <c r="CV82" i="3"/>
  <c r="CJ82" i="3" s="1"/>
  <c r="CV78" i="3"/>
  <c r="CV74" i="3"/>
  <c r="CW92" i="3"/>
  <c r="CW76" i="3"/>
  <c r="CW88" i="3"/>
  <c r="CW72" i="3"/>
  <c r="CV84" i="3"/>
  <c r="CJ84" i="3" s="1"/>
  <c r="CV80" i="3"/>
  <c r="CJ88" i="3"/>
  <c r="CJ80" i="3"/>
  <c r="CJ72" i="3"/>
  <c r="CJ90" i="3"/>
  <c r="CJ74" i="3"/>
  <c r="CJ92" i="3"/>
  <c r="CJ76" i="3"/>
  <c r="CJ94" i="3"/>
  <c r="CJ86" i="3"/>
  <c r="CJ78" i="3"/>
  <c r="C420" i="7" l="1"/>
  <c r="C364" i="7"/>
  <c r="C308" i="7"/>
  <c r="C238" i="7"/>
  <c r="C182" i="7"/>
  <c r="C112" i="7"/>
  <c r="C56" i="7"/>
  <c r="C28" i="7"/>
  <c r="C392" i="7"/>
  <c r="C336" i="7"/>
  <c r="C266" i="7"/>
  <c r="C210" i="7"/>
  <c r="C140" i="7"/>
  <c r="C84" i="7"/>
  <c r="C14" i="7"/>
  <c r="C406" i="7"/>
  <c r="C42" i="7"/>
  <c r="C98" i="7"/>
  <c r="C154" i="7"/>
  <c r="C196" i="7"/>
  <c r="C252" i="7"/>
  <c r="C294" i="7"/>
  <c r="C350" i="7"/>
  <c r="C70" i="7"/>
  <c r="C126" i="7"/>
  <c r="C168" i="7"/>
  <c r="C224" i="7"/>
  <c r="C280" i="7"/>
  <c r="C322" i="7"/>
  <c r="C378" i="7"/>
  <c r="L83" i="7"/>
  <c r="F82" i="7"/>
  <c r="J82" i="7"/>
  <c r="C83" i="7"/>
  <c r="G83" i="7"/>
  <c r="K83" i="7"/>
  <c r="C82" i="7"/>
  <c r="G82" i="7"/>
  <c r="K82" i="7"/>
  <c r="D83" i="7"/>
  <c r="H83" i="7"/>
  <c r="H82" i="7"/>
  <c r="E83" i="7"/>
  <c r="M83" i="7"/>
  <c r="I82" i="7"/>
  <c r="F83" i="7"/>
  <c r="D82" i="7"/>
  <c r="L82" i="7"/>
  <c r="I83" i="7"/>
  <c r="E82" i="7"/>
  <c r="M82" i="7"/>
  <c r="J83" i="7"/>
  <c r="A102" i="7"/>
  <c r="C93" i="7"/>
  <c r="I18" i="5"/>
  <c r="L97" i="7" l="1"/>
  <c r="D96" i="7"/>
  <c r="H96" i="7"/>
  <c r="L96" i="7"/>
  <c r="E97" i="7"/>
  <c r="I97" i="7"/>
  <c r="M97" i="7"/>
  <c r="E96" i="7"/>
  <c r="I96" i="7"/>
  <c r="M96" i="7"/>
  <c r="F97" i="7"/>
  <c r="J97" i="7"/>
  <c r="J96" i="7"/>
  <c r="G97" i="7"/>
  <c r="C96" i="7"/>
  <c r="K96" i="7"/>
  <c r="H97" i="7"/>
  <c r="F96" i="7"/>
  <c r="C97" i="7"/>
  <c r="K97" i="7"/>
  <c r="G96" i="7"/>
  <c r="D97" i="7"/>
  <c r="A116" i="7"/>
  <c r="C107" i="7"/>
  <c r="I19" i="5"/>
  <c r="L111" i="7" l="1"/>
  <c r="F110" i="7"/>
  <c r="J110" i="7"/>
  <c r="C111" i="7"/>
  <c r="G111" i="7"/>
  <c r="K111" i="7"/>
  <c r="C110" i="7"/>
  <c r="G110" i="7"/>
  <c r="K110" i="7"/>
  <c r="D111" i="7"/>
  <c r="H111" i="7"/>
  <c r="D110" i="7"/>
  <c r="L110" i="7"/>
  <c r="I111" i="7"/>
  <c r="E110" i="7"/>
  <c r="M110" i="7"/>
  <c r="J111" i="7"/>
  <c r="H110" i="7"/>
  <c r="E111" i="7"/>
  <c r="M111" i="7"/>
  <c r="I110" i="7"/>
  <c r="F111" i="7"/>
  <c r="A130" i="7"/>
  <c r="C121" i="7"/>
  <c r="I20" i="5"/>
  <c r="L125" i="7" l="1"/>
  <c r="D124" i="7"/>
  <c r="H124" i="7"/>
  <c r="L124" i="7"/>
  <c r="E125" i="7"/>
  <c r="I125" i="7"/>
  <c r="M125" i="7"/>
  <c r="E124" i="7"/>
  <c r="I124" i="7"/>
  <c r="M124" i="7"/>
  <c r="F125" i="7"/>
  <c r="J125" i="7"/>
  <c r="F124" i="7"/>
  <c r="J124" i="7"/>
  <c r="C125" i="7"/>
  <c r="G125" i="7"/>
  <c r="K125" i="7"/>
  <c r="G124" i="7"/>
  <c r="D125" i="7"/>
  <c r="C124" i="7"/>
  <c r="K124" i="7"/>
  <c r="H125" i="7"/>
  <c r="A144" i="7"/>
  <c r="C135" i="7"/>
  <c r="I21" i="5"/>
  <c r="L139" i="7" l="1"/>
  <c r="F138" i="7"/>
  <c r="J138" i="7"/>
  <c r="C139" i="7"/>
  <c r="G139" i="7"/>
  <c r="K139" i="7"/>
  <c r="C138" i="7"/>
  <c r="G138" i="7"/>
  <c r="K138" i="7"/>
  <c r="D139" i="7"/>
  <c r="H139" i="7"/>
  <c r="D138" i="7"/>
  <c r="H138" i="7"/>
  <c r="L138" i="7"/>
  <c r="E139" i="7"/>
  <c r="I139" i="7"/>
  <c r="M139" i="7"/>
  <c r="E138" i="7"/>
  <c r="I138" i="7"/>
  <c r="M138" i="7"/>
  <c r="F139" i="7"/>
  <c r="J139" i="7"/>
  <c r="A158" i="7"/>
  <c r="C149" i="7"/>
  <c r="I22" i="5"/>
  <c r="C163" i="7" l="1"/>
  <c r="A172" i="7"/>
  <c r="L153" i="7"/>
  <c r="D152" i="7"/>
  <c r="H152" i="7"/>
  <c r="L152" i="7"/>
  <c r="E153" i="7"/>
  <c r="I153" i="7"/>
  <c r="M153" i="7"/>
  <c r="E152" i="7"/>
  <c r="I152" i="7"/>
  <c r="M152" i="7"/>
  <c r="F153" i="7"/>
  <c r="J153" i="7"/>
  <c r="F152" i="7"/>
  <c r="J152" i="7"/>
  <c r="C153" i="7"/>
  <c r="G153" i="7"/>
  <c r="K153" i="7"/>
  <c r="C152" i="7"/>
  <c r="G152" i="7"/>
  <c r="K152" i="7"/>
  <c r="D153" i="7"/>
  <c r="H153" i="7"/>
  <c r="I23" i="5"/>
  <c r="A186" i="7" l="1"/>
  <c r="C177" i="7"/>
  <c r="L167" i="7"/>
  <c r="H167" i="7"/>
  <c r="D167" i="7"/>
  <c r="K166" i="7"/>
  <c r="G166" i="7"/>
  <c r="C166" i="7"/>
  <c r="K167" i="7"/>
  <c r="G167" i="7"/>
  <c r="C167" i="7"/>
  <c r="J166" i="7"/>
  <c r="F166" i="7"/>
  <c r="J167" i="7"/>
  <c r="F167" i="7"/>
  <c r="M166" i="7"/>
  <c r="I166" i="7"/>
  <c r="E166" i="7"/>
  <c r="M167" i="7"/>
  <c r="I167" i="7"/>
  <c r="E167" i="7"/>
  <c r="L166" i="7"/>
  <c r="H166" i="7"/>
  <c r="D166" i="7"/>
  <c r="I24" i="5"/>
  <c r="L181" i="7" l="1"/>
  <c r="F180" i="7"/>
  <c r="J180" i="7"/>
  <c r="C181" i="7"/>
  <c r="G181" i="7"/>
  <c r="K181" i="7"/>
  <c r="C180" i="7"/>
  <c r="G180" i="7"/>
  <c r="K180" i="7"/>
  <c r="D181" i="7"/>
  <c r="H181" i="7"/>
  <c r="D180" i="7"/>
  <c r="H180" i="7"/>
  <c r="L180" i="7"/>
  <c r="E181" i="7"/>
  <c r="I181" i="7"/>
  <c r="M181" i="7"/>
  <c r="E180" i="7"/>
  <c r="I180" i="7"/>
  <c r="M180" i="7"/>
  <c r="F181" i="7"/>
  <c r="J181" i="7"/>
  <c r="A200" i="7"/>
  <c r="C191" i="7"/>
  <c r="I25" i="5"/>
  <c r="L195" i="7" l="1"/>
  <c r="D194" i="7"/>
  <c r="H194" i="7"/>
  <c r="F194" i="7"/>
  <c r="L194" i="7"/>
  <c r="E195" i="7"/>
  <c r="I195" i="7"/>
  <c r="M195" i="7"/>
  <c r="E194" i="7"/>
  <c r="I194" i="7"/>
  <c r="M194" i="7"/>
  <c r="F195" i="7"/>
  <c r="J195" i="7"/>
  <c r="J194" i="7"/>
  <c r="C195" i="7"/>
  <c r="G195" i="7"/>
  <c r="K195" i="7"/>
  <c r="C194" i="7"/>
  <c r="G194" i="7"/>
  <c r="K194" i="7"/>
  <c r="D195" i="7"/>
  <c r="H195" i="7"/>
  <c r="A214" i="7"/>
  <c r="C205" i="7"/>
  <c r="I26" i="5"/>
  <c r="L209" i="7" l="1"/>
  <c r="F208" i="7"/>
  <c r="J208" i="7"/>
  <c r="C209" i="7"/>
  <c r="G209" i="7"/>
  <c r="K209" i="7"/>
  <c r="C208" i="7"/>
  <c r="G208" i="7"/>
  <c r="K208" i="7"/>
  <c r="D209" i="7"/>
  <c r="H209" i="7"/>
  <c r="H208" i="7"/>
  <c r="E209" i="7"/>
  <c r="M209" i="7"/>
  <c r="I208" i="7"/>
  <c r="F209" i="7"/>
  <c r="D208" i="7"/>
  <c r="L208" i="7"/>
  <c r="I209" i="7"/>
  <c r="E208" i="7"/>
  <c r="M208" i="7"/>
  <c r="J209" i="7"/>
  <c r="A228" i="7"/>
  <c r="C219" i="7"/>
  <c r="I27" i="5"/>
  <c r="A242" i="7" l="1"/>
  <c r="C233" i="7"/>
  <c r="L223" i="7"/>
  <c r="D222" i="7"/>
  <c r="H222" i="7"/>
  <c r="L222" i="7"/>
  <c r="E223" i="7"/>
  <c r="I223" i="7"/>
  <c r="M223" i="7"/>
  <c r="E222" i="7"/>
  <c r="I222" i="7"/>
  <c r="M222" i="7"/>
  <c r="F223" i="7"/>
  <c r="J223" i="7"/>
  <c r="J222" i="7"/>
  <c r="G223" i="7"/>
  <c r="C222" i="7"/>
  <c r="K222" i="7"/>
  <c r="H223" i="7"/>
  <c r="F222" i="7"/>
  <c r="C223" i="7"/>
  <c r="K223" i="7"/>
  <c r="G222" i="7"/>
  <c r="D223" i="7"/>
  <c r="I28" i="5"/>
  <c r="L237" i="7" l="1"/>
  <c r="F236" i="7"/>
  <c r="J236" i="7"/>
  <c r="C237" i="7"/>
  <c r="G237" i="7"/>
  <c r="K237" i="7"/>
  <c r="C236" i="7"/>
  <c r="G236" i="7"/>
  <c r="K236" i="7"/>
  <c r="D237" i="7"/>
  <c r="H237" i="7"/>
  <c r="D236" i="7"/>
  <c r="L236" i="7"/>
  <c r="I237" i="7"/>
  <c r="E236" i="7"/>
  <c r="M236" i="7"/>
  <c r="J237" i="7"/>
  <c r="H236" i="7"/>
  <c r="E237" i="7"/>
  <c r="M237" i="7"/>
  <c r="I236" i="7"/>
  <c r="F237" i="7"/>
  <c r="A256" i="7"/>
  <c r="C247" i="7"/>
  <c r="I29" i="5"/>
  <c r="L251" i="7" l="1"/>
  <c r="D250" i="7"/>
  <c r="H250" i="7"/>
  <c r="L250" i="7"/>
  <c r="E251" i="7"/>
  <c r="I251" i="7"/>
  <c r="M251" i="7"/>
  <c r="E250" i="7"/>
  <c r="I250" i="7"/>
  <c r="M250" i="7"/>
  <c r="F251" i="7"/>
  <c r="J251" i="7"/>
  <c r="F250" i="7"/>
  <c r="C251" i="7"/>
  <c r="K251" i="7"/>
  <c r="G250" i="7"/>
  <c r="D251" i="7"/>
  <c r="J250" i="7"/>
  <c r="G251" i="7"/>
  <c r="C250" i="7"/>
  <c r="K250" i="7"/>
  <c r="H251" i="7"/>
  <c r="A270" i="7"/>
  <c r="C261" i="7"/>
  <c r="I30" i="5"/>
  <c r="A284" i="7" l="1"/>
  <c r="C275" i="7"/>
  <c r="L265" i="7"/>
  <c r="F264" i="7"/>
  <c r="J264" i="7"/>
  <c r="C265" i="7"/>
  <c r="G265" i="7"/>
  <c r="K265" i="7"/>
  <c r="C264" i="7"/>
  <c r="G264" i="7"/>
  <c r="K264" i="7"/>
  <c r="D265" i="7"/>
  <c r="H265" i="7"/>
  <c r="H264" i="7"/>
  <c r="E265" i="7"/>
  <c r="M265" i="7"/>
  <c r="I264" i="7"/>
  <c r="F265" i="7"/>
  <c r="D264" i="7"/>
  <c r="L264" i="7"/>
  <c r="I265" i="7"/>
  <c r="E264" i="7"/>
  <c r="M264" i="7"/>
  <c r="J265" i="7"/>
  <c r="I31" i="5"/>
  <c r="L279" i="7" l="1"/>
  <c r="D278" i="7"/>
  <c r="H278" i="7"/>
  <c r="L278" i="7"/>
  <c r="E279" i="7"/>
  <c r="I279" i="7"/>
  <c r="M279" i="7"/>
  <c r="E278" i="7"/>
  <c r="I278" i="7"/>
  <c r="M278" i="7"/>
  <c r="F279" i="7"/>
  <c r="J279" i="7"/>
  <c r="J278" i="7"/>
  <c r="G279" i="7"/>
  <c r="C278" i="7"/>
  <c r="K278" i="7"/>
  <c r="H279" i="7"/>
  <c r="F278" i="7"/>
  <c r="C279" i="7"/>
  <c r="K279" i="7"/>
  <c r="G278" i="7"/>
  <c r="D279" i="7"/>
  <c r="C289" i="7"/>
  <c r="A298" i="7"/>
  <c r="I32" i="5"/>
  <c r="L293" i="7" l="1"/>
  <c r="H293" i="7"/>
  <c r="D293" i="7"/>
  <c r="K292" i="7"/>
  <c r="G292" i="7"/>
  <c r="C292" i="7"/>
  <c r="K293" i="7"/>
  <c r="G293" i="7"/>
  <c r="C293" i="7"/>
  <c r="J292" i="7"/>
  <c r="F292" i="7"/>
  <c r="J293" i="7"/>
  <c r="M292" i="7"/>
  <c r="E292" i="7"/>
  <c r="I293" i="7"/>
  <c r="L292" i="7"/>
  <c r="D292" i="7"/>
  <c r="F293" i="7"/>
  <c r="I292" i="7"/>
  <c r="M293" i="7"/>
  <c r="E293" i="7"/>
  <c r="H292" i="7"/>
  <c r="A312" i="7"/>
  <c r="C303" i="7"/>
  <c r="I33" i="5"/>
  <c r="L307" i="7" l="1"/>
  <c r="F306" i="7"/>
  <c r="J306" i="7"/>
  <c r="C307" i="7"/>
  <c r="G307" i="7"/>
  <c r="K307" i="7"/>
  <c r="C306" i="7"/>
  <c r="G306" i="7"/>
  <c r="K306" i="7"/>
  <c r="D307" i="7"/>
  <c r="H307" i="7"/>
  <c r="H306" i="7"/>
  <c r="E307" i="7"/>
  <c r="M307" i="7"/>
  <c r="I306" i="7"/>
  <c r="F307" i="7"/>
  <c r="D306" i="7"/>
  <c r="L306" i="7"/>
  <c r="I307" i="7"/>
  <c r="E306" i="7"/>
  <c r="M306" i="7"/>
  <c r="J307" i="7"/>
  <c r="A326" i="7"/>
  <c r="C317" i="7"/>
  <c r="I34" i="5"/>
  <c r="A340" i="7" l="1"/>
  <c r="C331" i="7"/>
  <c r="L321" i="7"/>
  <c r="D320" i="7"/>
  <c r="H320" i="7"/>
  <c r="L320" i="7"/>
  <c r="E321" i="7"/>
  <c r="I321" i="7"/>
  <c r="M321" i="7"/>
  <c r="E320" i="7"/>
  <c r="I320" i="7"/>
  <c r="M320" i="7"/>
  <c r="F321" i="7"/>
  <c r="J321" i="7"/>
  <c r="J320" i="7"/>
  <c r="G321" i="7"/>
  <c r="C320" i="7"/>
  <c r="K320" i="7"/>
  <c r="H321" i="7"/>
  <c r="F320" i="7"/>
  <c r="C321" i="7"/>
  <c r="K321" i="7"/>
  <c r="G320" i="7"/>
  <c r="D321" i="7"/>
  <c r="I35" i="5"/>
  <c r="L335" i="7" l="1"/>
  <c r="F334" i="7"/>
  <c r="J334" i="7"/>
  <c r="C335" i="7"/>
  <c r="G335" i="7"/>
  <c r="K335" i="7"/>
  <c r="C334" i="7"/>
  <c r="G334" i="7"/>
  <c r="K334" i="7"/>
  <c r="D335" i="7"/>
  <c r="H335" i="7"/>
  <c r="D334" i="7"/>
  <c r="L334" i="7"/>
  <c r="I335" i="7"/>
  <c r="E334" i="7"/>
  <c r="M334" i="7"/>
  <c r="J335" i="7"/>
  <c r="H334" i="7"/>
  <c r="E335" i="7"/>
  <c r="M335" i="7"/>
  <c r="I334" i="7"/>
  <c r="F335" i="7"/>
  <c r="A354" i="7"/>
  <c r="C345" i="7"/>
  <c r="I36" i="5"/>
  <c r="A368" i="7" l="1"/>
  <c r="C359" i="7"/>
  <c r="L349" i="7"/>
  <c r="D348" i="7"/>
  <c r="H348" i="7"/>
  <c r="L348" i="7"/>
  <c r="E349" i="7"/>
  <c r="I349" i="7"/>
  <c r="M349" i="7"/>
  <c r="E348" i="7"/>
  <c r="I348" i="7"/>
  <c r="M348" i="7"/>
  <c r="F349" i="7"/>
  <c r="J349" i="7"/>
  <c r="F348" i="7"/>
  <c r="C349" i="7"/>
  <c r="K349" i="7"/>
  <c r="G348" i="7"/>
  <c r="D349" i="7"/>
  <c r="J348" i="7"/>
  <c r="G349" i="7"/>
  <c r="C348" i="7"/>
  <c r="K348" i="7"/>
  <c r="H349" i="7"/>
  <c r="I37" i="5"/>
  <c r="L363" i="7" l="1"/>
  <c r="F362" i="7"/>
  <c r="J362" i="7"/>
  <c r="C363" i="7"/>
  <c r="G363" i="7"/>
  <c r="K363" i="7"/>
  <c r="C362" i="7"/>
  <c r="G362" i="7"/>
  <c r="K362" i="7"/>
  <c r="D363" i="7"/>
  <c r="H363" i="7"/>
  <c r="H362" i="7"/>
  <c r="E363" i="7"/>
  <c r="M363" i="7"/>
  <c r="I362" i="7"/>
  <c r="F363" i="7"/>
  <c r="D362" i="7"/>
  <c r="L362" i="7"/>
  <c r="I363" i="7"/>
  <c r="E362" i="7"/>
  <c r="M362" i="7"/>
  <c r="J363" i="7"/>
  <c r="A382" i="7"/>
  <c r="C373" i="7"/>
  <c r="I38" i="5"/>
  <c r="A396" i="7" l="1"/>
  <c r="C387" i="7"/>
  <c r="L377" i="7"/>
  <c r="D376" i="7"/>
  <c r="H376" i="7"/>
  <c r="L376" i="7"/>
  <c r="E377" i="7"/>
  <c r="I377" i="7"/>
  <c r="M377" i="7"/>
  <c r="E376" i="7"/>
  <c r="I376" i="7"/>
  <c r="M376" i="7"/>
  <c r="F377" i="7"/>
  <c r="J377" i="7"/>
  <c r="J376" i="7"/>
  <c r="G377" i="7"/>
  <c r="C376" i="7"/>
  <c r="K376" i="7"/>
  <c r="H377" i="7"/>
  <c r="F376" i="7"/>
  <c r="C377" i="7"/>
  <c r="K377" i="7"/>
  <c r="G376" i="7"/>
  <c r="D377" i="7"/>
  <c r="I39" i="5"/>
  <c r="L391" i="7" l="1"/>
  <c r="F390" i="7"/>
  <c r="J390" i="7"/>
  <c r="C391" i="7"/>
  <c r="G391" i="7"/>
  <c r="K391" i="7"/>
  <c r="C390" i="7"/>
  <c r="G390" i="7"/>
  <c r="K390" i="7"/>
  <c r="D391" i="7"/>
  <c r="H391" i="7"/>
  <c r="D390" i="7"/>
  <c r="L390" i="7"/>
  <c r="I391" i="7"/>
  <c r="E390" i="7"/>
  <c r="M390" i="7"/>
  <c r="J391" i="7"/>
  <c r="H390" i="7"/>
  <c r="E391" i="7"/>
  <c r="M391" i="7"/>
  <c r="I390" i="7"/>
  <c r="F391" i="7"/>
  <c r="A410" i="7"/>
  <c r="C401" i="7"/>
  <c r="I40" i="5"/>
  <c r="Q8" i="7" l="1"/>
  <c r="C415" i="7"/>
  <c r="L405" i="7"/>
  <c r="D404" i="7"/>
  <c r="H404" i="7"/>
  <c r="L404" i="7"/>
  <c r="E405" i="7"/>
  <c r="I405" i="7"/>
  <c r="M405" i="7"/>
  <c r="E404" i="7"/>
  <c r="I404" i="7"/>
  <c r="M404" i="7"/>
  <c r="F405" i="7"/>
  <c r="J405" i="7"/>
  <c r="F404" i="7"/>
  <c r="C405" i="7"/>
  <c r="K405" i="7"/>
  <c r="G404" i="7"/>
  <c r="D405" i="7"/>
  <c r="J404" i="7"/>
  <c r="G405" i="7"/>
  <c r="C404" i="7"/>
  <c r="K404" i="7"/>
  <c r="H405" i="7"/>
  <c r="I41" i="5"/>
  <c r="L419" i="7" l="1"/>
  <c r="F418" i="7"/>
  <c r="J418" i="7"/>
  <c r="C419" i="7"/>
  <c r="G419" i="7"/>
  <c r="K419" i="7"/>
  <c r="C418" i="7"/>
  <c r="G418" i="7"/>
  <c r="K418" i="7"/>
  <c r="D419" i="7"/>
  <c r="H419" i="7"/>
  <c r="H418" i="7"/>
  <c r="E419" i="7"/>
  <c r="M419" i="7"/>
  <c r="I418" i="7"/>
  <c r="F419" i="7"/>
  <c r="D418" i="7"/>
  <c r="L418" i="7"/>
  <c r="I419" i="7"/>
  <c r="E418" i="7"/>
  <c r="M418" i="7"/>
  <c r="J419" i="7"/>
  <c r="I42" i="5"/>
  <c r="I43" i="5" l="1"/>
  <c r="I44" i="5" l="1"/>
  <c r="I45" i="5" l="1"/>
  <c r="I46" i="5" l="1"/>
  <c r="I47" i="5" l="1"/>
  <c r="I48" i="5" l="1"/>
  <c r="I49" i="5" l="1"/>
  <c r="I50" i="5" l="1"/>
  <c r="I51" i="5" l="1"/>
  <c r="I52" i="5" l="1"/>
  <c r="I53" i="5" l="1"/>
  <c r="I54" i="5" l="1"/>
  <c r="I55" i="5" l="1"/>
  <c r="I56" i="5" l="1"/>
  <c r="I57" i="5" l="1"/>
  <c r="I58" i="5" l="1"/>
  <c r="I59" i="5" l="1"/>
  <c r="I60" i="5" l="1"/>
  <c r="I61" i="5" l="1"/>
  <c r="I62" i="5" l="1"/>
  <c r="I63" i="5" l="1"/>
  <c r="I64" i="5" l="1"/>
  <c r="I65" i="5" l="1"/>
  <c r="I66" i="5" l="1"/>
  <c r="I67" i="5" l="1"/>
  <c r="I68" i="5" l="1"/>
  <c r="I69" i="5" l="1"/>
  <c r="I70" i="5" l="1"/>
  <c r="I71" i="5" l="1"/>
  <c r="I72" i="5" l="1"/>
  <c r="I73" i="5" l="1"/>
  <c r="I74" i="5" l="1"/>
  <c r="I75" i="5" l="1"/>
  <c r="I76" i="5" l="1"/>
  <c r="I77" i="5" l="1"/>
  <c r="I78" i="5" l="1"/>
  <c r="I79" i="5" l="1"/>
  <c r="I80" i="5" l="1"/>
  <c r="I81" i="5" l="1"/>
  <c r="I82" i="5" l="1"/>
  <c r="I83" i="5" l="1"/>
  <c r="I84" i="5" l="1"/>
  <c r="I85" i="5" l="1"/>
  <c r="I86" i="5" l="1"/>
  <c r="I87" i="5" l="1"/>
  <c r="I88" i="5" l="1"/>
  <c r="I89" i="5" l="1"/>
</calcChain>
</file>

<file path=xl/sharedStrings.xml><?xml version="1.0" encoding="utf-8"?>
<sst xmlns="http://schemas.openxmlformats.org/spreadsheetml/2006/main" count="2082" uniqueCount="369">
  <si>
    <t>إدارة:-</t>
  </si>
  <si>
    <t>مسئول الحاسب:-</t>
  </si>
  <si>
    <t>القطاع:-</t>
  </si>
  <si>
    <t>رئيس الكنترول:-</t>
  </si>
  <si>
    <t>المدرسة:-</t>
  </si>
  <si>
    <t>العام الدراسى</t>
  </si>
  <si>
    <t>مدير المدرسة:-</t>
  </si>
  <si>
    <t>م</t>
  </si>
  <si>
    <t>تاريخ الميلاد</t>
  </si>
  <si>
    <t>لغة عربية</t>
  </si>
  <si>
    <t>الفصل الدراسى الأول</t>
  </si>
  <si>
    <t>الفصل الدراسى الثانى</t>
  </si>
  <si>
    <t>رقم الجلوس</t>
  </si>
  <si>
    <t>الرقم السرى</t>
  </si>
  <si>
    <t>الديانة</t>
  </si>
  <si>
    <t>اســــــــــــــم التـــــــلميذ</t>
  </si>
  <si>
    <t xml:space="preserve">حالة القيد </t>
  </si>
  <si>
    <t>انشطة صفية</t>
  </si>
  <si>
    <t>نصف الترم الأول</t>
  </si>
  <si>
    <t>نصف العام</t>
  </si>
  <si>
    <t>مجموع</t>
  </si>
  <si>
    <t>مستوى</t>
  </si>
  <si>
    <t>مجموع الترمين</t>
  </si>
  <si>
    <t>المتوسط</t>
  </si>
  <si>
    <t>الدرجة الفعلية</t>
  </si>
  <si>
    <t>دراسات</t>
  </si>
  <si>
    <t>انجليزى</t>
  </si>
  <si>
    <t>علوم</t>
  </si>
  <si>
    <t>عملى</t>
  </si>
  <si>
    <t>اخر العام</t>
  </si>
  <si>
    <t>تربية دينية</t>
  </si>
  <si>
    <t>منقول</t>
  </si>
  <si>
    <t>باق</t>
  </si>
  <si>
    <t>مسلم</t>
  </si>
  <si>
    <t>مسيحى</t>
  </si>
  <si>
    <t>أنشطــــــــــــــــــــــــــــــــــــــــــــــــــــــــــــــــــــــــــــــــــــــــــــــــــــــــــــة</t>
  </si>
  <si>
    <t>فنى</t>
  </si>
  <si>
    <t>رياضى</t>
  </si>
  <si>
    <t>نشاط 1</t>
  </si>
  <si>
    <t>نشاط 2</t>
  </si>
  <si>
    <t>ترم اول</t>
  </si>
  <si>
    <t>ترم ثانى</t>
  </si>
  <si>
    <t>المجموع بالانشطة</t>
  </si>
  <si>
    <t>المستوى</t>
  </si>
  <si>
    <t>رياضيات</t>
  </si>
  <si>
    <t>مواد الدور الثانى</t>
  </si>
  <si>
    <t>دين</t>
  </si>
  <si>
    <t>النتيجة</t>
  </si>
  <si>
    <t>2015/2014م</t>
  </si>
  <si>
    <t>كتبه</t>
  </si>
  <si>
    <t>راجع الكتابة</t>
  </si>
  <si>
    <t>املاه</t>
  </si>
  <si>
    <t>راجع الاملاء</t>
  </si>
  <si>
    <t>محمد ناصر أحمد</t>
  </si>
  <si>
    <t>جمال عبدالمجيد السيد</t>
  </si>
  <si>
    <t>رفعت ناصر أحمد</t>
  </si>
  <si>
    <t>أخميم</t>
  </si>
  <si>
    <t>الثالث</t>
  </si>
  <si>
    <t>أحمد عرابى الابتدائية</t>
  </si>
  <si>
    <t xml:space="preserve">كشف رصد درجات تلاميذ الصف الثالث الإبتدائى </t>
  </si>
  <si>
    <t>موجه القسم</t>
  </si>
  <si>
    <t>رئيس القطاع</t>
  </si>
  <si>
    <t xml:space="preserve">كشف رصد درجات تلاميذ الصف الخامس الإبتدائى </t>
  </si>
  <si>
    <t>المجموع</t>
  </si>
  <si>
    <t>حالة القيد</t>
  </si>
  <si>
    <t>اللـــــــــــغة العربيــــــــــــــة</t>
  </si>
  <si>
    <t>الرياضـــــــــــــــــــــــــــيات</t>
  </si>
  <si>
    <t>الإنجليـــــــــــــــــزى</t>
  </si>
  <si>
    <t>نصف الفصل</t>
  </si>
  <si>
    <t>التقدير</t>
  </si>
  <si>
    <t>آخر العام</t>
  </si>
  <si>
    <t>الاسم</t>
  </si>
  <si>
    <t>بداية رقم الجلوس</t>
  </si>
  <si>
    <t>السن فى</t>
  </si>
  <si>
    <t>التربية الدينية</t>
  </si>
  <si>
    <t>الأنشطة</t>
  </si>
  <si>
    <t>ترم أول</t>
  </si>
  <si>
    <t>ناجح ومنقول للصف الثانى</t>
  </si>
  <si>
    <t>مستجد</t>
  </si>
  <si>
    <t>تقدير</t>
  </si>
  <si>
    <t>2014/2013م</t>
  </si>
  <si>
    <t xml:space="preserve">كشف رصد درجات تلاميذ الصف الأول الإبتدائى </t>
  </si>
  <si>
    <t>غ</t>
  </si>
  <si>
    <t>مقبول</t>
  </si>
  <si>
    <t>جيد</t>
  </si>
  <si>
    <t>جيدجدا</t>
  </si>
  <si>
    <t>ممتاز</t>
  </si>
  <si>
    <t>دون المستوى</t>
  </si>
  <si>
    <t>أحمد راشد عبدالرحيم عطاالله‏</t>
  </si>
  <si>
    <t>بدوى عبدالعال عبدالراضى عبدالله‏</t>
  </si>
  <si>
    <t>حسام حسن على مهران</t>
  </si>
  <si>
    <t>حمادة عبدالله عمار حمدان‏</t>
  </si>
  <si>
    <t>خالد حمدان البدرى كامل‏</t>
  </si>
  <si>
    <t>زياد سعد كامل السمان‏</t>
  </si>
  <si>
    <t>زياد عاصم هاشم السيد‏</t>
  </si>
  <si>
    <t>سعد عاصم البدرى محمود‏</t>
  </si>
  <si>
    <t>شريف حسن عاطف حسن‏</t>
  </si>
  <si>
    <t>شعراوى حسين أحمد حسن‏</t>
  </si>
  <si>
    <t>صابر على صابر محمود‏</t>
  </si>
  <si>
    <t>عبد الرحمن علاء قاسم محمود‏</t>
  </si>
  <si>
    <t>عبد الله زغلول على حسن‏</t>
  </si>
  <si>
    <t>عبدالرحمن حمادة أحمد محمد‏</t>
  </si>
  <si>
    <t>عبدالرحمن خالد بدرى حمدان‏</t>
  </si>
  <si>
    <t>عبدالرحمن رمضان على سليم‏</t>
  </si>
  <si>
    <t>عبدالرحمن صبرى ضاحى هاشم‏</t>
  </si>
  <si>
    <t>عبدالرحمن عبادى حمدان احمد‏</t>
  </si>
  <si>
    <t>عبداللاه هاشم الضبع هاشم‏</t>
  </si>
  <si>
    <t>عبدالله حمدى جمال</t>
  </si>
  <si>
    <t>عبدالله رجب عبدالغنى محمود‏</t>
  </si>
  <si>
    <t>عبدالله عامر رجب السيد‏</t>
  </si>
  <si>
    <t>عبدالله محمد محمود عبدالرحيم‏</t>
  </si>
  <si>
    <t>عبدالله محمود عبدالجابر عبدالرحيم‏</t>
  </si>
  <si>
    <t>عبدالله محمود كمال الدين محمود‏</t>
  </si>
  <si>
    <t>عبدالله منتصر رمضان أحمد‏</t>
  </si>
  <si>
    <t>علاء فتحى أحمد كامل‏</t>
  </si>
  <si>
    <t>كريم ناصر عبدالحى محجوب‏</t>
  </si>
  <si>
    <t>محمد الباشا محمد مصطفى‏</t>
  </si>
  <si>
    <t>محمد الديب حسين عبدالعزيز‏</t>
  </si>
  <si>
    <t>محمد السيد كمال ذكى‏</t>
  </si>
  <si>
    <t>محمد أشرف عشرى حامد‏</t>
  </si>
  <si>
    <t>محمد أيمن البدرى احمد‏</t>
  </si>
  <si>
    <t>محمد أيمن رزق محمد‏</t>
  </si>
  <si>
    <t>محمد خليفة عطية عطاالله‏</t>
  </si>
  <si>
    <t>محمد رجب رمضان محمد‏</t>
  </si>
  <si>
    <t>محمد سعد صلاح عبدالحميد‏</t>
  </si>
  <si>
    <t>محمد شعبان خلف الله حمدان‏</t>
  </si>
  <si>
    <t>محمد صابر البدرى هاشم‏</t>
  </si>
  <si>
    <t>محمد صابر السيد حمدان‏</t>
  </si>
  <si>
    <t>محمد عاطف شعبان السيد‏</t>
  </si>
  <si>
    <t>محمد عبدالنبى عطاالله عطاى‏</t>
  </si>
  <si>
    <t>محمد على محمد على‏</t>
  </si>
  <si>
    <t>محمد كمال فتحى حمدان‏</t>
  </si>
  <si>
    <t>محمد مرزوق محمد السيد‏</t>
  </si>
  <si>
    <t>محمد يوسف عبدالرحمن عبدالرحيم‏</t>
  </si>
  <si>
    <t>محمود حمام محمد محمود‏</t>
  </si>
  <si>
    <t>مروان جمال كمال هاشم‏</t>
  </si>
  <si>
    <t>مروان محمد عبدالحليم عبدالمجيد‏</t>
  </si>
  <si>
    <t>مصطفى منتصر أحمد عبدالحميد‏</t>
  </si>
  <si>
    <t>مصطفي عاطف عبدالحميد أحمد‏</t>
  </si>
  <si>
    <t>مينا علاء سمير حناالله‏</t>
  </si>
  <si>
    <t>ياسين جمال كامل حسن‏</t>
  </si>
  <si>
    <t>يوسف طارق زكى ربيعى‏</t>
  </si>
  <si>
    <t>اميرة محمود يوسف محمد‏</t>
  </si>
  <si>
    <t>أسماء ابو على ذكى إسماعيل‏</t>
  </si>
  <si>
    <t>أمل صفوت عبدالراضى محمد‏</t>
  </si>
  <si>
    <t>أمورة عادل حافظ احمد‏</t>
  </si>
  <si>
    <t>أيه عاطف محمد السيد‏</t>
  </si>
  <si>
    <t>أيه محمد حمدان</t>
  </si>
  <si>
    <t>إيمان ناصر كامل زارع‏</t>
  </si>
  <si>
    <t>بخيتة أيمن البدرى دسوقى‏</t>
  </si>
  <si>
    <t>بخيتة رجب ثابت عبدالرحيم‏</t>
  </si>
  <si>
    <t>بخيتة عبدالنبى نصرالدين عباس‏</t>
  </si>
  <si>
    <t>بسمله حمادة الضبع هاشم‏</t>
  </si>
  <si>
    <t>حسناء القاضى أحمد كامل‏</t>
  </si>
  <si>
    <t>حنين جمال هاشم عبدالرحمن‏</t>
  </si>
  <si>
    <t>خلود على محمود عبدالرحيم‏</t>
  </si>
  <si>
    <t>دنيا قدرى محمد حافظ‏</t>
  </si>
  <si>
    <t>دينا أحمد على سليم‏</t>
  </si>
  <si>
    <t>زبيده علاء بخيت محمد‏</t>
  </si>
  <si>
    <t>زينب عبدالله خلف الله أحمد‏</t>
  </si>
  <si>
    <t>سالمه محمد ناصر خليفة</t>
  </si>
  <si>
    <t>سلمى ناجى أحمد عبدالرحيم‏</t>
  </si>
  <si>
    <t>سمية أبوالنصر فتحى محمد‏</t>
  </si>
  <si>
    <t>سهام سمير صبرى محمد‏</t>
  </si>
  <si>
    <t>شروق السيد جمال حافظ‏</t>
  </si>
  <si>
    <t>شرين جمال عبدالرحيم أمين‏</t>
  </si>
  <si>
    <t>شهد صالح محمد حسن</t>
  </si>
  <si>
    <t>شهد عبدالرحيم عبدالجابر عبدالرحيم‏</t>
  </si>
  <si>
    <t>غادة إبراهيم بشير السيد‏</t>
  </si>
  <si>
    <t>غادة جمال البدري حسن‏</t>
  </si>
  <si>
    <t>فاطمة السيد بخيت محمد‏</t>
  </si>
  <si>
    <t>فاطمة السيد عبدالحفيظ أمين‏</t>
  </si>
  <si>
    <t>فاطمة رضوان إسماعيل رضوان‏</t>
  </si>
  <si>
    <t>فاطمة محمد كامل أحمد‏</t>
  </si>
  <si>
    <t>مريم قدرى ابوالبهه سليم‏</t>
  </si>
  <si>
    <t>ملك أيمن أحمد مرسى‏</t>
  </si>
  <si>
    <t>ملك جمال عبدالعزيز محمد‏</t>
  </si>
  <si>
    <t>منار أحمد محمد احمد‏</t>
  </si>
  <si>
    <t>منه الله مرزوق عبداللاه كمال الدين‏</t>
  </si>
  <si>
    <t>منه سامح محمد عبدالحميد محمد‏</t>
  </si>
  <si>
    <t>منه محمود جاد أحمد‏</t>
  </si>
  <si>
    <t>مها خالد رزق عبدالحميد‏</t>
  </si>
  <si>
    <t>مى حسين عبدالله حافظ‏</t>
  </si>
  <si>
    <t>ناديه علاء صلاح عبدالحميد‏</t>
  </si>
  <si>
    <t>ندا جمال حلمى احمد‏</t>
  </si>
  <si>
    <t>نهى أحمد خيرى السيد‏</t>
  </si>
  <si>
    <t>نور فرج رزق البدرى‏</t>
  </si>
  <si>
    <t>نور محمد أحمد أحمد‏</t>
  </si>
  <si>
    <t>هاجر أحمد ناصر كامل‏</t>
  </si>
  <si>
    <t>هدير حمدى محمد عيد‏</t>
  </si>
  <si>
    <t>أبوالحسن خلف محمود عبدالرحيم</t>
  </si>
  <si>
    <t>أحمد رضوان إسماعيل رضوان</t>
  </si>
  <si>
    <t>أحمد عبدالحميد عثمان عبد الكريم</t>
  </si>
  <si>
    <t>أحمد قدرىأبوالبه سليم</t>
  </si>
  <si>
    <t>أحمد محمد أحمد محمود</t>
  </si>
  <si>
    <t>أحمد محمد جلال الدين</t>
  </si>
  <si>
    <t>أسامه حسن عاطف حسن</t>
  </si>
  <si>
    <t>إسلام علاء البدرى عبدالرحيم</t>
  </si>
  <si>
    <t>حسان ضاحى بشير دسوقى</t>
  </si>
  <si>
    <t>حسن سعد كامل السمان</t>
  </si>
  <si>
    <t>حسن علاء خلف ثابت</t>
  </si>
  <si>
    <t>حسن محمد رمضان احمد</t>
  </si>
  <si>
    <t>حمدىأحمد عبد الحافظ عيسى</t>
  </si>
  <si>
    <t>خليل ربيعى خليل صالح</t>
  </si>
  <si>
    <t>زياد جمال السيد حمدان</t>
  </si>
  <si>
    <t>زياد قرشى حافظ بخيت</t>
  </si>
  <si>
    <t>زياد كمال عبدالرحمن عبدالله</t>
  </si>
  <si>
    <t>شريف جمال شعبان احمد</t>
  </si>
  <si>
    <t>صلاح سعد صلاح عبد الحميد</t>
  </si>
  <si>
    <t>عبد الحميد علاء بخيت محمد</t>
  </si>
  <si>
    <t>عبدالرحمن ناصر السيد محمد</t>
  </si>
  <si>
    <t>عبدالله السيد صادق محمد</t>
  </si>
  <si>
    <t>عبدالله حامد أبو البهاء عبد العزيز</t>
  </si>
  <si>
    <t>علاء عصام السيد محمد</t>
  </si>
  <si>
    <t xml:space="preserve">عمرو خالد رمضان احمد </t>
  </si>
  <si>
    <t>عمرو ناصر محمد احمد</t>
  </si>
  <si>
    <t>كريم كامل عبد الحميد</t>
  </si>
  <si>
    <t xml:space="preserve">محمد السيد محمود مهران </t>
  </si>
  <si>
    <t>محمد أحمد البدرى احمد</t>
  </si>
  <si>
    <t xml:space="preserve">محمد أسامه محمد قاسم </t>
  </si>
  <si>
    <t>محمد أيمن خلف شعبان</t>
  </si>
  <si>
    <t>محمد حسنى البدرى احمد</t>
  </si>
  <si>
    <t>محمد حسين عبداللطيف محمد</t>
  </si>
  <si>
    <t>محمد خيرى أبوالقاسم أبودوح</t>
  </si>
  <si>
    <t>محمد رجب الزيان هاشم</t>
  </si>
  <si>
    <t>محمد رمضان على سليم</t>
  </si>
  <si>
    <t>محمد عمر عبد الرحيم عبد الموجود</t>
  </si>
  <si>
    <t>محمد مجدى صبرى محمد</t>
  </si>
  <si>
    <t xml:space="preserve">محمود عبد الجابر أحمد </t>
  </si>
  <si>
    <t>محمود عبدالله خلف الله أحمد</t>
  </si>
  <si>
    <t>محمود محمد حمدان</t>
  </si>
  <si>
    <t>مختار عمرو محمد هاشم</t>
  </si>
  <si>
    <t>منصور منتصر جمال عبد الناصر</t>
  </si>
  <si>
    <t>ناصر على عزالدين السيد</t>
  </si>
  <si>
    <t>وليد القاضى أحمد كامل</t>
  </si>
  <si>
    <t xml:space="preserve">يوسف سعد كامل السمان </t>
  </si>
  <si>
    <t>أروى ممدوح محمود عبد الرحيم</t>
  </si>
  <si>
    <t>أميرة حمام محمد عبد الحافظ</t>
  </si>
  <si>
    <t>أيه العربى أحمد محمود</t>
  </si>
  <si>
    <t>أيه حسن مرزوق حسن</t>
  </si>
  <si>
    <t>إسراء عبد العال احمد</t>
  </si>
  <si>
    <t>إسراء هشام ناصر محمد</t>
  </si>
  <si>
    <t>إيمان أشرف عبد الجابر مصطفى</t>
  </si>
  <si>
    <t>حبيبة عصام فتحى احمد</t>
  </si>
  <si>
    <t>حبية عماد عبد الموجود</t>
  </si>
  <si>
    <t xml:space="preserve">حسناء محمد بخيت </t>
  </si>
  <si>
    <t>رؤى حسين محمد أبوالقاسم</t>
  </si>
  <si>
    <t>رحمة صابر عبداللاه كمال الدين</t>
  </si>
  <si>
    <t>رضوة خلف عبد المقصود على</t>
  </si>
  <si>
    <t>ريهام محمود يوسف</t>
  </si>
  <si>
    <t>سارة حمادة فتحى حسانين</t>
  </si>
  <si>
    <t>سميرة أيمن البدرى دسوقى</t>
  </si>
  <si>
    <t>شروق عاصم البدرى محمود</t>
  </si>
  <si>
    <t>شمس الضبع رسلان عبد القادر</t>
  </si>
  <si>
    <t>شهد محسن محمد عبد الحميد</t>
  </si>
  <si>
    <t>شهد محمود عبدالجابر عبدالرحيم</t>
  </si>
  <si>
    <t>شيماء حسن عز الدين حناوى</t>
  </si>
  <si>
    <t>فاطمة صابر البدرى هاشم</t>
  </si>
  <si>
    <t>فاطمة علاء رزق البدرى</t>
  </si>
  <si>
    <t>مروة جمعة حمدان عثمان</t>
  </si>
  <si>
    <t xml:space="preserve">مروة ناصر حافظ محمد </t>
  </si>
  <si>
    <t>ملك حمودة حنفى إبراهيم</t>
  </si>
  <si>
    <t xml:space="preserve">منار شعبان راشد إدريس </t>
  </si>
  <si>
    <t>منة الله خالد البدرى حمدان</t>
  </si>
  <si>
    <t>منة الله منتصر رمضان أحمد</t>
  </si>
  <si>
    <t xml:space="preserve">منه صابر السيد حمدان </t>
  </si>
  <si>
    <t>منه محمد مرزوق حسن</t>
  </si>
  <si>
    <t>مها البدرى عبد الحميد جاد</t>
  </si>
  <si>
    <t>ندى زين العابدين عبدالعزيز على</t>
  </si>
  <si>
    <t>نورة على عبدالراضى سليم</t>
  </si>
  <si>
    <t>نورهان أمين عز الدين حناوى</t>
  </si>
  <si>
    <t>ياسمين سمير صبرى محمد</t>
  </si>
  <si>
    <r>
      <t>أحمد على عبداللاه كما</t>
    </r>
    <r>
      <rPr>
        <sz val="10"/>
        <rFont val="Arial"/>
        <family val="2"/>
      </rPr>
      <t>ل</t>
    </r>
  </si>
  <si>
    <t xml:space="preserve"> القاضى علاء بخيت محمد</t>
  </si>
  <si>
    <t>الأمير حسن حامد أحمد</t>
  </si>
  <si>
    <t>أحمد أسامة محمد قاسم</t>
  </si>
  <si>
    <t>أحمد جمال شعبان أحمد</t>
  </si>
  <si>
    <t>أحمد جمال كامل حسن</t>
  </si>
  <si>
    <t>أحمد عصام ناصر محمد</t>
  </si>
  <si>
    <t>أحمد كمال فتحى حمدان</t>
  </si>
  <si>
    <t>أسامة حمدى هاشم السمان</t>
  </si>
  <si>
    <t>حازم عزالدين البدرى عيسى</t>
  </si>
  <si>
    <t>خالد على محمود عبدالرحيم</t>
  </si>
  <si>
    <t>خالد محمد كامل محمد</t>
  </si>
  <si>
    <t>رومانى جاب الله كامل جاب الله</t>
  </si>
  <si>
    <t>سعيد على صابر محمود</t>
  </si>
  <si>
    <t>ضياء خالد البدرى حمدان</t>
  </si>
  <si>
    <t>عبدالله أشرف عبدالموجود</t>
  </si>
  <si>
    <t>عبدالله عبدالرؤوف السيد أحمد</t>
  </si>
  <si>
    <t>على عبدالرحمن أحمد جاد</t>
  </si>
  <si>
    <t>فادى بخيت على محمود</t>
  </si>
  <si>
    <t>فادى سمير عبد الجابر سلامه</t>
  </si>
  <si>
    <t>مالك محمد السيد حمدان</t>
  </si>
  <si>
    <t>محمد أحمد قاسم أحمد</t>
  </si>
  <si>
    <t>محمد بدوى عبدالراضى</t>
  </si>
  <si>
    <t>محمد جمال إبراهيم على</t>
  </si>
  <si>
    <t>محمد مصطفى قاسم همام</t>
  </si>
  <si>
    <t>محمد ممدوح الضبع هاشم</t>
  </si>
  <si>
    <t xml:space="preserve">محمد منتصر عبدالنبى </t>
  </si>
  <si>
    <t xml:space="preserve">محمد منصور صادق عبد الحميد </t>
  </si>
  <si>
    <t>مصطفى أمام خليفة هاشم</t>
  </si>
  <si>
    <t>مصطفى كامل حزين خضراوى</t>
  </si>
  <si>
    <t>مصطفى مرزوق محمد السيد</t>
  </si>
  <si>
    <t>وليد على عبداللاه</t>
  </si>
  <si>
    <t>يوسف حمادة محمود عبد المجيد</t>
  </si>
  <si>
    <t>أسماء أحمد عبد الحافظ عيسى</t>
  </si>
  <si>
    <t>أميرة حسن عبد العزيز حسن</t>
  </si>
  <si>
    <t>أية علاء البدرى عبدالرحيم</t>
  </si>
  <si>
    <t>أية منتصر جمال عبد الناصر محمد</t>
  </si>
  <si>
    <t>إسراء الديب مرزوق حسن</t>
  </si>
  <si>
    <t>إسراء علاء على شعبان</t>
  </si>
  <si>
    <t>إسراء كمال خليفة دياب</t>
  </si>
  <si>
    <t>بدور محمد توفيق عثمان</t>
  </si>
  <si>
    <t>حبيبة خلف محمود عبدالرحيم</t>
  </si>
  <si>
    <t>داليا محمود عباس مرسى</t>
  </si>
  <si>
    <t>دينا احمد جاد الرب محمد</t>
  </si>
  <si>
    <t>دينا قاسم يوسف محمد</t>
  </si>
  <si>
    <t>رانيا صبرى ضاحى هاشم</t>
  </si>
  <si>
    <t>رحاب محمد محمود عبدالرحيم</t>
  </si>
  <si>
    <t>رضوى خلف محمد محمود</t>
  </si>
  <si>
    <t>روان أحمد قاسم احمد</t>
  </si>
  <si>
    <t>روان عاطف البدرى محمود</t>
  </si>
  <si>
    <t>زينب على حسانين</t>
  </si>
  <si>
    <t>سارة صلاح عبد الله عبد الرحيم</t>
  </si>
  <si>
    <t>سارة محمد جلال الدين كامل</t>
  </si>
  <si>
    <t>شهد رفعت علام عبدالحميد</t>
  </si>
  <si>
    <t>شهد مختار السيد همام</t>
  </si>
  <si>
    <t>شيماء ثابت محمد السيد</t>
  </si>
  <si>
    <t>شيماء خلف رمضان السمان</t>
  </si>
  <si>
    <t>شيماء علاء الدين احمد على</t>
  </si>
  <si>
    <t>شيماء على فوزى</t>
  </si>
  <si>
    <t>عبير صلاح هاشم مرزوق</t>
  </si>
  <si>
    <t>علا فوزى هاشم عبدالرحيم</t>
  </si>
  <si>
    <t>علياء مؤمن ناصر حسين</t>
  </si>
  <si>
    <t>فرحة محسن محمد عبدالحميد</t>
  </si>
  <si>
    <t>فرحه رجب حامد عبدالحميد</t>
  </si>
  <si>
    <t>مروه حمادة فتحى حسانين</t>
  </si>
  <si>
    <t>منار عبدالحميد حامد عبدالحميد</t>
  </si>
  <si>
    <t>منة الله مجدى صبرى محمد</t>
  </si>
  <si>
    <t>منة الله ناصر محمد احمد</t>
  </si>
  <si>
    <t>مى ممتاز محمد حسين</t>
  </si>
  <si>
    <t>ميادة ضاحى بشير دسوقى</t>
  </si>
  <si>
    <t>نرمين أيمن فوزى حسين</t>
  </si>
  <si>
    <t>نورهان حمادة خليفة هاشم</t>
  </si>
  <si>
    <t>هاجر علاء خلف ثابت</t>
  </si>
  <si>
    <t>هاجر هاشم الضبع هاشم</t>
  </si>
  <si>
    <t>هبه أشرف محمد عبدالحميد</t>
  </si>
  <si>
    <t>هبه ضاحى أحمد عبدالرحيم</t>
  </si>
  <si>
    <t>هدير الوحش زيدان أمين</t>
  </si>
  <si>
    <t>ياسمين السيد فوزى يوسف</t>
  </si>
  <si>
    <t>ياسمين أيمن محمود السيد</t>
  </si>
  <si>
    <t>نتيجة تلميذ اخر العام للصف الخامس للعام 2015/2014م</t>
  </si>
  <si>
    <t>اسم التلميذ</t>
  </si>
  <si>
    <t>المادة</t>
  </si>
  <si>
    <t>عربى</t>
  </si>
  <si>
    <t>E</t>
  </si>
  <si>
    <t>الدرجة</t>
  </si>
  <si>
    <t>درجة التلميذ</t>
  </si>
  <si>
    <t>رئيس الكنترول</t>
  </si>
  <si>
    <t>جمال العوامى</t>
  </si>
  <si>
    <t>مدير المدرسة</t>
  </si>
  <si>
    <t>الخامس</t>
  </si>
  <si>
    <t>من رقم</t>
  </si>
  <si>
    <t>مسلسل</t>
  </si>
  <si>
    <t xml:space="preserve">إلى </t>
  </si>
  <si>
    <t xml:space="preserve">فقط اكتب رقم هنا </t>
  </si>
  <si>
    <t>سوف تحصل على 30 شهادة</t>
  </si>
  <si>
    <t>رقم عمود الدرجة الفعلية</t>
  </si>
  <si>
    <t>رقم عمود المستوي</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</si>
</sst>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yyyy/mm/dd;@"/>
  </numFmts>
  <fonts count="48">
    <font>
      <sz val="11"/>
      <color theme="1"/>
      <name val="Calibri"/>
      <family val="2"/>
      <charset val="178"/>
      <scheme val="minor"/>
    </font>
    <font>
      <b/>
      <sz val="11"/>
      <color rgb="FF3F3F3F"/>
      <name val="Calibri"/>
      <family val="2"/>
      <charset val="178"/>
      <scheme val="minor"/>
    </font>
    <font>
      <sz val="12"/>
      <name val="Arial"/>
      <family val="2"/>
    </font>
    <font>
      <b/>
      <sz val="12"/>
      <name val="Arial"/>
      <family val="2"/>
    </font>
    <font>
      <sz val="10"/>
      <name val="Arial"/>
      <family val="2"/>
    </font>
    <font>
      <b/>
      <sz val="11"/>
      <name val="Arial"/>
      <family val="2"/>
    </font>
    <font>
      <b/>
      <sz val="10"/>
      <color indexed="8"/>
      <name val="Arial"/>
      <family val="2"/>
      <charset val="178"/>
    </font>
    <font>
      <sz val="8"/>
      <color indexed="8"/>
      <name val="Arial"/>
      <family val="2"/>
      <charset val="178"/>
    </font>
    <font>
      <sz val="10"/>
      <color indexed="8"/>
      <name val="Arial"/>
      <family val="2"/>
      <charset val="178"/>
    </font>
    <font>
      <b/>
      <sz val="11"/>
      <color indexed="63"/>
      <name val="Arial"/>
      <family val="2"/>
    </font>
    <font>
      <b/>
      <sz val="10"/>
      <color indexed="8"/>
      <name val="Arial"/>
      <family val="2"/>
    </font>
    <font>
      <sz val="12"/>
      <color indexed="8"/>
      <name val="Arial"/>
      <family val="2"/>
      <charset val="178"/>
    </font>
    <font>
      <b/>
      <sz val="12"/>
      <color indexed="8"/>
      <name val="Arial"/>
      <family val="2"/>
      <charset val="178"/>
    </font>
    <font>
      <b/>
      <sz val="12"/>
      <name val="Arial"/>
      <family val="2"/>
      <charset val="178"/>
    </font>
    <font>
      <sz val="12"/>
      <name val="Arial"/>
      <family val="2"/>
      <charset val="178"/>
    </font>
    <font>
      <b/>
      <sz val="9"/>
      <name val="Arial"/>
      <family val="2"/>
      <charset val="178"/>
    </font>
    <font>
      <sz val="9"/>
      <name val="Arial"/>
      <family val="2"/>
      <charset val="178"/>
    </font>
    <font>
      <b/>
      <sz val="8"/>
      <name val="Arial"/>
      <family val="2"/>
      <charset val="178"/>
    </font>
    <font>
      <sz val="8"/>
      <name val="Arial"/>
      <family val="2"/>
      <charset val="178"/>
    </font>
    <font>
      <b/>
      <sz val="8"/>
      <name val="Arial"/>
      <family val="2"/>
    </font>
    <font>
      <b/>
      <sz val="22"/>
      <name val="Arial"/>
      <family val="2"/>
    </font>
    <font>
      <sz val="8"/>
      <name val="Arial"/>
      <family val="2"/>
    </font>
    <font>
      <sz val="11"/>
      <name val="Calibri"/>
      <family val="2"/>
      <scheme val="minor"/>
    </font>
    <font>
      <b/>
      <sz val="22"/>
      <name val="Arial"/>
      <family val="2"/>
      <charset val="178"/>
    </font>
    <font>
      <b/>
      <sz val="10"/>
      <name val="Arial"/>
      <family val="2"/>
    </font>
    <font>
      <sz val="8"/>
      <color theme="1"/>
      <name val="Calibri"/>
      <family val="2"/>
      <scheme val="minor"/>
    </font>
    <font>
      <b/>
      <sz val="12"/>
      <color indexed="8"/>
      <name val="Times New Roman"/>
      <family val="1"/>
    </font>
    <font>
      <b/>
      <sz val="12"/>
      <color indexed="8"/>
      <name val="Arial"/>
      <family val="2"/>
    </font>
    <font>
      <b/>
      <sz val="12"/>
      <name val="Times New Roman"/>
      <family val="1"/>
    </font>
    <font>
      <b/>
      <sz val="11"/>
      <color theme="1"/>
      <name val="Calibri"/>
      <family val="2"/>
      <scheme val="minor"/>
    </font>
    <font>
      <b/>
      <sz val="11"/>
      <color indexed="8"/>
      <name val="Times New Roman"/>
      <family val="1"/>
    </font>
    <font>
      <b/>
      <sz val="10"/>
      <color indexed="8"/>
      <name val="Times New Roman"/>
      <family val="1"/>
    </font>
    <font>
      <b/>
      <sz val="10"/>
      <name val="Times New Roman"/>
      <family val="1"/>
    </font>
    <font>
      <b/>
      <sz val="12"/>
      <name val="MCS Taybah S_U normal."/>
    </font>
    <font>
      <b/>
      <sz val="14"/>
      <name val="Arial"/>
      <family val="2"/>
    </font>
    <font>
      <sz val="16"/>
      <color theme="1"/>
      <name val="Arial"/>
      <family val="2"/>
      <charset val="178"/>
    </font>
    <font>
      <sz val="11"/>
      <name val="Calibri"/>
      <family val="2"/>
      <charset val="178"/>
      <scheme val="minor"/>
    </font>
    <font>
      <b/>
      <sz val="14"/>
      <name val="Arial"/>
      <family val="2"/>
      <charset val="178"/>
    </font>
    <font>
      <b/>
      <sz val="11"/>
      <name val="Arial"/>
      <family val="2"/>
      <charset val="178"/>
    </font>
    <font>
      <b/>
      <sz val="10"/>
      <name val="Arial"/>
      <family val="2"/>
      <charset val="178"/>
    </font>
    <font>
      <sz val="18"/>
      <name val="Calibri"/>
      <family val="2"/>
      <charset val="178"/>
      <scheme val="minor"/>
    </font>
    <font>
      <sz val="8"/>
      <name val="Calibri"/>
      <family val="2"/>
      <charset val="178"/>
      <scheme val="minor"/>
    </font>
    <font>
      <sz val="12"/>
      <name val="Calibri"/>
      <family val="2"/>
      <scheme val="minor"/>
    </font>
    <font>
      <b/>
      <sz val="16"/>
      <name val="Arial"/>
      <family val="2"/>
      <charset val="178"/>
    </font>
    <font>
      <b/>
      <sz val="12"/>
      <color theme="1"/>
      <name val="Calibri"/>
      <family val="2"/>
      <scheme val="minor"/>
    </font>
    <font>
      <b/>
      <sz val="8"/>
      <name val="Calibri"/>
      <family val="2"/>
      <scheme val="minor"/>
    </font>
    <font>
      <b/>
      <sz val="10"/>
      <color theme="1"/>
      <name val="Calibri"/>
      <family val="2"/>
      <scheme val="minor"/>
    </font>
    <font>
      <b/>
      <sz val="8"/>
      <color theme="1"/>
      <name val="Calibri"/>
      <family val="2"/>
      <scheme val="minor"/>
    </font>
  </fonts>
  <fills count="7">
    <fill>
      <patternFill patternType="none"/>
    </fill>
    <fill>
      <patternFill patternType="gray125"/>
    </fill>
    <fill>
      <patternFill patternType="solid">
        <fgColor rgb="FFF2F2F2"/>
      </patternFill>
    </fill>
    <fill>
      <patternFill patternType="solid">
        <fgColor indexed="11"/>
        <bgColor indexed="64"/>
      </patternFill>
    </fill>
    <fill>
      <patternFill patternType="solid">
        <fgColor indexed="9"/>
        <bgColor indexed="64"/>
      </patternFill>
    </fill>
    <fill>
      <patternFill patternType="solid">
        <fgColor rgb="FFFFFF00"/>
        <bgColor indexed="64"/>
      </patternFill>
    </fill>
    <fill>
      <patternFill patternType="solid">
        <fgColor theme="9" tint="-0.249977111117893"/>
        <bgColor indexed="64"/>
      </patternFill>
    </fill>
  </fills>
  <borders count="32">
    <border>
      <left/>
      <right/>
      <top/>
      <bottom/>
      <diagonal/>
    </border>
    <border>
      <left style="thin">
        <color rgb="FF3F3F3F"/>
      </left>
      <right style="thin">
        <color rgb="FF3F3F3F"/>
      </right>
      <top style="thin">
        <color rgb="FF3F3F3F"/>
      </top>
      <bottom style="thin">
        <color rgb="FF3F3F3F"/>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bottom/>
      <diagonal/>
    </border>
    <border>
      <left/>
      <right/>
      <top style="thick">
        <color indexed="64"/>
      </top>
      <bottom/>
      <diagonal/>
    </border>
    <border>
      <left style="thick">
        <color indexed="64"/>
      </left>
      <right/>
      <top style="thick">
        <color indexed="64"/>
      </top>
      <bottom/>
      <diagonal/>
    </border>
    <border>
      <left style="medium">
        <color indexed="64"/>
      </left>
      <right style="medium">
        <color indexed="64"/>
      </right>
      <top style="medium">
        <color indexed="64"/>
      </top>
      <bottom style="medium">
        <color indexed="64"/>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bottom/>
      <diagonal/>
    </border>
    <border>
      <left style="thick">
        <color indexed="64"/>
      </left>
      <right/>
      <top/>
      <bottom style="thick">
        <color indexed="64"/>
      </bottom>
      <diagonal/>
    </border>
    <border>
      <left style="thick">
        <color indexed="64"/>
      </left>
      <right style="thick">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s>
  <cellStyleXfs count="4">
    <xf numFmtId="0" fontId="0" fillId="0" borderId="0"/>
    <xf numFmtId="0" fontId="1" fillId="2" borderId="1" applyNumberFormat="0" applyAlignment="0" applyProtection="0"/>
    <xf numFmtId="0" fontId="4" fillId="0" borderId="0"/>
    <xf numFmtId="0" fontId="35" fillId="0" borderId="0"/>
  </cellStyleXfs>
  <cellXfs count="267">
    <xf numFmtId="0" fontId="0" fillId="0" borderId="0" xfId="0"/>
    <xf numFmtId="0" fontId="3" fillId="0" borderId="0" xfId="2" applyFont="1" applyFill="1" applyBorder="1" applyAlignment="1" applyProtection="1">
      <alignment horizontal="center" vertical="center"/>
      <protection hidden="1"/>
    </xf>
    <xf numFmtId="0" fontId="3" fillId="0" borderId="0" xfId="2" applyFont="1" applyFill="1" applyBorder="1" applyAlignment="1" applyProtection="1">
      <alignment vertical="center"/>
      <protection hidden="1"/>
    </xf>
    <xf numFmtId="0" fontId="2" fillId="0" borderId="0" xfId="2" applyFont="1" applyAlignment="1" applyProtection="1">
      <protection hidden="1"/>
    </xf>
    <xf numFmtId="0" fontId="2" fillId="0" borderId="0" xfId="2" applyFont="1" applyProtection="1">
      <protection hidden="1"/>
    </xf>
    <xf numFmtId="0" fontId="3" fillId="0" borderId="0" xfId="2" applyFont="1" applyFill="1" applyBorder="1" applyAlignment="1" applyProtection="1">
      <alignment vertical="center" shrinkToFit="1"/>
      <protection hidden="1"/>
    </xf>
    <xf numFmtId="0" fontId="3" fillId="0" borderId="0" xfId="2" applyFont="1" applyFill="1" applyBorder="1" applyAlignment="1" applyProtection="1">
      <alignment horizontal="right" vertical="center" shrinkToFit="1"/>
      <protection hidden="1"/>
    </xf>
    <xf numFmtId="0" fontId="3" fillId="4" borderId="0" xfId="2" applyFont="1" applyFill="1" applyBorder="1" applyAlignment="1" applyProtection="1">
      <alignment vertical="center" shrinkToFit="1"/>
      <protection hidden="1"/>
    </xf>
    <xf numFmtId="0" fontId="2" fillId="0" borderId="0" xfId="2" applyFont="1" applyFill="1" applyBorder="1" applyProtection="1">
      <protection hidden="1"/>
    </xf>
    <xf numFmtId="0" fontId="3" fillId="0" borderId="7" xfId="2" applyFont="1" applyFill="1" applyBorder="1" applyAlignment="1" applyProtection="1">
      <alignment vertical="center"/>
      <protection hidden="1"/>
    </xf>
    <xf numFmtId="0" fontId="3" fillId="4" borderId="0" xfId="2" applyFont="1" applyFill="1" applyBorder="1" applyAlignment="1" applyProtection="1">
      <alignment horizontal="right" vertical="center" shrinkToFit="1"/>
      <protection hidden="1"/>
    </xf>
    <xf numFmtId="0" fontId="0" fillId="0" borderId="0" xfId="0" applyFill="1"/>
    <xf numFmtId="0" fontId="8" fillId="0" borderId="0" xfId="0" applyFont="1" applyFill="1" applyBorder="1"/>
    <xf numFmtId="0" fontId="0" fillId="0" borderId="0" xfId="0" applyFill="1" applyAlignment="1">
      <alignment horizontal="center" vertical="center"/>
    </xf>
    <xf numFmtId="0" fontId="6" fillId="0" borderId="0" xfId="0" applyFont="1" applyFill="1" applyAlignment="1">
      <alignment horizontal="center"/>
    </xf>
    <xf numFmtId="0" fontId="7" fillId="0" borderId="0" xfId="0" applyFont="1" applyFill="1" applyAlignment="1">
      <alignment horizontal="center"/>
    </xf>
    <xf numFmtId="0" fontId="9" fillId="0" borderId="10" xfId="1" applyFont="1" applyFill="1" applyBorder="1" applyAlignment="1">
      <alignment horizontal="center" vertical="center"/>
    </xf>
    <xf numFmtId="0" fontId="11" fillId="0" borderId="12" xfId="0" applyFont="1" applyFill="1" applyBorder="1" applyAlignment="1">
      <alignment horizontal="center" vertical="center"/>
    </xf>
    <xf numFmtId="0" fontId="8" fillId="0" borderId="10" xfId="0" applyFont="1" applyFill="1" applyBorder="1"/>
    <xf numFmtId="0" fontId="0" fillId="0" borderId="10" xfId="0" applyFill="1" applyBorder="1"/>
    <xf numFmtId="0" fontId="13" fillId="0" borderId="0" xfId="2" applyFont="1" applyFill="1" applyBorder="1" applyAlignment="1" applyProtection="1">
      <alignment horizontal="right" vertical="center" shrinkToFit="1"/>
      <protection hidden="1"/>
    </xf>
    <xf numFmtId="0" fontId="14" fillId="0" borderId="0" xfId="2" applyFont="1" applyFill="1" applyBorder="1" applyProtection="1">
      <protection hidden="1"/>
    </xf>
    <xf numFmtId="0" fontId="11" fillId="0" borderId="0" xfId="0" applyFont="1" applyFill="1"/>
    <xf numFmtId="0" fontId="11" fillId="0" borderId="0" xfId="0" applyFont="1" applyFill="1" applyAlignment="1">
      <alignment horizontal="center" vertical="center"/>
    </xf>
    <xf numFmtId="0" fontId="21" fillId="0" borderId="6" xfId="0" applyFont="1" applyFill="1" applyBorder="1" applyAlignment="1">
      <alignment horizontal="center" vertical="center"/>
    </xf>
    <xf numFmtId="0" fontId="21" fillId="0" borderId="3" xfId="0" applyFont="1" applyFill="1" applyBorder="1" applyAlignment="1">
      <alignment horizontal="center" vertical="center"/>
    </xf>
    <xf numFmtId="0" fontId="19" fillId="0" borderId="18" xfId="0" applyFont="1" applyBorder="1" applyAlignment="1">
      <alignment horizontal="center" shrinkToFit="1"/>
    </xf>
    <xf numFmtId="0" fontId="22" fillId="0" borderId="0" xfId="0" applyFont="1" applyFill="1"/>
    <xf numFmtId="0" fontId="21" fillId="0" borderId="4" xfId="0" applyFont="1" applyFill="1" applyBorder="1" applyAlignment="1">
      <alignment horizontal="center" vertical="center"/>
    </xf>
    <xf numFmtId="0" fontId="8" fillId="0" borderId="19" xfId="0" applyFont="1" applyFill="1" applyBorder="1"/>
    <xf numFmtId="0" fontId="21" fillId="0" borderId="10" xfId="0" applyFont="1" applyFill="1" applyBorder="1" applyAlignment="1">
      <alignment horizontal="center" vertical="center"/>
    </xf>
    <xf numFmtId="0" fontId="19" fillId="0" borderId="22" xfId="0" applyFont="1" applyBorder="1" applyAlignment="1">
      <alignment horizontal="center" vertical="center" readingOrder="2"/>
    </xf>
    <xf numFmtId="0" fontId="24" fillId="0" borderId="20" xfId="0" applyFont="1" applyBorder="1" applyAlignment="1">
      <alignment horizontal="center" vertical="center" shrinkToFit="1"/>
    </xf>
    <xf numFmtId="0" fontId="3" fillId="0" borderId="0" xfId="2" applyFont="1" applyFill="1" applyBorder="1" applyAlignment="1" applyProtection="1">
      <alignment horizontal="right" vertical="center"/>
      <protection hidden="1"/>
    </xf>
    <xf numFmtId="0" fontId="25" fillId="0" borderId="0" xfId="0" applyFont="1" applyFill="1"/>
    <xf numFmtId="0" fontId="5" fillId="0" borderId="21" xfId="0" applyFont="1" applyBorder="1" applyAlignment="1" applyProtection="1">
      <alignment horizontal="center" vertical="center" shrinkToFit="1"/>
      <protection locked="0"/>
    </xf>
    <xf numFmtId="0" fontId="3" fillId="0" borderId="0" xfId="2" applyFont="1" applyAlignment="1" applyProtection="1">
      <alignment horizontal="center"/>
      <protection hidden="1"/>
    </xf>
    <xf numFmtId="0" fontId="3" fillId="0" borderId="0" xfId="2" applyFont="1" applyFill="1" applyBorder="1" applyAlignment="1" applyProtection="1">
      <alignment horizontal="center"/>
      <protection hidden="1"/>
    </xf>
    <xf numFmtId="0" fontId="10" fillId="0" borderId="10" xfId="0" applyFont="1" applyFill="1" applyBorder="1" applyAlignment="1">
      <alignment horizontal="center"/>
    </xf>
    <xf numFmtId="0" fontId="29" fillId="0" borderId="10" xfId="0" applyFont="1" applyFill="1" applyBorder="1" applyAlignment="1">
      <alignment horizontal="center"/>
    </xf>
    <xf numFmtId="0" fontId="29" fillId="0" borderId="0" xfId="0" applyFont="1" applyFill="1" applyAlignment="1">
      <alignment horizontal="center"/>
    </xf>
    <xf numFmtId="0" fontId="26" fillId="0" borderId="10" xfId="0" applyFont="1" applyBorder="1" applyAlignment="1" applyProtection="1">
      <alignment horizontal="right" vertical="top" wrapText="1" readingOrder="2"/>
      <protection locked="0"/>
    </xf>
    <xf numFmtId="0" fontId="28" fillId="0" borderId="10" xfId="0" applyFont="1" applyBorder="1" applyAlignment="1" applyProtection="1">
      <alignment horizontal="right" vertical="center" shrinkToFit="1" readingOrder="2"/>
      <protection locked="0"/>
    </xf>
    <xf numFmtId="0" fontId="30" fillId="0" borderId="10" xfId="0" applyFont="1" applyBorder="1" applyAlignment="1" applyProtection="1">
      <alignment horizontal="right" vertical="top" wrapText="1" readingOrder="2"/>
      <protection locked="0"/>
    </xf>
    <xf numFmtId="0" fontId="26" fillId="0" borderId="10" xfId="0" applyFont="1" applyBorder="1" applyAlignment="1" applyProtection="1">
      <alignment horizontal="right"/>
      <protection locked="0"/>
    </xf>
    <xf numFmtId="0" fontId="31" fillId="0" borderId="10" xfId="0" applyFont="1" applyBorder="1" applyAlignment="1" applyProtection="1">
      <alignment horizontal="right" vertical="top" wrapText="1" readingOrder="2"/>
      <protection locked="0"/>
    </xf>
    <xf numFmtId="0" fontId="3" fillId="0" borderId="0" xfId="2" applyFont="1" applyFill="1" applyBorder="1" applyAlignment="1" applyProtection="1">
      <alignment horizontal="right" vertical="center"/>
      <protection hidden="1"/>
    </xf>
    <xf numFmtId="0" fontId="10" fillId="0" borderId="10" xfId="0" applyFont="1" applyBorder="1" applyAlignment="1" applyProtection="1">
      <alignment horizontal="right" vertical="top" wrapText="1" readingOrder="2"/>
      <protection locked="0"/>
    </xf>
    <xf numFmtId="0" fontId="32" fillId="0" borderId="10" xfId="0" applyFont="1" applyBorder="1" applyAlignment="1" applyProtection="1">
      <alignment horizontal="right" vertical="top" wrapText="1" readingOrder="2"/>
      <protection locked="0"/>
    </xf>
    <xf numFmtId="0" fontId="5" fillId="0" borderId="23" xfId="0" applyFont="1" applyBorder="1" applyAlignment="1" applyProtection="1">
      <alignment horizontal="center" vertical="center" shrinkToFit="1"/>
      <protection locked="0"/>
    </xf>
    <xf numFmtId="0" fontId="3" fillId="0" borderId="10" xfId="2" applyFont="1" applyFill="1" applyBorder="1" applyAlignment="1" applyProtection="1">
      <alignment horizontal="center" vertical="center"/>
      <protection hidden="1"/>
    </xf>
    <xf numFmtId="0" fontId="5" fillId="0" borderId="10" xfId="0" applyFont="1" applyBorder="1" applyAlignment="1" applyProtection="1">
      <alignment horizontal="center" vertical="center" shrinkToFit="1"/>
      <protection locked="0"/>
    </xf>
    <xf numFmtId="0" fontId="3" fillId="0" borderId="24" xfId="2" applyFont="1" applyFill="1" applyBorder="1" applyAlignment="1" applyProtection="1">
      <alignment horizontal="center" vertical="center"/>
      <protection hidden="1"/>
    </xf>
    <xf numFmtId="0" fontId="13" fillId="4" borderId="17" xfId="2" applyFont="1" applyFill="1" applyBorder="1" applyAlignment="1" applyProtection="1">
      <alignment horizontal="center" vertical="center" shrinkToFit="1"/>
      <protection hidden="1"/>
    </xf>
    <xf numFmtId="0" fontId="24" fillId="0" borderId="23" xfId="0" applyFont="1" applyBorder="1" applyAlignment="1">
      <alignment horizontal="center" vertical="center" shrinkToFit="1"/>
    </xf>
    <xf numFmtId="0" fontId="5" fillId="0" borderId="10" xfId="2" applyFont="1" applyFill="1" applyBorder="1" applyAlignment="1" applyProtection="1">
      <alignment horizontal="center" vertical="center"/>
      <protection hidden="1"/>
    </xf>
    <xf numFmtId="0" fontId="5" fillId="0" borderId="24" xfId="2" applyFont="1" applyFill="1" applyBorder="1" applyAlignment="1" applyProtection="1">
      <alignment horizontal="center" vertical="center"/>
      <protection hidden="1"/>
    </xf>
    <xf numFmtId="0" fontId="26" fillId="0" borderId="10" xfId="0" applyFont="1" applyBorder="1" applyAlignment="1" applyProtection="1">
      <alignment horizontal="right" readingOrder="2"/>
      <protection locked="0"/>
    </xf>
    <xf numFmtId="0" fontId="33" fillId="0" borderId="10" xfId="0" applyFont="1" applyBorder="1" applyAlignment="1" applyProtection="1">
      <alignment horizontal="right"/>
      <protection locked="0"/>
    </xf>
    <xf numFmtId="0" fontId="34" fillId="0" borderId="20" xfId="0" applyFont="1" applyBorder="1" applyAlignment="1" applyProtection="1">
      <alignment horizontal="center" vertical="center" shrinkToFit="1"/>
      <protection locked="0"/>
    </xf>
    <xf numFmtId="0" fontId="32" fillId="0" borderId="25" xfId="0" applyFont="1" applyFill="1" applyBorder="1" applyAlignment="1">
      <alignment horizontal="right" vertical="center" shrinkToFit="1" readingOrder="2"/>
    </xf>
    <xf numFmtId="0" fontId="3" fillId="0" borderId="0" xfId="2" applyFont="1" applyFill="1" applyBorder="1" applyAlignment="1" applyProtection="1">
      <alignment horizontal="right" vertical="center"/>
      <protection hidden="1"/>
    </xf>
    <xf numFmtId="0" fontId="3" fillId="0" borderId="0" xfId="2" applyFont="1" applyFill="1" applyBorder="1" applyAlignment="1" applyProtection="1">
      <alignment horizontal="right" vertical="center"/>
      <protection hidden="1"/>
    </xf>
    <xf numFmtId="0" fontId="36" fillId="0" borderId="0" xfId="0" applyFont="1" applyFill="1" applyProtection="1">
      <protection locked="0"/>
    </xf>
    <xf numFmtId="165" fontId="36" fillId="0" borderId="0" xfId="0" applyNumberFormat="1" applyFont="1" applyFill="1" applyProtection="1">
      <protection locked="0"/>
    </xf>
    <xf numFmtId="0" fontId="36" fillId="0" borderId="0" xfId="0" applyFont="1" applyFill="1" applyBorder="1" applyProtection="1">
      <protection locked="0"/>
    </xf>
    <xf numFmtId="0" fontId="13" fillId="0" borderId="10" xfId="0" applyFont="1" applyFill="1" applyBorder="1" applyAlignment="1" applyProtection="1">
      <alignment horizontal="center" shrinkToFit="1"/>
      <protection locked="0"/>
    </xf>
    <xf numFmtId="0" fontId="13" fillId="0" borderId="12" xfId="0" applyFont="1" applyFill="1" applyBorder="1" applyAlignment="1" applyProtection="1">
      <alignment shrinkToFit="1"/>
      <protection locked="0"/>
    </xf>
    <xf numFmtId="0" fontId="13" fillId="0" borderId="10" xfId="0" applyFont="1" applyFill="1" applyBorder="1" applyAlignment="1" applyProtection="1">
      <alignment horizontal="center" shrinkToFit="1"/>
      <protection locked="0" hidden="1"/>
    </xf>
    <xf numFmtId="0" fontId="13" fillId="0" borderId="10" xfId="0" applyFont="1" applyFill="1" applyBorder="1" applyAlignment="1" applyProtection="1">
      <alignment vertical="center" shrinkToFit="1"/>
      <protection locked="0"/>
    </xf>
    <xf numFmtId="0" fontId="38" fillId="0" borderId="10" xfId="0" applyFont="1" applyFill="1" applyBorder="1" applyAlignment="1" applyProtection="1">
      <alignment horizontal="center" shrinkToFit="1"/>
      <protection locked="0"/>
    </xf>
    <xf numFmtId="0" fontId="38" fillId="0" borderId="10" xfId="0" applyFont="1" applyFill="1" applyBorder="1" applyAlignment="1" applyProtection="1">
      <alignment horizontal="center" vertical="center" shrinkToFit="1"/>
      <protection locked="0"/>
    </xf>
    <xf numFmtId="0" fontId="41" fillId="0" borderId="10" xfId="0" applyFont="1" applyFill="1" applyBorder="1" applyProtection="1">
      <protection locked="0"/>
    </xf>
    <xf numFmtId="0" fontId="3" fillId="0" borderId="10" xfId="0" applyFont="1" applyFill="1" applyBorder="1" applyAlignment="1" applyProtection="1">
      <alignment horizontal="center" shrinkToFit="1"/>
      <protection locked="0"/>
    </xf>
    <xf numFmtId="165" fontId="42" fillId="0" borderId="0" xfId="0" applyNumberFormat="1" applyFont="1" applyFill="1" applyProtection="1">
      <protection locked="0"/>
    </xf>
    <xf numFmtId="0" fontId="42" fillId="0" borderId="0" xfId="0" applyFont="1" applyFill="1" applyProtection="1">
      <protection locked="0"/>
    </xf>
    <xf numFmtId="0" fontId="24" fillId="0" borderId="25" xfId="0" applyFont="1" applyBorder="1" applyAlignment="1" applyProtection="1">
      <alignment horizontal="center" vertical="center" shrinkToFit="1"/>
      <protection locked="0"/>
    </xf>
    <xf numFmtId="0" fontId="24" fillId="0" borderId="28" xfId="0" applyFont="1" applyBorder="1" applyAlignment="1" applyProtection="1">
      <alignment horizontal="center" vertical="center" shrinkToFit="1"/>
      <protection locked="0"/>
    </xf>
    <xf numFmtId="0" fontId="8" fillId="0" borderId="10" xfId="0" applyFont="1" applyFill="1" applyBorder="1" applyAlignment="1">
      <alignment horizontal="center"/>
    </xf>
    <xf numFmtId="0" fontId="0" fillId="0" borderId="10" xfId="0" applyFill="1" applyBorder="1" applyAlignment="1">
      <alignment horizontal="center"/>
    </xf>
    <xf numFmtId="0" fontId="27" fillId="0" borderId="10" xfId="0" applyFont="1" applyFill="1" applyBorder="1" applyAlignment="1">
      <alignment horizontal="center"/>
    </xf>
    <xf numFmtId="0" fontId="44" fillId="0" borderId="10" xfId="0" applyFont="1" applyFill="1" applyBorder="1" applyAlignment="1">
      <alignment horizontal="center"/>
    </xf>
    <xf numFmtId="0" fontId="23" fillId="0" borderId="12" xfId="2" applyFont="1" applyFill="1" applyBorder="1" applyAlignment="1" applyProtection="1">
      <alignment vertical="center" textRotation="135" shrinkToFit="1"/>
      <protection hidden="1"/>
    </xf>
    <xf numFmtId="0" fontId="45" fillId="0" borderId="25" xfId="0" applyFont="1" applyFill="1" applyBorder="1" applyAlignment="1" applyProtection="1">
      <alignment horizontal="center"/>
      <protection locked="0"/>
    </xf>
    <xf numFmtId="165" fontId="24" fillId="0" borderId="23" xfId="0" applyNumberFormat="1" applyFont="1" applyFill="1" applyBorder="1" applyAlignment="1" applyProtection="1">
      <alignment horizontal="center" vertical="center" shrinkToFit="1" readingOrder="1"/>
      <protection locked="0"/>
    </xf>
    <xf numFmtId="165" fontId="24" fillId="0" borderId="29" xfId="0" applyNumberFormat="1" applyFont="1" applyFill="1" applyBorder="1" applyAlignment="1" applyProtection="1">
      <alignment horizontal="center" vertical="center" shrinkToFit="1" readingOrder="1"/>
      <protection locked="0"/>
    </xf>
    <xf numFmtId="165" fontId="34" fillId="0" borderId="0" xfId="0" applyNumberFormat="1" applyFont="1" applyFill="1" applyAlignment="1" applyProtection="1">
      <alignment horizontal="center" vertical="center" shrinkToFit="1" readingOrder="1"/>
      <protection locked="0"/>
    </xf>
    <xf numFmtId="165" fontId="24" fillId="0" borderId="0" xfId="0" applyNumberFormat="1" applyFont="1" applyAlignment="1">
      <alignment horizontal="center"/>
    </xf>
    <xf numFmtId="165" fontId="0" fillId="0" borderId="0" xfId="0" applyNumberFormat="1" applyAlignment="1">
      <alignment horizontal="center"/>
    </xf>
    <xf numFmtId="165" fontId="24" fillId="0" borderId="29" xfId="0" applyNumberFormat="1" applyFont="1" applyBorder="1" applyAlignment="1">
      <alignment horizontal="center"/>
    </xf>
    <xf numFmtId="0" fontId="10" fillId="0" borderId="10" xfId="0" applyFont="1" applyBorder="1"/>
    <xf numFmtId="0" fontId="24" fillId="0" borderId="10" xfId="0" applyFont="1" applyBorder="1" applyAlignment="1">
      <alignment horizontal="right"/>
    </xf>
    <xf numFmtId="0" fontId="32" fillId="0" borderId="10" xfId="0" applyFont="1" applyBorder="1" applyAlignment="1" applyProtection="1">
      <alignment horizontal="right" vertical="center" shrinkToFit="1" readingOrder="2"/>
      <protection locked="0"/>
    </xf>
    <xf numFmtId="165" fontId="34" fillId="0" borderId="10" xfId="0" applyNumberFormat="1" applyFont="1" applyFill="1" applyBorder="1" applyAlignment="1" applyProtection="1">
      <alignment horizontal="center" vertical="center" shrinkToFit="1" readingOrder="1"/>
      <protection locked="0"/>
    </xf>
    <xf numFmtId="0" fontId="24" fillId="0" borderId="10" xfId="0" applyFont="1" applyBorder="1" applyAlignment="1" applyProtection="1">
      <alignment horizontal="center" vertical="center" shrinkToFit="1"/>
      <protection locked="0"/>
    </xf>
    <xf numFmtId="0" fontId="10" fillId="0" borderId="10" xfId="0" applyFont="1" applyBorder="1" applyAlignment="1" applyProtection="1">
      <alignment horizontal="justify" vertical="top" wrapText="1" readingOrder="2"/>
      <protection locked="0"/>
    </xf>
    <xf numFmtId="0" fontId="3" fillId="0" borderId="0" xfId="2" applyFont="1" applyFill="1" applyBorder="1" applyAlignment="1" applyProtection="1">
      <alignment horizontal="right" vertical="center"/>
      <protection hidden="1"/>
    </xf>
    <xf numFmtId="0" fontId="31" fillId="0" borderId="10" xfId="0" applyFont="1" applyBorder="1" applyAlignment="1" applyProtection="1">
      <alignment horizontal="right" readingOrder="2"/>
      <protection locked="0"/>
    </xf>
    <xf numFmtId="0" fontId="3" fillId="0" borderId="0" xfId="2" applyFont="1" applyFill="1" applyBorder="1" applyAlignment="1" applyProtection="1">
      <alignment horizontal="right" vertical="center"/>
      <protection hidden="1"/>
    </xf>
    <xf numFmtId="0" fontId="44" fillId="0" borderId="0" xfId="0" applyFont="1"/>
    <xf numFmtId="0" fontId="3" fillId="0" borderId="10" xfId="2" applyFont="1" applyFill="1" applyBorder="1" applyAlignment="1" applyProtection="1">
      <alignment horizontal="right" vertical="center"/>
      <protection hidden="1"/>
    </xf>
    <xf numFmtId="0" fontId="46" fillId="0" borderId="10" xfId="0" applyFont="1" applyBorder="1" applyAlignment="1">
      <alignment horizontal="center"/>
    </xf>
    <xf numFmtId="0" fontId="0" fillId="0" borderId="10" xfId="0" applyBorder="1" applyAlignment="1">
      <alignment horizontal="center"/>
    </xf>
    <xf numFmtId="0" fontId="11" fillId="0" borderId="12" xfId="0" applyFont="1" applyFill="1" applyBorder="1" applyAlignment="1">
      <alignment horizontal="center" vertical="center" shrinkToFit="1"/>
    </xf>
    <xf numFmtId="0" fontId="3" fillId="0" borderId="3" xfId="2" applyFont="1" applyFill="1" applyBorder="1" applyAlignment="1" applyProtection="1">
      <alignment horizontal="center" vertical="center" shrinkToFit="1"/>
      <protection hidden="1"/>
    </xf>
    <xf numFmtId="0" fontId="11" fillId="0" borderId="0" xfId="0" applyFont="1" applyFill="1" applyAlignment="1">
      <alignment horizontal="center" vertical="center" shrinkToFit="1"/>
    </xf>
    <xf numFmtId="0" fontId="21" fillId="0" borderId="6" xfId="0" applyFont="1" applyFill="1" applyBorder="1" applyAlignment="1">
      <alignment horizontal="center" vertical="center" shrinkToFit="1"/>
    </xf>
    <xf numFmtId="0" fontId="21" fillId="0" borderId="3" xfId="0" applyFont="1" applyFill="1" applyBorder="1" applyAlignment="1">
      <alignment horizontal="center" vertical="center" shrinkToFit="1"/>
    </xf>
    <xf numFmtId="0" fontId="21" fillId="0" borderId="4" xfId="0" applyFont="1" applyFill="1" applyBorder="1" applyAlignment="1">
      <alignment horizontal="center" vertical="center" shrinkToFit="1"/>
    </xf>
    <xf numFmtId="0" fontId="21" fillId="0" borderId="10" xfId="0" applyFont="1" applyFill="1" applyBorder="1" applyAlignment="1">
      <alignment horizontal="center" vertical="center" shrinkToFit="1"/>
    </xf>
    <xf numFmtId="0" fontId="6" fillId="5" borderId="0" xfId="0" applyFont="1" applyFill="1" applyAlignment="1">
      <alignment horizontal="center"/>
    </xf>
    <xf numFmtId="0" fontId="7" fillId="5" borderId="0" xfId="0" applyFont="1" applyFill="1" applyAlignment="1">
      <alignment horizontal="center"/>
    </xf>
    <xf numFmtId="0" fontId="0" fillId="0" borderId="25" xfId="0" applyBorder="1" applyAlignment="1">
      <alignment horizontal="center" vertical="center"/>
    </xf>
    <xf numFmtId="0" fontId="38" fillId="0" borderId="3" xfId="0" applyFont="1" applyFill="1" applyBorder="1" applyAlignment="1" applyProtection="1">
      <alignment horizontal="center"/>
      <protection locked="0"/>
    </xf>
    <xf numFmtId="0" fontId="37" fillId="0" borderId="3" xfId="0" applyFont="1" applyFill="1" applyBorder="1" applyAlignment="1" applyProtection="1">
      <alignment horizontal="center" textRotation="90" shrinkToFit="1"/>
      <protection locked="0"/>
    </xf>
    <xf numFmtId="0" fontId="37" fillId="0" borderId="12" xfId="0" applyFont="1" applyFill="1" applyBorder="1" applyAlignment="1" applyProtection="1">
      <alignment horizontal="center" textRotation="90" shrinkToFit="1"/>
      <protection locked="0"/>
    </xf>
    <xf numFmtId="0" fontId="17" fillId="0" borderId="3" xfId="0" applyFont="1" applyFill="1" applyBorder="1" applyAlignment="1" applyProtection="1">
      <alignment horizontal="justify" vertical="distributed" textRotation="90" wrapText="1"/>
      <protection locked="0"/>
    </xf>
    <xf numFmtId="0" fontId="17" fillId="0" borderId="3" xfId="0" applyFont="1" applyFill="1" applyBorder="1" applyAlignment="1" applyProtection="1">
      <alignment horizontal="justify" vertical="distributed" textRotation="90"/>
      <protection locked="0"/>
    </xf>
    <xf numFmtId="0" fontId="17" fillId="0" borderId="3" xfId="0" applyFont="1" applyFill="1" applyBorder="1" applyAlignment="1" applyProtection="1">
      <alignment horizontal="center" textRotation="90" wrapText="1"/>
      <protection locked="0"/>
    </xf>
    <xf numFmtId="0" fontId="15" fillId="0" borderId="3" xfId="0" applyFont="1" applyFill="1" applyBorder="1" applyAlignment="1" applyProtection="1">
      <alignment textRotation="90" wrapText="1"/>
      <protection locked="0"/>
    </xf>
    <xf numFmtId="0" fontId="15" fillId="0" borderId="3" xfId="0" applyFont="1" applyFill="1" applyBorder="1" applyProtection="1">
      <protection locked="0"/>
    </xf>
    <xf numFmtId="0" fontId="13" fillId="0" borderId="3" xfId="0" applyFont="1" applyFill="1" applyBorder="1" applyAlignment="1" applyProtection="1">
      <alignment horizontal="center" textRotation="90" wrapText="1"/>
      <protection locked="0"/>
    </xf>
    <xf numFmtId="0" fontId="13" fillId="0" borderId="3" xfId="0" applyFont="1" applyFill="1" applyBorder="1" applyProtection="1">
      <protection locked="0"/>
    </xf>
    <xf numFmtId="0" fontId="38" fillId="0" borderId="3" xfId="0" applyFont="1" applyFill="1" applyBorder="1" applyAlignment="1" applyProtection="1">
      <alignment textRotation="90" wrapText="1" shrinkToFit="1"/>
      <protection locked="0"/>
    </xf>
    <xf numFmtId="0" fontId="38" fillId="0" borderId="3" xfId="0" applyFont="1" applyFill="1" applyBorder="1" applyAlignment="1" applyProtection="1">
      <alignment shrinkToFit="1"/>
      <protection locked="0"/>
    </xf>
    <xf numFmtId="0" fontId="13" fillId="0" borderId="3" xfId="0" applyFont="1" applyFill="1" applyBorder="1" applyAlignment="1" applyProtection="1">
      <alignment horizontal="center" textRotation="90" wrapText="1" shrinkToFit="1"/>
      <protection locked="0"/>
    </xf>
    <xf numFmtId="0" fontId="13" fillId="0" borderId="3" xfId="0" applyFont="1" applyFill="1" applyBorder="1" applyAlignment="1" applyProtection="1">
      <alignment shrinkToFit="1"/>
      <protection locked="0"/>
    </xf>
    <xf numFmtId="0" fontId="43" fillId="0" borderId="12" xfId="0" applyFont="1" applyFill="1" applyBorder="1" applyAlignment="1" applyProtection="1">
      <alignment horizontal="center" textRotation="90"/>
      <protection locked="0"/>
    </xf>
    <xf numFmtId="0" fontId="43" fillId="0" borderId="13" xfId="0" applyFont="1" applyFill="1" applyBorder="1" applyAlignment="1" applyProtection="1">
      <alignment horizontal="center" textRotation="90"/>
      <protection locked="0"/>
    </xf>
    <xf numFmtId="0" fontId="43" fillId="0" borderId="17" xfId="0" applyFont="1" applyFill="1" applyBorder="1" applyAlignment="1" applyProtection="1">
      <alignment horizontal="center" textRotation="90"/>
      <protection locked="0"/>
    </xf>
    <xf numFmtId="0" fontId="37" fillId="0" borderId="3" xfId="0" applyFont="1" applyFill="1" applyBorder="1" applyAlignment="1" applyProtection="1">
      <alignment horizontal="center" textRotation="90" wrapText="1"/>
      <protection locked="0"/>
    </xf>
    <xf numFmtId="0" fontId="37" fillId="0" borderId="12" xfId="0" applyFont="1" applyFill="1" applyBorder="1" applyAlignment="1" applyProtection="1">
      <alignment horizontal="center" textRotation="90" wrapText="1"/>
      <protection locked="0"/>
    </xf>
    <xf numFmtId="0" fontId="13" fillId="0" borderId="12" xfId="0" applyFont="1" applyFill="1" applyBorder="1" applyAlignment="1" applyProtection="1">
      <alignment horizontal="center" textRotation="90" wrapText="1" shrinkToFit="1"/>
      <protection locked="0"/>
    </xf>
    <xf numFmtId="0" fontId="13" fillId="0" borderId="3" xfId="0" applyFont="1" applyFill="1" applyBorder="1" applyAlignment="1" applyProtection="1">
      <alignment horizontal="center" wrapText="1" shrinkToFit="1"/>
      <protection locked="0"/>
    </xf>
    <xf numFmtId="0" fontId="37" fillId="0" borderId="3" xfId="0" applyFont="1" applyFill="1" applyBorder="1" applyAlignment="1" applyProtection="1">
      <alignment horizontal="justify" vertical="center" wrapText="1" shrinkToFit="1"/>
      <protection locked="0"/>
    </xf>
    <xf numFmtId="0" fontId="36" fillId="0" borderId="12" xfId="0" applyFont="1" applyFill="1" applyBorder="1" applyAlignment="1" applyProtection="1">
      <protection locked="0"/>
    </xf>
    <xf numFmtId="0" fontId="37" fillId="0" borderId="3" xfId="0" applyFont="1" applyFill="1" applyBorder="1" applyAlignment="1" applyProtection="1">
      <alignment horizontal="center" vertical="center" shrinkToFit="1"/>
      <protection locked="0"/>
    </xf>
    <xf numFmtId="0" fontId="37" fillId="0" borderId="3" xfId="0" applyFont="1" applyFill="1" applyBorder="1" applyAlignment="1" applyProtection="1">
      <alignment horizontal="center" vertical="center"/>
      <protection locked="0"/>
    </xf>
    <xf numFmtId="0" fontId="37" fillId="0" borderId="3" xfId="0" applyFont="1" applyFill="1" applyBorder="1" applyAlignment="1" applyProtection="1">
      <alignment horizontal="center" vertical="center" textRotation="90" shrinkToFit="1"/>
      <protection locked="0"/>
    </xf>
    <xf numFmtId="0" fontId="37" fillId="0" borderId="12" xfId="0" applyFont="1" applyFill="1" applyBorder="1" applyAlignment="1" applyProtection="1">
      <alignment horizontal="center" vertical="center" textRotation="90" shrinkToFit="1"/>
      <protection locked="0"/>
    </xf>
    <xf numFmtId="0" fontId="15" fillId="0" borderId="3" xfId="0" applyFont="1" applyFill="1" applyBorder="1" applyAlignment="1" applyProtection="1">
      <alignment textRotation="90" wrapText="1" shrinkToFit="1"/>
      <protection locked="0"/>
    </xf>
    <xf numFmtId="0" fontId="15" fillId="0" borderId="3" xfId="0" applyFont="1" applyFill="1" applyBorder="1" applyAlignment="1" applyProtection="1">
      <alignment shrinkToFit="1"/>
      <protection locked="0"/>
    </xf>
    <xf numFmtId="0" fontId="37" fillId="0" borderId="3" xfId="0" applyFont="1" applyFill="1" applyBorder="1" applyAlignment="1" applyProtection="1">
      <alignment horizontal="justify" vertical="center" shrinkToFit="1"/>
      <protection locked="0"/>
    </xf>
    <xf numFmtId="0" fontId="37" fillId="0" borderId="3" xfId="0" applyFont="1" applyFill="1" applyBorder="1" applyAlignment="1" applyProtection="1">
      <alignment horizontal="center" vertical="center" textRotation="90" wrapText="1"/>
      <protection locked="0"/>
    </xf>
    <xf numFmtId="0" fontId="36" fillId="0" borderId="12" xfId="0" applyFont="1" applyFill="1" applyBorder="1" applyAlignment="1" applyProtection="1">
      <alignment horizontal="center" vertical="center"/>
      <protection locked="0"/>
    </xf>
    <xf numFmtId="165" fontId="13" fillId="0" borderId="3" xfId="0" applyNumberFormat="1" applyFont="1" applyFill="1" applyBorder="1" applyAlignment="1" applyProtection="1">
      <alignment horizontal="center" vertical="center" textRotation="90"/>
      <protection locked="0"/>
    </xf>
    <xf numFmtId="165" fontId="13" fillId="0" borderId="12" xfId="0" applyNumberFormat="1" applyFont="1" applyFill="1" applyBorder="1" applyAlignment="1" applyProtection="1">
      <alignment horizontal="center" vertical="center" textRotation="90"/>
      <protection locked="0"/>
    </xf>
    <xf numFmtId="164" fontId="38" fillId="0" borderId="12" xfId="0" applyNumberFormat="1" applyFont="1" applyFill="1" applyBorder="1" applyAlignment="1" applyProtection="1">
      <alignment horizontal="center" vertical="center"/>
      <protection locked="0"/>
    </xf>
    <xf numFmtId="0" fontId="37" fillId="0" borderId="3" xfId="0" applyFont="1" applyFill="1" applyBorder="1" applyAlignment="1" applyProtection="1">
      <alignment horizontal="center" shrinkToFit="1"/>
      <protection locked="0"/>
    </xf>
    <xf numFmtId="0" fontId="3" fillId="0" borderId="0" xfId="2" applyFont="1" applyFill="1" applyBorder="1" applyAlignment="1" applyProtection="1">
      <alignment horizontal="right" vertical="center"/>
      <protection hidden="1"/>
    </xf>
    <xf numFmtId="0" fontId="3" fillId="0" borderId="3" xfId="2" applyFont="1" applyFill="1" applyBorder="1" applyAlignment="1" applyProtection="1">
      <alignment horizontal="center"/>
      <protection hidden="1"/>
    </xf>
    <xf numFmtId="0" fontId="3" fillId="0" borderId="4" xfId="2" applyFont="1" applyFill="1" applyBorder="1" applyAlignment="1" applyProtection="1">
      <alignment horizontal="right" vertical="center" shrinkToFit="1"/>
      <protection hidden="1"/>
    </xf>
    <xf numFmtId="0" fontId="3" fillId="0" borderId="5" xfId="2" applyFont="1" applyFill="1" applyBorder="1" applyAlignment="1" applyProtection="1">
      <alignment horizontal="right" vertical="center" shrinkToFit="1"/>
      <protection hidden="1"/>
    </xf>
    <xf numFmtId="0" fontId="3" fillId="0" borderId="6" xfId="2" applyFont="1" applyFill="1" applyBorder="1" applyAlignment="1" applyProtection="1">
      <alignment horizontal="right" vertical="center" shrinkToFit="1"/>
      <protection hidden="1"/>
    </xf>
    <xf numFmtId="0" fontId="3" fillId="0" borderId="0" xfId="2" applyFont="1" applyFill="1" applyBorder="1" applyAlignment="1" applyProtection="1">
      <alignment horizontal="center" vertical="center" shrinkToFit="1"/>
      <protection hidden="1"/>
    </xf>
    <xf numFmtId="0" fontId="3" fillId="4" borderId="0" xfId="2" applyFont="1" applyFill="1" applyBorder="1" applyAlignment="1" applyProtection="1">
      <alignment horizontal="center" vertical="center" shrinkToFit="1"/>
      <protection hidden="1"/>
    </xf>
    <xf numFmtId="0" fontId="40" fillId="0" borderId="3" xfId="0" applyFont="1" applyFill="1" applyBorder="1" applyAlignment="1" applyProtection="1">
      <alignment horizontal="center" textRotation="135"/>
      <protection locked="0"/>
    </xf>
    <xf numFmtId="0" fontId="40" fillId="0" borderId="12" xfId="0" applyFont="1" applyFill="1" applyBorder="1" applyAlignment="1" applyProtection="1">
      <alignment horizontal="center" textRotation="135"/>
      <protection locked="0"/>
    </xf>
    <xf numFmtId="0" fontId="37" fillId="0" borderId="13" xfId="0" applyFont="1" applyFill="1" applyBorder="1" applyAlignment="1" applyProtection="1">
      <alignment horizontal="center" textRotation="90" wrapText="1"/>
      <protection locked="0"/>
    </xf>
    <xf numFmtId="0" fontId="37" fillId="0" borderId="17" xfId="0" applyFont="1" applyFill="1" applyBorder="1" applyAlignment="1" applyProtection="1">
      <alignment horizontal="center" textRotation="90" wrapText="1"/>
      <protection locked="0"/>
    </xf>
    <xf numFmtId="0" fontId="13" fillId="0" borderId="13" xfId="0" applyFont="1" applyFill="1" applyBorder="1" applyAlignment="1" applyProtection="1">
      <alignment horizontal="center" textRotation="90" wrapText="1" shrinkToFit="1"/>
      <protection locked="0"/>
    </xf>
    <xf numFmtId="0" fontId="13" fillId="0" borderId="17" xfId="0" applyFont="1" applyFill="1" applyBorder="1" applyAlignment="1" applyProtection="1">
      <alignment horizontal="center" textRotation="90" wrapText="1" shrinkToFit="1"/>
      <protection locked="0"/>
    </xf>
    <xf numFmtId="0" fontId="15" fillId="0" borderId="3" xfId="0" applyFont="1" applyFill="1" applyBorder="1" applyAlignment="1" applyProtection="1">
      <alignment horizontal="center" textRotation="90" wrapText="1"/>
      <protection locked="0"/>
    </xf>
    <xf numFmtId="0" fontId="39" fillId="0" borderId="3" xfId="0" applyFont="1" applyFill="1" applyBorder="1" applyAlignment="1" applyProtection="1">
      <alignment horizontal="center" textRotation="90" wrapText="1"/>
      <protection locked="0"/>
    </xf>
    <xf numFmtId="0" fontId="39" fillId="0" borderId="3" xfId="0" applyFont="1" applyFill="1" applyBorder="1" applyAlignment="1" applyProtection="1">
      <alignment horizontal="center"/>
      <protection locked="0"/>
    </xf>
    <xf numFmtId="0" fontId="38" fillId="0" borderId="3" xfId="0" applyFont="1" applyFill="1" applyBorder="1" applyAlignment="1" applyProtection="1">
      <alignment horizontal="center" textRotation="90" wrapText="1"/>
      <protection locked="0"/>
    </xf>
    <xf numFmtId="0" fontId="38" fillId="0" borderId="3" xfId="0" applyFont="1" applyFill="1" applyBorder="1" applyProtection="1">
      <protection locked="0"/>
    </xf>
    <xf numFmtId="0" fontId="3" fillId="0" borderId="2" xfId="2" applyFont="1" applyFill="1" applyBorder="1" applyAlignment="1" applyProtection="1">
      <alignment horizontal="right" vertical="center"/>
      <protection hidden="1"/>
    </xf>
    <xf numFmtId="0" fontId="3" fillId="0" borderId="7" xfId="2" applyFont="1" applyBorder="1" applyAlignment="1" applyProtection="1">
      <alignment horizontal="center" vertical="center"/>
      <protection hidden="1"/>
    </xf>
    <xf numFmtId="0" fontId="3" fillId="0" borderId="13" xfId="2" applyFont="1" applyBorder="1" applyAlignment="1" applyProtection="1">
      <alignment horizontal="center" vertical="center"/>
      <protection hidden="1"/>
    </xf>
    <xf numFmtId="0" fontId="3" fillId="4" borderId="16" xfId="2" applyFont="1" applyFill="1" applyBorder="1" applyAlignment="1" applyProtection="1">
      <alignment horizontal="center" vertical="center" shrinkToFit="1"/>
      <protection hidden="1"/>
    </xf>
    <xf numFmtId="0" fontId="3" fillId="4" borderId="2" xfId="2" applyFont="1" applyFill="1" applyBorder="1" applyAlignment="1" applyProtection="1">
      <alignment horizontal="center" vertical="center" shrinkToFit="1"/>
      <protection hidden="1"/>
    </xf>
    <xf numFmtId="0" fontId="3" fillId="0" borderId="12" xfId="2" applyFont="1" applyFill="1" applyBorder="1" applyAlignment="1" applyProtection="1">
      <alignment horizontal="center"/>
      <protection hidden="1"/>
    </xf>
    <xf numFmtId="0" fontId="3" fillId="0" borderId="9" xfId="2" applyFont="1" applyFill="1" applyBorder="1" applyAlignment="1" applyProtection="1">
      <alignment horizontal="right" vertical="center" shrinkToFit="1"/>
      <protection hidden="1"/>
    </xf>
    <xf numFmtId="0" fontId="3" fillId="0" borderId="8" xfId="2" applyFont="1" applyFill="1" applyBorder="1" applyAlignment="1" applyProtection="1">
      <alignment horizontal="right" vertical="center" shrinkToFit="1"/>
      <protection hidden="1"/>
    </xf>
    <xf numFmtId="0" fontId="3" fillId="0" borderId="11" xfId="2" applyFont="1" applyFill="1" applyBorder="1" applyAlignment="1" applyProtection="1">
      <alignment horizontal="right" vertical="center" shrinkToFit="1"/>
      <protection hidden="1"/>
    </xf>
    <xf numFmtId="0" fontId="3" fillId="3" borderId="4" xfId="2" applyFont="1" applyFill="1" applyBorder="1" applyAlignment="1" applyProtection="1">
      <alignment horizontal="center"/>
      <protection hidden="1"/>
    </xf>
    <xf numFmtId="0" fontId="3" fillId="3" borderId="5" xfId="2" applyFont="1" applyFill="1" applyBorder="1" applyAlignment="1" applyProtection="1">
      <alignment horizontal="center"/>
      <protection hidden="1"/>
    </xf>
    <xf numFmtId="0" fontId="3" fillId="3" borderId="6" xfId="2" applyFont="1" applyFill="1" applyBorder="1" applyAlignment="1" applyProtection="1">
      <alignment horizontal="center"/>
      <protection hidden="1"/>
    </xf>
    <xf numFmtId="0" fontId="17" fillId="0" borderId="3" xfId="2" applyFont="1" applyBorder="1" applyAlignment="1" applyProtection="1">
      <alignment horizontal="center" vertical="center" textRotation="90"/>
      <protection hidden="1"/>
    </xf>
    <xf numFmtId="0" fontId="18" fillId="0" borderId="3" xfId="2" applyFont="1" applyBorder="1" applyAlignment="1" applyProtection="1">
      <alignment horizontal="center" textRotation="90"/>
      <protection hidden="1"/>
    </xf>
    <xf numFmtId="0" fontId="17" fillId="4" borderId="12" xfId="2" applyFont="1" applyFill="1" applyBorder="1" applyAlignment="1" applyProtection="1">
      <alignment horizontal="center" vertical="center" textRotation="90" shrinkToFit="1"/>
      <protection hidden="1"/>
    </xf>
    <xf numFmtId="0" fontId="17" fillId="4" borderId="13" xfId="2" applyFont="1" applyFill="1" applyBorder="1" applyAlignment="1" applyProtection="1">
      <alignment horizontal="center" vertical="center" textRotation="90" shrinkToFit="1"/>
      <protection hidden="1"/>
    </xf>
    <xf numFmtId="0" fontId="17" fillId="4" borderId="14" xfId="2" applyFont="1" applyFill="1" applyBorder="1" applyAlignment="1" applyProtection="1">
      <alignment horizontal="center" vertical="center" textRotation="90" shrinkToFit="1"/>
      <protection hidden="1"/>
    </xf>
    <xf numFmtId="0" fontId="19" fillId="4" borderId="12" xfId="2" applyFont="1" applyFill="1" applyBorder="1" applyAlignment="1" applyProtection="1">
      <alignment horizontal="center" vertical="center" textRotation="90" shrinkToFit="1"/>
      <protection hidden="1"/>
    </xf>
    <xf numFmtId="0" fontId="19" fillId="4" borderId="13" xfId="2" applyFont="1" applyFill="1" applyBorder="1" applyAlignment="1" applyProtection="1">
      <alignment horizontal="center" vertical="center" textRotation="90" shrinkToFit="1"/>
      <protection hidden="1"/>
    </xf>
    <xf numFmtId="0" fontId="19" fillId="4" borderId="17" xfId="2" applyFont="1" applyFill="1" applyBorder="1" applyAlignment="1" applyProtection="1">
      <alignment horizontal="center" vertical="center" textRotation="90" shrinkToFit="1"/>
      <protection hidden="1"/>
    </xf>
    <xf numFmtId="0" fontId="13" fillId="4" borderId="4" xfId="2" applyFont="1" applyFill="1" applyBorder="1" applyAlignment="1" applyProtection="1">
      <alignment horizontal="center" vertical="center" shrinkToFit="1"/>
      <protection hidden="1"/>
    </xf>
    <xf numFmtId="0" fontId="13" fillId="4" borderId="5" xfId="2" applyFont="1" applyFill="1" applyBorder="1" applyAlignment="1" applyProtection="1">
      <alignment horizontal="center" vertical="center" shrinkToFit="1"/>
      <protection hidden="1"/>
    </xf>
    <xf numFmtId="0" fontId="3" fillId="4" borderId="5" xfId="2" applyFont="1" applyFill="1" applyBorder="1" applyAlignment="1" applyProtection="1">
      <alignment horizontal="center" vertical="center" shrinkToFit="1"/>
      <protection hidden="1"/>
    </xf>
    <xf numFmtId="0" fontId="3" fillId="4" borderId="6" xfId="2" applyFont="1" applyFill="1" applyBorder="1" applyAlignment="1" applyProtection="1">
      <alignment horizontal="center" vertical="center" shrinkToFit="1"/>
      <protection hidden="1"/>
    </xf>
    <xf numFmtId="0" fontId="2" fillId="0" borderId="3" xfId="2" applyFont="1" applyBorder="1" applyAlignment="1" applyProtection="1">
      <alignment horizontal="center" vertical="center" textRotation="90"/>
      <protection hidden="1"/>
    </xf>
    <xf numFmtId="0" fontId="2" fillId="0" borderId="12" xfId="2" applyFont="1" applyBorder="1" applyAlignment="1" applyProtection="1">
      <alignment horizontal="center" vertical="center" textRotation="90"/>
      <protection hidden="1"/>
    </xf>
    <xf numFmtId="0" fontId="14" fillId="0" borderId="3" xfId="2" applyFont="1" applyBorder="1" applyAlignment="1" applyProtection="1">
      <alignment horizontal="center" textRotation="90"/>
      <protection hidden="1"/>
    </xf>
    <xf numFmtId="0" fontId="13" fillId="0" borderId="3" xfId="2" applyFont="1" applyFill="1" applyBorder="1" applyAlignment="1" applyProtection="1">
      <alignment horizontal="center" vertical="center" textRotation="90"/>
      <protection hidden="1"/>
    </xf>
    <xf numFmtId="0" fontId="3" fillId="0" borderId="12" xfId="2" applyFont="1" applyFill="1" applyBorder="1" applyAlignment="1" applyProtection="1">
      <alignment horizontal="center" vertical="center" textRotation="90"/>
      <protection hidden="1"/>
    </xf>
    <xf numFmtId="0" fontId="3" fillId="0" borderId="13" xfId="2" applyFont="1" applyFill="1" applyBorder="1" applyAlignment="1" applyProtection="1">
      <alignment horizontal="center" vertical="center" textRotation="90"/>
      <protection hidden="1"/>
    </xf>
    <xf numFmtId="0" fontId="3" fillId="0" borderId="14" xfId="2" applyFont="1" applyFill="1" applyBorder="1" applyAlignment="1" applyProtection="1">
      <alignment horizontal="center" vertical="center" textRotation="90"/>
      <protection hidden="1"/>
    </xf>
    <xf numFmtId="0" fontId="13" fillId="0" borderId="3" xfId="2" applyFont="1" applyBorder="1" applyAlignment="1" applyProtection="1">
      <alignment horizontal="center" vertical="center"/>
      <protection hidden="1"/>
    </xf>
    <xf numFmtId="0" fontId="3" fillId="0" borderId="3" xfId="2" applyFont="1" applyBorder="1" applyAlignment="1" applyProtection="1">
      <alignment horizontal="center" vertical="center"/>
      <protection hidden="1"/>
    </xf>
    <xf numFmtId="0" fontId="19" fillId="0" borderId="3" xfId="2" applyFont="1" applyBorder="1" applyAlignment="1" applyProtection="1">
      <alignment horizontal="center" vertical="center" textRotation="90"/>
      <protection hidden="1"/>
    </xf>
    <xf numFmtId="0" fontId="19" fillId="0" borderId="3" xfId="2" applyFont="1" applyBorder="1" applyAlignment="1" applyProtection="1">
      <alignment horizontal="center" textRotation="90"/>
      <protection hidden="1"/>
    </xf>
    <xf numFmtId="0" fontId="13" fillId="0" borderId="12" xfId="2" applyFont="1" applyFill="1" applyBorder="1" applyAlignment="1" applyProtection="1">
      <alignment horizontal="center" vertical="center" shrinkToFit="1"/>
      <protection hidden="1"/>
    </xf>
    <xf numFmtId="0" fontId="13" fillId="0" borderId="13" xfId="2" applyFont="1" applyFill="1" applyBorder="1" applyAlignment="1" applyProtection="1">
      <alignment horizontal="center" vertical="center" shrinkToFit="1"/>
      <protection hidden="1"/>
    </xf>
    <xf numFmtId="0" fontId="13" fillId="0" borderId="7" xfId="2" applyFont="1" applyFill="1" applyBorder="1" applyAlignment="1" applyProtection="1">
      <alignment horizontal="center" vertical="center" shrinkToFit="1"/>
      <protection hidden="1"/>
    </xf>
    <xf numFmtId="0" fontId="13" fillId="4" borderId="3" xfId="2" applyFont="1" applyFill="1" applyBorder="1" applyAlignment="1" applyProtection="1">
      <alignment horizontal="center" vertical="center" shrinkToFit="1"/>
      <protection hidden="1"/>
    </xf>
    <xf numFmtId="0" fontId="3" fillId="4" borderId="3" xfId="2" applyFont="1" applyFill="1" applyBorder="1" applyAlignment="1" applyProtection="1">
      <alignment horizontal="center" vertical="center" shrinkToFit="1"/>
      <protection hidden="1"/>
    </xf>
    <xf numFmtId="0" fontId="23" fillId="0" borderId="12" xfId="2" applyFont="1" applyFill="1" applyBorder="1" applyAlignment="1" applyProtection="1">
      <alignment horizontal="center" vertical="center" textRotation="135" shrinkToFit="1"/>
      <protection hidden="1"/>
    </xf>
    <xf numFmtId="0" fontId="23" fillId="0" borderId="13" xfId="2" applyFont="1" applyFill="1" applyBorder="1" applyAlignment="1" applyProtection="1">
      <alignment horizontal="center" vertical="center" textRotation="135" shrinkToFit="1"/>
      <protection hidden="1"/>
    </xf>
    <xf numFmtId="0" fontId="23" fillId="0" borderId="17" xfId="2" applyFont="1" applyFill="1" applyBorder="1" applyAlignment="1" applyProtection="1">
      <alignment horizontal="center" vertical="center" textRotation="135" shrinkToFit="1"/>
      <protection hidden="1"/>
    </xf>
    <xf numFmtId="0" fontId="20" fillId="0" borderId="3" xfId="2" applyFont="1" applyFill="1" applyBorder="1" applyAlignment="1" applyProtection="1">
      <alignment horizontal="center" vertical="center" shrinkToFit="1"/>
      <protection hidden="1"/>
    </xf>
    <xf numFmtId="0" fontId="20" fillId="0" borderId="12" xfId="2" applyFont="1" applyFill="1" applyBorder="1" applyAlignment="1" applyProtection="1">
      <alignment horizontal="center" vertical="center" shrinkToFit="1"/>
      <protection hidden="1"/>
    </xf>
    <xf numFmtId="0" fontId="20" fillId="0" borderId="13" xfId="2" applyFont="1" applyFill="1" applyBorder="1" applyAlignment="1" applyProtection="1">
      <alignment horizontal="center" vertical="center" shrinkToFit="1"/>
      <protection hidden="1"/>
    </xf>
    <xf numFmtId="0" fontId="3" fillId="4" borderId="12" xfId="2" applyFont="1" applyFill="1" applyBorder="1" applyAlignment="1" applyProtection="1">
      <alignment horizontal="center" vertical="center" textRotation="90" shrinkToFit="1"/>
      <protection hidden="1"/>
    </xf>
    <xf numFmtId="0" fontId="3" fillId="4" borderId="13" xfId="2" applyFont="1" applyFill="1" applyBorder="1" applyAlignment="1" applyProtection="1">
      <alignment horizontal="center" vertical="center" textRotation="90" shrinkToFit="1"/>
      <protection hidden="1"/>
    </xf>
    <xf numFmtId="0" fontId="3" fillId="0" borderId="17" xfId="2" applyFont="1" applyFill="1" applyBorder="1" applyAlignment="1" applyProtection="1">
      <alignment horizontal="center" vertical="center" textRotation="90"/>
      <protection hidden="1"/>
    </xf>
    <xf numFmtId="0" fontId="12" fillId="0" borderId="3"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3" xfId="0" applyFont="1" applyFill="1" applyBorder="1" applyAlignment="1">
      <alignment horizontal="center" vertical="center" textRotation="90"/>
    </xf>
    <xf numFmtId="0" fontId="12" fillId="0" borderId="12" xfId="0" applyFont="1" applyFill="1" applyBorder="1" applyAlignment="1">
      <alignment horizontal="center" vertical="center" textRotation="90"/>
    </xf>
    <xf numFmtId="0" fontId="13" fillId="0" borderId="3" xfId="2" applyFont="1" applyBorder="1" applyAlignment="1" applyProtection="1">
      <alignment horizontal="center" vertical="center" textRotation="90"/>
      <protection hidden="1"/>
    </xf>
    <xf numFmtId="0" fontId="13" fillId="0" borderId="12" xfId="2" applyFont="1" applyBorder="1" applyAlignment="1" applyProtection="1">
      <alignment horizontal="center" vertical="center" textRotation="90"/>
      <protection hidden="1"/>
    </xf>
    <xf numFmtId="0" fontId="3" fillId="0" borderId="3" xfId="2" applyFont="1" applyBorder="1" applyAlignment="1" applyProtection="1">
      <alignment horizontal="center" vertical="center" textRotation="90"/>
      <protection hidden="1"/>
    </xf>
    <xf numFmtId="0" fontId="3" fillId="0" borderId="12" xfId="2" applyFont="1" applyBorder="1" applyAlignment="1" applyProtection="1">
      <alignment horizontal="center" vertical="center" textRotation="90"/>
      <protection hidden="1"/>
    </xf>
    <xf numFmtId="0" fontId="3" fillId="0" borderId="3" xfId="0" applyFont="1" applyFill="1" applyBorder="1" applyAlignment="1" applyProtection="1">
      <alignment horizontal="center" vertical="center" shrinkToFit="1"/>
      <protection locked="0"/>
    </xf>
    <xf numFmtId="0" fontId="3" fillId="0" borderId="3" xfId="0" applyFont="1" applyFill="1" applyBorder="1" applyAlignment="1" applyProtection="1">
      <alignment horizontal="center" vertical="center"/>
      <protection locked="0"/>
    </xf>
    <xf numFmtId="165" fontId="3" fillId="0" borderId="9" xfId="0" applyNumberFormat="1" applyFont="1" applyFill="1" applyBorder="1" applyAlignment="1" applyProtection="1">
      <alignment horizontal="center" vertical="center" textRotation="90"/>
      <protection locked="0"/>
    </xf>
    <xf numFmtId="165" fontId="3" fillId="0" borderId="15" xfId="0" applyNumberFormat="1" applyFont="1" applyFill="1" applyBorder="1" applyAlignment="1" applyProtection="1">
      <alignment horizontal="center" vertical="center" textRotation="90"/>
      <protection locked="0"/>
    </xf>
    <xf numFmtId="164" fontId="3" fillId="0" borderId="8" xfId="0" applyNumberFormat="1" applyFont="1" applyFill="1" applyBorder="1" applyAlignment="1" applyProtection="1">
      <alignment horizontal="center" vertical="center"/>
      <protection locked="0"/>
    </xf>
    <xf numFmtId="164" fontId="3" fillId="0" borderId="11" xfId="0" applyNumberFormat="1" applyFont="1" applyFill="1" applyBorder="1" applyAlignment="1" applyProtection="1">
      <alignment horizontal="center" vertical="center"/>
      <protection locked="0"/>
    </xf>
    <xf numFmtId="164" fontId="3" fillId="0" borderId="0" xfId="0" applyNumberFormat="1" applyFont="1" applyFill="1" applyBorder="1" applyAlignment="1" applyProtection="1">
      <alignment horizontal="center" vertical="center"/>
      <protection locked="0"/>
    </xf>
    <xf numFmtId="164" fontId="3" fillId="0" borderId="7" xfId="0" applyNumberFormat="1" applyFont="1" applyFill="1" applyBorder="1" applyAlignment="1" applyProtection="1">
      <alignment horizontal="center" vertical="center"/>
      <protection locked="0"/>
    </xf>
    <xf numFmtId="164" fontId="3" fillId="0" borderId="26" xfId="0" applyNumberFormat="1" applyFont="1" applyFill="1" applyBorder="1" applyAlignment="1" applyProtection="1">
      <alignment horizontal="center" vertical="center"/>
      <protection locked="0"/>
    </xf>
    <xf numFmtId="164" fontId="3" fillId="0" borderId="27" xfId="0" applyNumberFormat="1" applyFont="1" applyFill="1" applyBorder="1" applyAlignment="1" applyProtection="1">
      <alignment horizontal="center" vertical="center"/>
      <protection locked="0"/>
    </xf>
    <xf numFmtId="0" fontId="13" fillId="4" borderId="12" xfId="2" applyFont="1" applyFill="1" applyBorder="1" applyAlignment="1" applyProtection="1">
      <alignment horizontal="center" vertical="center" textRotation="90" shrinkToFit="1"/>
      <protection hidden="1"/>
    </xf>
    <xf numFmtId="0" fontId="13" fillId="4" borderId="13" xfId="2" applyFont="1" applyFill="1" applyBorder="1" applyAlignment="1" applyProtection="1">
      <alignment horizontal="center" vertical="center" textRotation="90" shrinkToFit="1"/>
      <protection hidden="1"/>
    </xf>
    <xf numFmtId="0" fontId="15" fillId="0" borderId="3" xfId="2" applyFont="1" applyBorder="1" applyAlignment="1" applyProtection="1">
      <alignment horizontal="center" vertical="center" textRotation="90"/>
      <protection hidden="1"/>
    </xf>
    <xf numFmtId="0" fontId="16" fillId="0" borderId="3" xfId="2" applyFont="1" applyBorder="1" applyAlignment="1" applyProtection="1">
      <alignment horizontal="center" textRotation="90"/>
      <protection hidden="1"/>
    </xf>
    <xf numFmtId="0" fontId="19" fillId="0" borderId="12" xfId="2" applyFont="1" applyBorder="1" applyAlignment="1" applyProtection="1">
      <alignment horizontal="center" vertical="center" textRotation="90"/>
      <protection hidden="1"/>
    </xf>
    <xf numFmtId="0" fontId="3" fillId="0" borderId="11" xfId="2" applyFont="1" applyBorder="1" applyAlignment="1" applyProtection="1">
      <alignment horizontal="center" vertical="center"/>
      <protection hidden="1"/>
    </xf>
    <xf numFmtId="0" fontId="3" fillId="0" borderId="12" xfId="2" applyFont="1" applyBorder="1" applyAlignment="1" applyProtection="1">
      <alignment horizontal="center" vertical="center"/>
      <protection hidden="1"/>
    </xf>
    <xf numFmtId="0" fontId="3" fillId="0" borderId="9" xfId="2" applyFont="1" applyBorder="1" applyAlignment="1" applyProtection="1">
      <alignment horizontal="center" vertical="center"/>
      <protection hidden="1"/>
    </xf>
    <xf numFmtId="0" fontId="0" fillId="0" borderId="0" xfId="0" applyAlignment="1">
      <alignment horizontal="center"/>
    </xf>
    <xf numFmtId="0" fontId="44" fillId="0" borderId="0" xfId="0" applyFont="1" applyAlignment="1">
      <alignment horizontal="center" vertical="center"/>
    </xf>
    <xf numFmtId="0" fontId="0" fillId="0" borderId="0" xfId="0" applyAlignment="1">
      <alignment horizontal="right" vertical="center"/>
    </xf>
    <xf numFmtId="0" fontId="0" fillId="0" borderId="26" xfId="0" applyBorder="1" applyAlignment="1">
      <alignment horizontal="center" vertical="center"/>
    </xf>
    <xf numFmtId="0" fontId="0" fillId="0" borderId="10" xfId="0" applyBorder="1" applyAlignment="1">
      <alignment horizontal="center"/>
    </xf>
    <xf numFmtId="0" fontId="46" fillId="0" borderId="30" xfId="0" applyFont="1" applyBorder="1" applyAlignment="1">
      <alignment horizontal="center"/>
    </xf>
    <xf numFmtId="0" fontId="46" fillId="0" borderId="0" xfId="0" applyFont="1" applyAlignment="1">
      <alignment horizontal="center"/>
    </xf>
    <xf numFmtId="0" fontId="0" fillId="0" borderId="0" xfId="0" applyAlignment="1">
      <alignment horizontal="center" vertical="center"/>
    </xf>
    <xf numFmtId="0" fontId="0" fillId="0" borderId="31" xfId="0" applyBorder="1" applyAlignment="1">
      <alignment horizontal="center" vertical="center"/>
    </xf>
    <xf numFmtId="0" fontId="0" fillId="0" borderId="0" xfId="0" applyAlignment="1">
      <alignment horizontal="center" vertical="center" wrapText="1"/>
    </xf>
    <xf numFmtId="0" fontId="0" fillId="0" borderId="31" xfId="0" applyBorder="1" applyAlignment="1">
      <alignment horizontal="center" vertical="center" wrapText="1"/>
    </xf>
    <xf numFmtId="0" fontId="13" fillId="6" borderId="3" xfId="2" applyFont="1" applyFill="1" applyBorder="1" applyAlignment="1" applyProtection="1">
      <alignment horizontal="center" vertical="center" textRotation="90"/>
      <protection hidden="1"/>
    </xf>
    <xf numFmtId="0" fontId="11" fillId="6" borderId="12" xfId="0" applyFont="1" applyFill="1" applyBorder="1" applyAlignment="1">
      <alignment horizontal="center" vertical="center"/>
    </xf>
    <xf numFmtId="0" fontId="3" fillId="6" borderId="12" xfId="2" applyFont="1" applyFill="1" applyBorder="1" applyAlignment="1" applyProtection="1">
      <alignment horizontal="center" vertical="center" textRotation="90"/>
      <protection hidden="1"/>
    </xf>
    <xf numFmtId="0" fontId="3" fillId="6" borderId="13" xfId="2" applyFont="1" applyFill="1" applyBorder="1" applyAlignment="1" applyProtection="1">
      <alignment horizontal="center" vertical="center" textRotation="90"/>
      <protection hidden="1"/>
    </xf>
    <xf numFmtId="0" fontId="3" fillId="6" borderId="17" xfId="2" applyFont="1" applyFill="1" applyBorder="1" applyAlignment="1" applyProtection="1">
      <alignment horizontal="center" vertical="center" textRotation="90"/>
      <protection hidden="1"/>
    </xf>
    <xf numFmtId="0" fontId="3" fillId="6" borderId="14" xfId="2" applyFont="1" applyFill="1" applyBorder="1" applyAlignment="1" applyProtection="1">
      <alignment horizontal="center" vertical="center" textRotation="90"/>
      <protection hidden="1"/>
    </xf>
    <xf numFmtId="0" fontId="5" fillId="6" borderId="3" xfId="2" applyFont="1" applyFill="1" applyBorder="1" applyAlignment="1" applyProtection="1">
      <alignment horizontal="center" vertical="center"/>
      <protection hidden="1"/>
    </xf>
    <xf numFmtId="0" fontId="17" fillId="6" borderId="12" xfId="2" applyFont="1" applyFill="1" applyBorder="1" applyAlignment="1" applyProtection="1">
      <alignment horizontal="center" vertical="center" textRotation="90" shrinkToFit="1"/>
      <protection hidden="1"/>
    </xf>
    <xf numFmtId="0" fontId="19" fillId="6" borderId="12" xfId="2" applyFont="1" applyFill="1" applyBorder="1" applyAlignment="1" applyProtection="1">
      <alignment horizontal="center" vertical="center" textRotation="90" shrinkToFit="1"/>
      <protection hidden="1"/>
    </xf>
    <xf numFmtId="0" fontId="17" fillId="6" borderId="13" xfId="2" applyFont="1" applyFill="1" applyBorder="1" applyAlignment="1" applyProtection="1">
      <alignment horizontal="center" vertical="center" textRotation="90" shrinkToFit="1"/>
      <protection hidden="1"/>
    </xf>
    <xf numFmtId="0" fontId="19" fillId="6" borderId="13" xfId="2" applyFont="1" applyFill="1" applyBorder="1" applyAlignment="1" applyProtection="1">
      <alignment horizontal="center" vertical="center" textRotation="90" shrinkToFit="1"/>
      <protection hidden="1"/>
    </xf>
    <xf numFmtId="0" fontId="17" fillId="6" borderId="14" xfId="2" applyFont="1" applyFill="1" applyBorder="1" applyAlignment="1" applyProtection="1">
      <alignment horizontal="center" vertical="center" textRotation="90" shrinkToFit="1"/>
      <protection hidden="1"/>
    </xf>
    <xf numFmtId="0" fontId="19" fillId="6" borderId="17" xfId="2" applyFont="1" applyFill="1" applyBorder="1" applyAlignment="1" applyProtection="1">
      <alignment horizontal="center" vertical="center" textRotation="90" shrinkToFit="1"/>
      <protection hidden="1"/>
    </xf>
    <xf numFmtId="0" fontId="47" fillId="5" borderId="0" xfId="0" applyFont="1" applyFill="1" applyAlignment="1">
      <alignment horizontal="center"/>
    </xf>
  </cellXfs>
  <cellStyles count="4">
    <cellStyle name="Normal" xfId="0" builtinId="0"/>
    <cellStyle name="Normal 2 2" xfId="3"/>
    <cellStyle name="Normal_الثانى" xfId="2"/>
    <cellStyle name="Output" xfId="1" builtinId="21"/>
  </cellStyles>
  <dxfs count="54">
    <dxf>
      <font>
        <condense val="0"/>
        <extend val="0"/>
        <color rgb="FF9C0006"/>
      </font>
    </dxf>
    <dxf>
      <fill>
        <patternFill>
          <bgColor rgb="FFFFFF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ill>
        <patternFill>
          <bgColor rgb="FFFF000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ont>
        <condense val="0"/>
        <extend val="0"/>
        <color rgb="FF9C0006"/>
      </font>
    </dxf>
    <dxf>
      <font>
        <condense val="0"/>
        <extend val="0"/>
        <color rgb="FF9C0006"/>
      </font>
    </dxf>
    <dxf>
      <border>
        <left style="thin">
          <color rgb="FF9C0006"/>
        </left>
        <right style="thin">
          <color rgb="FF9C0006"/>
        </right>
        <top style="thin">
          <color rgb="FF9C0006"/>
        </top>
        <bottom style="thin">
          <color rgb="FF9C0006"/>
        </bottom>
        <vertical/>
        <horizontal/>
      </border>
    </dxf>
    <dxf>
      <font>
        <condense val="0"/>
        <extend val="0"/>
        <color rgb="FF9C0006"/>
      </font>
      <fill>
        <patternFill>
          <bgColor rgb="FFFFC7CE"/>
        </patternFill>
      </fill>
    </dxf>
    <dxf>
      <font>
        <condense val="0"/>
        <extend val="0"/>
        <color rgb="FF9C0006"/>
      </font>
    </dxf>
    <dxf>
      <font>
        <condense val="0"/>
        <extend val="0"/>
        <color rgb="FF9C0006"/>
      </font>
    </dxf>
    <dxf>
      <fill>
        <patternFill>
          <bgColor rgb="FFFFFF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rgb="FFFF00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ont>
        <condense val="0"/>
        <extend val="0"/>
        <color auto="1"/>
      </font>
      <fill>
        <patternFill>
          <bgColor indexed="15"/>
        </patternFill>
      </fill>
    </dxf>
    <dxf>
      <font>
        <strike val="0"/>
        <condense val="0"/>
        <extend val="0"/>
        <color auto="1"/>
      </font>
      <fill>
        <patternFill>
          <bgColor indexed="10"/>
        </patternFill>
      </fill>
    </dxf>
    <dxf>
      <fill>
        <patternFill>
          <bgColor indexed="13"/>
        </patternFill>
      </fill>
    </dxf>
    <dxf>
      <font>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color rgb="FFC00000"/>
      </font>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71</xdr:col>
      <xdr:colOff>0</xdr:colOff>
      <xdr:row>7</xdr:row>
      <xdr:rowOff>114300</xdr:rowOff>
    </xdr:from>
    <xdr:to>
      <xdr:col>71</xdr:col>
      <xdr:colOff>0</xdr:colOff>
      <xdr:row>8</xdr:row>
      <xdr:rowOff>0</xdr:rowOff>
    </xdr:to>
    <xdr:sp macro="" textlink="" fLocksText="0">
      <xdr:nvSpPr>
        <xdr:cNvPr id="23" name="مستطيل مستدير الزوايا 22"/>
        <xdr:cNvSpPr/>
      </xdr:nvSpPr>
      <xdr:spPr>
        <a:xfrm>
          <a:off x="97993200" y="9906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فنية</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4" name="مستطيل مستدير الزوايا 23"/>
        <xdr:cNvSpPr/>
      </xdr:nvSpPr>
      <xdr:spPr>
        <a:xfrm>
          <a:off x="9803130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رياضيات</a:t>
          </a:r>
        </a:p>
      </xdr:txBody>
    </xdr:sp>
    <xdr:clientData fLocksWithSheet="0" fPrintsWithSheet="0"/>
  </xdr:twoCellAnchor>
  <xdr:twoCellAnchor>
    <xdr:from>
      <xdr:col>71</xdr:col>
      <xdr:colOff>0</xdr:colOff>
      <xdr:row>7</xdr:row>
      <xdr:rowOff>114300</xdr:rowOff>
    </xdr:from>
    <xdr:to>
      <xdr:col>71</xdr:col>
      <xdr:colOff>0</xdr:colOff>
      <xdr:row>8</xdr:row>
      <xdr:rowOff>0</xdr:rowOff>
    </xdr:to>
    <xdr:sp macro="" textlink="" fLocksText="0">
      <xdr:nvSpPr>
        <xdr:cNvPr id="25" name="مستطيل مستدير الزوايا 24"/>
        <xdr:cNvSpPr/>
      </xdr:nvSpPr>
      <xdr:spPr>
        <a:xfrm>
          <a:off x="98869501" y="990600"/>
          <a:ext cx="809624"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دينية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26" name="مستطيل مستدير الزوايا 25"/>
        <xdr:cNvSpPr/>
      </xdr:nvSpPr>
      <xdr:spPr>
        <a:xfrm>
          <a:off x="98840925"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1</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9" name="مستطيل مستدير الزوايا 28"/>
        <xdr:cNvSpPr/>
      </xdr:nvSpPr>
      <xdr:spPr>
        <a:xfrm>
          <a:off x="9888855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لغة عربية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30" name="مستطيل مستدير الزوايا 29"/>
        <xdr:cNvSpPr/>
      </xdr:nvSpPr>
      <xdr:spPr>
        <a:xfrm>
          <a:off x="97974150"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a:t>
          </a:r>
          <a:r>
            <a:rPr lang="en-US" sz="1100" b="1" baseline="0"/>
            <a:t> 2</a:t>
          </a:r>
          <a:endParaRPr lang="ar-EG" sz="1100" b="1"/>
        </a:p>
      </xdr:txBody>
    </xdr:sp>
    <xdr:clientData fLocksWithSheet="0"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HB110"/>
  <sheetViews>
    <sheetView rightToLeft="1" workbookViewId="0">
      <selection activeCell="S9" sqref="S9"/>
    </sheetView>
  </sheetViews>
  <sheetFormatPr defaultColWidth="3.5703125" defaultRowHeight="15"/>
  <cols>
    <col min="1" max="1" width="3.5703125" style="63"/>
    <col min="2" max="2" width="20.5703125" style="63" customWidth="1"/>
    <col min="3" max="3" width="3.5703125" style="63"/>
    <col min="4" max="4" width="8.5703125" style="64" customWidth="1"/>
    <col min="5" max="7" width="4.140625" style="63" customWidth="1"/>
    <col min="8" max="85" width="3.5703125" style="63"/>
    <col min="86" max="86" width="14.42578125" style="65" customWidth="1"/>
    <col min="87" max="91" width="3.5703125" style="65"/>
    <col min="92" max="92" width="8" style="65" customWidth="1"/>
    <col min="93" max="16384" width="3.5703125" style="65"/>
  </cols>
  <sheetData>
    <row r="1" spans="1:210" s="8" customFormat="1" ht="17.25" thickTop="1" thickBot="1">
      <c r="A1" s="1"/>
      <c r="B1" s="62" t="s">
        <v>0</v>
      </c>
      <c r="C1" s="149" t="s">
        <v>56</v>
      </c>
      <c r="D1" s="149"/>
      <c r="E1" s="149"/>
      <c r="F1" s="149"/>
      <c r="G1" s="149"/>
      <c r="H1" s="149"/>
      <c r="I1" s="149"/>
      <c r="J1" s="149"/>
      <c r="K1" s="149"/>
      <c r="L1" s="36"/>
      <c r="M1" s="36"/>
      <c r="N1" s="4"/>
      <c r="O1" s="4"/>
      <c r="P1" s="4"/>
      <c r="Q1" s="4"/>
      <c r="R1" s="4"/>
      <c r="S1" s="4"/>
      <c r="T1" s="4"/>
      <c r="U1" s="4"/>
      <c r="V1" s="4"/>
      <c r="W1" s="4"/>
      <c r="AF1" s="5"/>
      <c r="AG1" s="5"/>
      <c r="AH1" s="5"/>
      <c r="AI1" s="5"/>
      <c r="AJ1" s="5"/>
      <c r="AK1" s="5"/>
      <c r="AL1" s="5"/>
      <c r="AM1" s="5"/>
      <c r="AN1" s="5"/>
      <c r="AO1" s="5"/>
      <c r="AP1" s="6"/>
      <c r="AQ1" s="6"/>
      <c r="AR1" s="6"/>
      <c r="AS1" s="6"/>
      <c r="AT1" s="6"/>
      <c r="AU1" s="6"/>
      <c r="AV1" s="150" t="s">
        <v>1</v>
      </c>
      <c r="AW1" s="150"/>
      <c r="AX1" s="150"/>
      <c r="AY1" s="150"/>
      <c r="AZ1" s="151" t="s">
        <v>53</v>
      </c>
      <c r="BA1" s="152"/>
      <c r="BB1" s="152"/>
      <c r="BC1" s="153"/>
      <c r="BD1" s="6"/>
      <c r="BE1" s="6"/>
      <c r="BG1" s="7"/>
      <c r="BH1" s="7"/>
      <c r="BI1" s="154" t="s">
        <v>49</v>
      </c>
      <c r="BJ1" s="154"/>
      <c r="BK1" s="154"/>
      <c r="BL1" s="7"/>
      <c r="BM1" s="7"/>
      <c r="BN1" s="155" t="s">
        <v>51</v>
      </c>
      <c r="BO1" s="155"/>
      <c r="BP1" s="155"/>
      <c r="BQ1" s="7"/>
      <c r="BR1" s="7"/>
      <c r="BS1" s="7"/>
      <c r="BT1" s="7"/>
      <c r="BU1" s="7"/>
      <c r="BV1" s="7"/>
      <c r="BW1" s="7"/>
      <c r="BX1" s="7"/>
      <c r="BY1" s="7"/>
      <c r="BZ1" s="7"/>
      <c r="CA1" s="7"/>
      <c r="CB1" s="7"/>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row>
    <row r="2" spans="1:210" s="8" customFormat="1" ht="17.25" thickTop="1" thickBot="1">
      <c r="A2" s="1"/>
      <c r="B2" s="62" t="s">
        <v>2</v>
      </c>
      <c r="C2" s="149" t="s">
        <v>57</v>
      </c>
      <c r="D2" s="149"/>
      <c r="E2" s="149"/>
      <c r="F2" s="149"/>
      <c r="G2" s="149"/>
      <c r="H2" s="149"/>
      <c r="I2" s="149"/>
      <c r="J2" s="149"/>
      <c r="K2" s="149"/>
      <c r="L2" s="37"/>
      <c r="M2" s="37"/>
      <c r="W2" s="4"/>
      <c r="AF2" s="6"/>
      <c r="AG2" s="6"/>
      <c r="AH2" s="6"/>
      <c r="AI2" s="6"/>
      <c r="AJ2" s="176" t="s">
        <v>81</v>
      </c>
      <c r="AK2" s="177"/>
      <c r="AL2" s="177"/>
      <c r="AM2" s="177"/>
      <c r="AN2" s="177"/>
      <c r="AO2" s="177"/>
      <c r="AP2" s="177"/>
      <c r="AQ2" s="177"/>
      <c r="AR2" s="177"/>
      <c r="AS2" s="178"/>
      <c r="AT2" s="6"/>
      <c r="AU2" s="6"/>
      <c r="AV2" s="150" t="s">
        <v>3</v>
      </c>
      <c r="AW2" s="150"/>
      <c r="AX2" s="150"/>
      <c r="AY2" s="150"/>
      <c r="AZ2" s="151" t="s">
        <v>54</v>
      </c>
      <c r="BA2" s="152"/>
      <c r="BB2" s="152"/>
      <c r="BC2" s="153"/>
      <c r="BD2" s="6"/>
      <c r="BE2" s="6"/>
      <c r="BG2" s="10"/>
      <c r="BH2" s="10"/>
      <c r="BI2" s="154" t="s">
        <v>50</v>
      </c>
      <c r="BJ2" s="154"/>
      <c r="BK2" s="154"/>
      <c r="BL2" s="10"/>
      <c r="BM2" s="10"/>
      <c r="BN2" s="155" t="s">
        <v>52</v>
      </c>
      <c r="BO2" s="155"/>
      <c r="BP2" s="155"/>
      <c r="BQ2" s="10"/>
      <c r="BR2" s="10"/>
      <c r="BS2" s="10"/>
      <c r="BT2" s="10"/>
      <c r="BU2" s="10"/>
      <c r="BV2" s="10"/>
      <c r="BW2" s="10"/>
      <c r="BX2" s="10"/>
      <c r="BY2" s="10"/>
      <c r="BZ2" s="10"/>
      <c r="CA2" s="10"/>
      <c r="CB2" s="10"/>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row>
    <row r="3" spans="1:210" s="8" customFormat="1" ht="17.25" thickTop="1" thickBot="1">
      <c r="A3" s="1"/>
      <c r="B3" s="62" t="s">
        <v>4</v>
      </c>
      <c r="C3" s="167" t="s">
        <v>58</v>
      </c>
      <c r="D3" s="167"/>
      <c r="E3" s="167"/>
      <c r="F3" s="167"/>
      <c r="G3" s="167"/>
      <c r="H3" s="167"/>
      <c r="I3" s="167"/>
      <c r="J3" s="167"/>
      <c r="K3" s="167"/>
      <c r="L3" s="37"/>
      <c r="M3" s="37"/>
      <c r="W3" s="4"/>
      <c r="AF3" s="6"/>
      <c r="AG3" s="6"/>
      <c r="AH3" s="6"/>
      <c r="AI3" s="6"/>
      <c r="AJ3" s="2"/>
      <c r="AK3" s="3"/>
      <c r="AL3" s="3"/>
      <c r="AM3" s="168" t="s">
        <v>5</v>
      </c>
      <c r="AN3" s="169"/>
      <c r="AO3" s="169"/>
      <c r="AP3" s="170" t="s">
        <v>80</v>
      </c>
      <c r="AQ3" s="171"/>
      <c r="AR3" s="171"/>
      <c r="AS3" s="10"/>
      <c r="AT3" s="10"/>
      <c r="AU3" s="10"/>
      <c r="AV3" s="172" t="s">
        <v>6</v>
      </c>
      <c r="AW3" s="172"/>
      <c r="AX3" s="172"/>
      <c r="AY3" s="172"/>
      <c r="AZ3" s="173" t="s">
        <v>55</v>
      </c>
      <c r="BA3" s="174"/>
      <c r="BB3" s="174"/>
      <c r="BC3" s="175"/>
      <c r="BD3" s="6"/>
      <c r="BE3" s="6"/>
      <c r="BF3" s="10"/>
      <c r="BG3" s="10"/>
      <c r="BH3" s="10"/>
      <c r="BI3" s="10"/>
      <c r="BJ3" s="10"/>
      <c r="BK3" s="10"/>
      <c r="BL3" s="10"/>
      <c r="BM3" s="10"/>
      <c r="BN3" s="10"/>
      <c r="BO3" s="10"/>
      <c r="BP3" s="10"/>
      <c r="BQ3" s="10"/>
      <c r="BR3" s="10"/>
      <c r="BS3" s="10"/>
      <c r="BT3" s="10"/>
      <c r="BU3" s="10"/>
      <c r="BV3" s="10"/>
      <c r="BW3" s="10"/>
      <c r="BX3" s="10"/>
      <c r="BY3" s="10"/>
      <c r="BZ3" s="10"/>
      <c r="CA3" s="10"/>
      <c r="CB3" s="10"/>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row>
    <row r="4" spans="1:210" ht="18.75" customHeight="1" thickTop="1" thickBot="1">
      <c r="A4" s="134" t="s">
        <v>7</v>
      </c>
      <c r="B4" s="142" t="s">
        <v>71</v>
      </c>
      <c r="C4" s="143" t="s">
        <v>64</v>
      </c>
      <c r="D4" s="145" t="s">
        <v>8</v>
      </c>
      <c r="E4" s="136" t="s">
        <v>72</v>
      </c>
      <c r="F4" s="136"/>
      <c r="G4" s="136"/>
      <c r="H4" s="138" t="s">
        <v>14</v>
      </c>
      <c r="I4" s="138" t="s">
        <v>12</v>
      </c>
      <c r="J4" s="138" t="s">
        <v>13</v>
      </c>
      <c r="K4" s="138" t="s">
        <v>13</v>
      </c>
      <c r="L4" s="148" t="s">
        <v>65</v>
      </c>
      <c r="M4" s="148"/>
      <c r="N4" s="148"/>
      <c r="O4" s="148"/>
      <c r="P4" s="148"/>
      <c r="Q4" s="148"/>
      <c r="R4" s="148"/>
      <c r="S4" s="148"/>
      <c r="T4" s="148"/>
      <c r="U4" s="148"/>
      <c r="V4" s="114" t="s">
        <v>22</v>
      </c>
      <c r="W4" s="114" t="s">
        <v>23</v>
      </c>
      <c r="X4" s="114" t="s">
        <v>24</v>
      </c>
      <c r="Y4" s="114" t="s">
        <v>69</v>
      </c>
      <c r="Z4" s="113" t="s">
        <v>66</v>
      </c>
      <c r="AA4" s="113"/>
      <c r="AB4" s="113"/>
      <c r="AC4" s="113"/>
      <c r="AD4" s="113"/>
      <c r="AE4" s="113"/>
      <c r="AF4" s="113"/>
      <c r="AG4" s="113"/>
      <c r="AH4" s="113"/>
      <c r="AI4" s="113"/>
      <c r="AJ4" s="114" t="s">
        <v>22</v>
      </c>
      <c r="AK4" s="114" t="s">
        <v>23</v>
      </c>
      <c r="AL4" s="114" t="s">
        <v>24</v>
      </c>
      <c r="AM4" s="114" t="s">
        <v>69</v>
      </c>
      <c r="AN4" s="113" t="s">
        <v>67</v>
      </c>
      <c r="AO4" s="113"/>
      <c r="AP4" s="113"/>
      <c r="AQ4" s="113"/>
      <c r="AR4" s="113"/>
      <c r="AS4" s="113"/>
      <c r="AT4" s="113"/>
      <c r="AU4" s="113"/>
      <c r="AV4" s="113"/>
      <c r="AW4" s="113"/>
      <c r="AX4" s="114" t="s">
        <v>22</v>
      </c>
      <c r="AY4" s="114" t="s">
        <v>23</v>
      </c>
      <c r="AZ4" s="114" t="s">
        <v>24</v>
      </c>
      <c r="BA4" s="114" t="s">
        <v>69</v>
      </c>
      <c r="BB4" s="113" t="s">
        <v>75</v>
      </c>
      <c r="BC4" s="113"/>
      <c r="BD4" s="113"/>
      <c r="BE4" s="113"/>
      <c r="BF4" s="113"/>
      <c r="BG4" s="113"/>
      <c r="BH4" s="113"/>
      <c r="BI4" s="113"/>
      <c r="BJ4" s="113"/>
      <c r="BK4" s="113"/>
      <c r="BL4" s="113"/>
      <c r="BM4" s="113"/>
      <c r="BN4" s="113"/>
      <c r="BO4" s="113"/>
      <c r="BP4" s="113"/>
      <c r="BQ4" s="113"/>
      <c r="BR4" s="114" t="s">
        <v>63</v>
      </c>
      <c r="BS4" s="127" t="s">
        <v>69</v>
      </c>
      <c r="BT4" s="113" t="s">
        <v>74</v>
      </c>
      <c r="BU4" s="113"/>
      <c r="BV4" s="113"/>
      <c r="BW4" s="113"/>
      <c r="BX4" s="113"/>
      <c r="BY4" s="113"/>
      <c r="BZ4" s="113"/>
      <c r="CA4" s="113"/>
      <c r="CB4" s="113"/>
      <c r="CC4" s="113"/>
      <c r="CD4" s="114" t="s">
        <v>22</v>
      </c>
      <c r="CE4" s="114" t="s">
        <v>23</v>
      </c>
      <c r="CF4" s="114" t="s">
        <v>24</v>
      </c>
      <c r="CG4" s="114" t="s">
        <v>69</v>
      </c>
      <c r="CH4" s="156" t="s">
        <v>47</v>
      </c>
    </row>
    <row r="5" spans="1:210" ht="16.5" customHeight="1" thickTop="1" thickBot="1">
      <c r="A5" s="134"/>
      <c r="B5" s="142"/>
      <c r="C5" s="143"/>
      <c r="D5" s="145"/>
      <c r="E5" s="136"/>
      <c r="F5" s="136"/>
      <c r="G5" s="136"/>
      <c r="H5" s="138"/>
      <c r="I5" s="138"/>
      <c r="J5" s="138"/>
      <c r="K5" s="138"/>
      <c r="L5" s="116" t="s">
        <v>17</v>
      </c>
      <c r="M5" s="118" t="s">
        <v>68</v>
      </c>
      <c r="N5" s="163" t="s">
        <v>19</v>
      </c>
      <c r="O5" s="165" t="s">
        <v>63</v>
      </c>
      <c r="P5" s="130" t="s">
        <v>69</v>
      </c>
      <c r="Q5" s="116" t="s">
        <v>17</v>
      </c>
      <c r="R5" s="118" t="s">
        <v>68</v>
      </c>
      <c r="S5" s="140" t="s">
        <v>70</v>
      </c>
      <c r="T5" s="125" t="s">
        <v>63</v>
      </c>
      <c r="U5" s="125" t="s">
        <v>69</v>
      </c>
      <c r="V5" s="114"/>
      <c r="W5" s="114"/>
      <c r="X5" s="114"/>
      <c r="Y5" s="114"/>
      <c r="Z5" s="116" t="s">
        <v>17</v>
      </c>
      <c r="AA5" s="118" t="s">
        <v>68</v>
      </c>
      <c r="AB5" s="119" t="s">
        <v>19</v>
      </c>
      <c r="AC5" s="162" t="s">
        <v>63</v>
      </c>
      <c r="AD5" s="131" t="s">
        <v>69</v>
      </c>
      <c r="AE5" s="116" t="s">
        <v>17</v>
      </c>
      <c r="AF5" s="118" t="s">
        <v>68</v>
      </c>
      <c r="AG5" s="140" t="s">
        <v>70</v>
      </c>
      <c r="AH5" s="125" t="s">
        <v>63</v>
      </c>
      <c r="AI5" s="132" t="s">
        <v>69</v>
      </c>
      <c r="AJ5" s="114"/>
      <c r="AK5" s="114"/>
      <c r="AL5" s="114"/>
      <c r="AM5" s="114"/>
      <c r="AN5" s="116" t="s">
        <v>17</v>
      </c>
      <c r="AO5" s="118" t="s">
        <v>68</v>
      </c>
      <c r="AP5" s="119" t="s">
        <v>19</v>
      </c>
      <c r="AQ5" s="121" t="s">
        <v>63</v>
      </c>
      <c r="AR5" s="131" t="s">
        <v>69</v>
      </c>
      <c r="AS5" s="116" t="s">
        <v>17</v>
      </c>
      <c r="AT5" s="118" t="s">
        <v>68</v>
      </c>
      <c r="AU5" s="123" t="s">
        <v>70</v>
      </c>
      <c r="AV5" s="125" t="s">
        <v>63</v>
      </c>
      <c r="AW5" s="132" t="s">
        <v>69</v>
      </c>
      <c r="AX5" s="114"/>
      <c r="AY5" s="114"/>
      <c r="AZ5" s="114"/>
      <c r="BA5" s="114"/>
      <c r="BB5" s="133" t="s">
        <v>36</v>
      </c>
      <c r="BC5" s="133"/>
      <c r="BD5" s="133"/>
      <c r="BE5" s="133"/>
      <c r="BF5" s="133" t="s">
        <v>37</v>
      </c>
      <c r="BG5" s="133"/>
      <c r="BH5" s="133"/>
      <c r="BI5" s="133"/>
      <c r="BJ5" s="133" t="s">
        <v>38</v>
      </c>
      <c r="BK5" s="133"/>
      <c r="BL5" s="133"/>
      <c r="BM5" s="133"/>
      <c r="BN5" s="133" t="s">
        <v>39</v>
      </c>
      <c r="BO5" s="133"/>
      <c r="BP5" s="133"/>
      <c r="BQ5" s="133"/>
      <c r="BR5" s="114"/>
      <c r="BS5" s="128"/>
      <c r="BT5" s="116" t="s">
        <v>17</v>
      </c>
      <c r="BU5" s="118" t="s">
        <v>68</v>
      </c>
      <c r="BV5" s="119" t="s">
        <v>19</v>
      </c>
      <c r="BW5" s="121" t="s">
        <v>63</v>
      </c>
      <c r="BX5" s="131" t="s">
        <v>69</v>
      </c>
      <c r="BY5" s="116" t="s">
        <v>17</v>
      </c>
      <c r="BZ5" s="118" t="s">
        <v>68</v>
      </c>
      <c r="CA5" s="123" t="s">
        <v>70</v>
      </c>
      <c r="CB5" s="125" t="s">
        <v>63</v>
      </c>
      <c r="CC5" s="132" t="s">
        <v>69</v>
      </c>
      <c r="CD5" s="114"/>
      <c r="CE5" s="114"/>
      <c r="CF5" s="114"/>
      <c r="CG5" s="114"/>
      <c r="CH5" s="156"/>
    </row>
    <row r="6" spans="1:210" ht="18.75" customHeight="1" thickTop="1" thickBot="1">
      <c r="A6" s="134"/>
      <c r="B6" s="142"/>
      <c r="C6" s="143"/>
      <c r="D6" s="145"/>
      <c r="E6" s="137" t="s">
        <v>73</v>
      </c>
      <c r="F6" s="137"/>
      <c r="G6" s="137"/>
      <c r="H6" s="138"/>
      <c r="I6" s="138"/>
      <c r="J6" s="138"/>
      <c r="K6" s="138"/>
      <c r="L6" s="117"/>
      <c r="M6" s="118"/>
      <c r="N6" s="164"/>
      <c r="O6" s="166"/>
      <c r="P6" s="130"/>
      <c r="Q6" s="117"/>
      <c r="R6" s="118"/>
      <c r="S6" s="141"/>
      <c r="T6" s="126"/>
      <c r="U6" s="125"/>
      <c r="V6" s="114"/>
      <c r="W6" s="114"/>
      <c r="X6" s="114"/>
      <c r="Y6" s="114"/>
      <c r="Z6" s="117"/>
      <c r="AA6" s="118"/>
      <c r="AB6" s="120"/>
      <c r="AC6" s="120"/>
      <c r="AD6" s="158"/>
      <c r="AE6" s="117"/>
      <c r="AF6" s="118"/>
      <c r="AG6" s="141"/>
      <c r="AH6" s="126"/>
      <c r="AI6" s="160"/>
      <c r="AJ6" s="114"/>
      <c r="AK6" s="114"/>
      <c r="AL6" s="114"/>
      <c r="AM6" s="114"/>
      <c r="AN6" s="117"/>
      <c r="AO6" s="118"/>
      <c r="AP6" s="120"/>
      <c r="AQ6" s="122"/>
      <c r="AR6" s="158"/>
      <c r="AS6" s="117"/>
      <c r="AT6" s="118"/>
      <c r="AU6" s="124"/>
      <c r="AV6" s="126"/>
      <c r="AW6" s="160"/>
      <c r="AX6" s="114"/>
      <c r="AY6" s="114"/>
      <c r="AZ6" s="114"/>
      <c r="BA6" s="114"/>
      <c r="BB6" s="114" t="s">
        <v>76</v>
      </c>
      <c r="BC6" s="114" t="s">
        <v>41</v>
      </c>
      <c r="BD6" s="114" t="s">
        <v>20</v>
      </c>
      <c r="BE6" s="114" t="s">
        <v>69</v>
      </c>
      <c r="BF6" s="114" t="s">
        <v>76</v>
      </c>
      <c r="BG6" s="114" t="s">
        <v>41</v>
      </c>
      <c r="BH6" s="114" t="s">
        <v>20</v>
      </c>
      <c r="BI6" s="114" t="s">
        <v>69</v>
      </c>
      <c r="BJ6" s="114" t="s">
        <v>76</v>
      </c>
      <c r="BK6" s="114" t="s">
        <v>41</v>
      </c>
      <c r="BL6" s="114" t="s">
        <v>20</v>
      </c>
      <c r="BM6" s="114" t="s">
        <v>69</v>
      </c>
      <c r="BN6" s="114" t="s">
        <v>76</v>
      </c>
      <c r="BO6" s="114" t="s">
        <v>41</v>
      </c>
      <c r="BP6" s="114" t="s">
        <v>20</v>
      </c>
      <c r="BQ6" s="114" t="s">
        <v>69</v>
      </c>
      <c r="BR6" s="114"/>
      <c r="BS6" s="128"/>
      <c r="BT6" s="117"/>
      <c r="BU6" s="118"/>
      <c r="BV6" s="120"/>
      <c r="BW6" s="122"/>
      <c r="BX6" s="158"/>
      <c r="BY6" s="117"/>
      <c r="BZ6" s="118"/>
      <c r="CA6" s="124"/>
      <c r="CB6" s="126"/>
      <c r="CC6" s="160"/>
      <c r="CD6" s="114"/>
      <c r="CE6" s="114"/>
      <c r="CF6" s="114"/>
      <c r="CG6" s="114"/>
      <c r="CH6" s="156"/>
    </row>
    <row r="7" spans="1:210" ht="15" customHeight="1" thickTop="1" thickBot="1">
      <c r="A7" s="134"/>
      <c r="B7" s="142"/>
      <c r="C7" s="143"/>
      <c r="D7" s="145"/>
      <c r="E7" s="137"/>
      <c r="F7" s="137"/>
      <c r="G7" s="137"/>
      <c r="H7" s="138"/>
      <c r="I7" s="138"/>
      <c r="J7" s="138"/>
      <c r="K7" s="138"/>
      <c r="L7" s="117"/>
      <c r="M7" s="118"/>
      <c r="N7" s="164"/>
      <c r="O7" s="166"/>
      <c r="P7" s="130"/>
      <c r="Q7" s="117"/>
      <c r="R7" s="118"/>
      <c r="S7" s="141"/>
      <c r="T7" s="126"/>
      <c r="U7" s="125"/>
      <c r="V7" s="114"/>
      <c r="W7" s="114"/>
      <c r="X7" s="114"/>
      <c r="Y7" s="114"/>
      <c r="Z7" s="117"/>
      <c r="AA7" s="118"/>
      <c r="AB7" s="120"/>
      <c r="AC7" s="120"/>
      <c r="AD7" s="158"/>
      <c r="AE7" s="117"/>
      <c r="AF7" s="118"/>
      <c r="AG7" s="141"/>
      <c r="AH7" s="126"/>
      <c r="AI7" s="160"/>
      <c r="AJ7" s="114"/>
      <c r="AK7" s="114"/>
      <c r="AL7" s="114"/>
      <c r="AM7" s="114"/>
      <c r="AN7" s="117"/>
      <c r="AO7" s="118"/>
      <c r="AP7" s="120"/>
      <c r="AQ7" s="122"/>
      <c r="AR7" s="158"/>
      <c r="AS7" s="117"/>
      <c r="AT7" s="118"/>
      <c r="AU7" s="124"/>
      <c r="AV7" s="126"/>
      <c r="AW7" s="160"/>
      <c r="AX7" s="114"/>
      <c r="AY7" s="114"/>
      <c r="AZ7" s="114"/>
      <c r="BA7" s="114"/>
      <c r="BB7" s="114"/>
      <c r="BC7" s="114"/>
      <c r="BD7" s="114"/>
      <c r="BE7" s="114"/>
      <c r="BF7" s="114"/>
      <c r="BG7" s="114"/>
      <c r="BH7" s="114"/>
      <c r="BI7" s="114"/>
      <c r="BJ7" s="114"/>
      <c r="BK7" s="114"/>
      <c r="BL7" s="114"/>
      <c r="BM7" s="114"/>
      <c r="BN7" s="114"/>
      <c r="BO7" s="114"/>
      <c r="BP7" s="114"/>
      <c r="BQ7" s="114"/>
      <c r="BR7" s="114"/>
      <c r="BS7" s="128"/>
      <c r="BT7" s="117"/>
      <c r="BU7" s="118"/>
      <c r="BV7" s="120"/>
      <c r="BW7" s="122"/>
      <c r="BX7" s="158"/>
      <c r="BY7" s="117"/>
      <c r="BZ7" s="118"/>
      <c r="CA7" s="124"/>
      <c r="CB7" s="126"/>
      <c r="CC7" s="160"/>
      <c r="CD7" s="114"/>
      <c r="CE7" s="114"/>
      <c r="CF7" s="114"/>
      <c r="CG7" s="114"/>
      <c r="CH7" s="156"/>
    </row>
    <row r="8" spans="1:210" ht="17.25" thickTop="1" thickBot="1">
      <c r="A8" s="135"/>
      <c r="B8" s="135"/>
      <c r="C8" s="144"/>
      <c r="D8" s="146"/>
      <c r="E8" s="147">
        <v>41913</v>
      </c>
      <c r="F8" s="147"/>
      <c r="G8" s="147"/>
      <c r="H8" s="139"/>
      <c r="I8" s="139"/>
      <c r="J8" s="139"/>
      <c r="K8" s="139"/>
      <c r="L8" s="67" t="s">
        <v>79</v>
      </c>
      <c r="M8" s="67" t="s">
        <v>79</v>
      </c>
      <c r="N8" s="67" t="s">
        <v>79</v>
      </c>
      <c r="O8" s="67" t="s">
        <v>79</v>
      </c>
      <c r="P8" s="131"/>
      <c r="Q8" s="67" t="s">
        <v>79</v>
      </c>
      <c r="R8" s="67" t="s">
        <v>79</v>
      </c>
      <c r="S8" s="67" t="s">
        <v>79</v>
      </c>
      <c r="T8" s="67" t="s">
        <v>79</v>
      </c>
      <c r="U8" s="132"/>
      <c r="V8" s="67" t="s">
        <v>79</v>
      </c>
      <c r="W8" s="67" t="s">
        <v>79</v>
      </c>
      <c r="X8" s="67" t="s">
        <v>79</v>
      </c>
      <c r="Y8" s="115"/>
      <c r="Z8" s="67" t="s">
        <v>79</v>
      </c>
      <c r="AA8" s="67" t="s">
        <v>79</v>
      </c>
      <c r="AB8" s="67" t="s">
        <v>79</v>
      </c>
      <c r="AC8" s="67" t="s">
        <v>79</v>
      </c>
      <c r="AD8" s="159"/>
      <c r="AE8" s="67" t="s">
        <v>79</v>
      </c>
      <c r="AF8" s="67" t="s">
        <v>79</v>
      </c>
      <c r="AG8" s="67" t="s">
        <v>79</v>
      </c>
      <c r="AH8" s="67" t="s">
        <v>79</v>
      </c>
      <c r="AI8" s="161"/>
      <c r="AJ8" s="67" t="s">
        <v>79</v>
      </c>
      <c r="AK8" s="67" t="s">
        <v>79</v>
      </c>
      <c r="AL8" s="67" t="s">
        <v>79</v>
      </c>
      <c r="AM8" s="115"/>
      <c r="AN8" s="67" t="s">
        <v>79</v>
      </c>
      <c r="AO8" s="67" t="s">
        <v>79</v>
      </c>
      <c r="AP8" s="67" t="s">
        <v>79</v>
      </c>
      <c r="AQ8" s="67" t="s">
        <v>79</v>
      </c>
      <c r="AR8" s="159"/>
      <c r="AS8" s="67" t="s">
        <v>79</v>
      </c>
      <c r="AT8" s="67" t="s">
        <v>79</v>
      </c>
      <c r="AU8" s="67" t="s">
        <v>79</v>
      </c>
      <c r="AV8" s="67" t="s">
        <v>79</v>
      </c>
      <c r="AW8" s="161"/>
      <c r="AX8" s="67" t="s">
        <v>79</v>
      </c>
      <c r="AY8" s="67" t="s">
        <v>79</v>
      </c>
      <c r="AZ8" s="67" t="s">
        <v>79</v>
      </c>
      <c r="BA8" s="115"/>
      <c r="BB8" s="67" t="s">
        <v>79</v>
      </c>
      <c r="BC8" s="67" t="s">
        <v>79</v>
      </c>
      <c r="BD8" s="67" t="s">
        <v>79</v>
      </c>
      <c r="BE8" s="115"/>
      <c r="BF8" s="67" t="s">
        <v>79</v>
      </c>
      <c r="BG8" s="67" t="s">
        <v>79</v>
      </c>
      <c r="BH8" s="67" t="s">
        <v>79</v>
      </c>
      <c r="BI8" s="115"/>
      <c r="BJ8" s="67" t="s">
        <v>79</v>
      </c>
      <c r="BK8" s="67" t="s">
        <v>79</v>
      </c>
      <c r="BL8" s="67" t="s">
        <v>79</v>
      </c>
      <c r="BM8" s="115"/>
      <c r="BN8" s="67" t="s">
        <v>79</v>
      </c>
      <c r="BO8" s="67" t="s">
        <v>79</v>
      </c>
      <c r="BP8" s="67" t="s">
        <v>79</v>
      </c>
      <c r="BQ8" s="115"/>
      <c r="BR8" s="67" t="s">
        <v>79</v>
      </c>
      <c r="BS8" s="129"/>
      <c r="BT8" s="67" t="s">
        <v>79</v>
      </c>
      <c r="BU8" s="67" t="s">
        <v>79</v>
      </c>
      <c r="BV8" s="67" t="s">
        <v>79</v>
      </c>
      <c r="BW8" s="67" t="s">
        <v>79</v>
      </c>
      <c r="BX8" s="159"/>
      <c r="BY8" s="67" t="s">
        <v>79</v>
      </c>
      <c r="BZ8" s="67" t="s">
        <v>79</v>
      </c>
      <c r="CA8" s="67" t="s">
        <v>79</v>
      </c>
      <c r="CB8" s="67" t="s">
        <v>79</v>
      </c>
      <c r="CC8" s="161"/>
      <c r="CD8" s="67" t="s">
        <v>79</v>
      </c>
      <c r="CE8" s="67" t="s">
        <v>79</v>
      </c>
      <c r="CF8" s="67" t="s">
        <v>79</v>
      </c>
      <c r="CG8" s="115"/>
      <c r="CH8" s="157"/>
      <c r="CN8" s="83" t="s">
        <v>33</v>
      </c>
    </row>
    <row r="9" spans="1:210" ht="17.25" thickTop="1" thickBot="1">
      <c r="A9" s="68">
        <f>IF(B9="","",ROW()-8)</f>
        <v>1</v>
      </c>
      <c r="B9" s="90" t="s">
        <v>88</v>
      </c>
      <c r="C9" s="69" t="s">
        <v>78</v>
      </c>
      <c r="D9" s="84">
        <v>27521</v>
      </c>
      <c r="E9" s="70">
        <f>IF(D9&gt;1,DATEDIF(D9,$E$8,"md"),"")</f>
        <v>24</v>
      </c>
      <c r="F9" s="70">
        <f>IF(D9&gt;1,DATEDIF(D9,$E$8,"ym"),"")</f>
        <v>4</v>
      </c>
      <c r="G9" s="70">
        <f>IF(D9&gt;1,DATEDIF(D9,$E$8,"y"),"")</f>
        <v>39</v>
      </c>
      <c r="H9" s="70"/>
      <c r="I9" s="70"/>
      <c r="J9" s="70"/>
      <c r="K9" s="70"/>
      <c r="L9" s="70"/>
      <c r="M9" s="70"/>
      <c r="N9" s="70"/>
      <c r="O9" s="71"/>
      <c r="P9" s="71"/>
      <c r="Q9" s="70"/>
      <c r="R9" s="70"/>
      <c r="S9" s="70"/>
      <c r="T9" s="71"/>
      <c r="U9" s="71"/>
      <c r="V9" s="71"/>
      <c r="W9" s="71"/>
      <c r="X9" s="71"/>
      <c r="Y9" s="71"/>
      <c r="Z9" s="70"/>
      <c r="AA9" s="70"/>
      <c r="AB9" s="70"/>
      <c r="AC9" s="71"/>
      <c r="AD9" s="71"/>
      <c r="AE9" s="70"/>
      <c r="AF9" s="70"/>
      <c r="AG9" s="70"/>
      <c r="AH9" s="71"/>
      <c r="AI9" s="71"/>
      <c r="AJ9" s="71"/>
      <c r="AK9" s="71"/>
      <c r="AL9" s="71"/>
      <c r="AM9" s="71"/>
      <c r="AN9" s="70"/>
      <c r="AO9" s="70"/>
      <c r="AP9" s="70"/>
      <c r="AQ9" s="71"/>
      <c r="AR9" s="71"/>
      <c r="AS9" s="70"/>
      <c r="AT9" s="70"/>
      <c r="AU9" s="70"/>
      <c r="AV9" s="71"/>
      <c r="AW9" s="71"/>
      <c r="AX9" s="71"/>
      <c r="AY9" s="71"/>
      <c r="AZ9" s="71"/>
      <c r="BA9" s="71"/>
      <c r="BB9" s="71"/>
      <c r="BC9" s="71"/>
      <c r="BD9" s="71"/>
      <c r="BE9" s="71"/>
      <c r="BF9" s="71"/>
      <c r="BG9" s="71"/>
      <c r="BH9" s="71"/>
      <c r="BI9" s="71"/>
      <c r="BJ9" s="71"/>
      <c r="BK9" s="71"/>
      <c r="BL9" s="71"/>
      <c r="BM9" s="71"/>
      <c r="BN9" s="71"/>
      <c r="BO9" s="71"/>
      <c r="BP9" s="71"/>
      <c r="BQ9" s="71"/>
      <c r="BR9" s="66"/>
      <c r="BS9" s="71"/>
      <c r="BT9" s="70"/>
      <c r="BU9" s="70"/>
      <c r="BV9" s="70"/>
      <c r="BW9" s="71"/>
      <c r="BX9" s="71"/>
      <c r="BY9" s="70"/>
      <c r="BZ9" s="70"/>
      <c r="CA9" s="70"/>
      <c r="CB9" s="71"/>
      <c r="CC9" s="71"/>
      <c r="CD9" s="71"/>
      <c r="CE9" s="71"/>
      <c r="CF9" s="71"/>
      <c r="CG9" s="71"/>
      <c r="CH9" s="72" t="s">
        <v>77</v>
      </c>
      <c r="CN9" s="83" t="s">
        <v>34</v>
      </c>
    </row>
    <row r="10" spans="1:210" ht="16.5" thickBot="1">
      <c r="A10" s="68">
        <f t="shared" ref="A10:A73" si="0">IF(B10="","",ROW()-8)</f>
        <v>2</v>
      </c>
      <c r="B10" s="90" t="s">
        <v>89</v>
      </c>
      <c r="C10" s="69" t="s">
        <v>78</v>
      </c>
      <c r="D10" s="85"/>
      <c r="E10" s="70" t="str">
        <f t="shared" ref="E10:E73" si="1">IF(D10&gt;1,DATEDIF(D10,$E$8,"md"),"")</f>
        <v/>
      </c>
      <c r="F10" s="70" t="str">
        <f t="shared" ref="F10:F73" si="2">IF(D10&gt;1,DATEDIF(D10,$E$8,"ym"),"")</f>
        <v/>
      </c>
      <c r="G10" s="70" t="str">
        <f t="shared" ref="G10:G73" si="3">IF(D10&gt;1,DATEDIF(D10,$E$8,"y"),"")</f>
        <v/>
      </c>
      <c r="H10" s="70"/>
      <c r="I10" s="70"/>
      <c r="J10" s="70"/>
      <c r="K10" s="70"/>
      <c r="L10" s="70"/>
      <c r="M10" s="70"/>
      <c r="N10" s="70"/>
      <c r="O10" s="71"/>
      <c r="P10" s="71"/>
      <c r="Q10" s="70"/>
      <c r="R10" s="70"/>
      <c r="S10" s="70"/>
      <c r="T10" s="71"/>
      <c r="U10" s="71"/>
      <c r="V10" s="71"/>
      <c r="W10" s="71"/>
      <c r="X10" s="71"/>
      <c r="Y10" s="71"/>
      <c r="Z10" s="70"/>
      <c r="AA10" s="70"/>
      <c r="AB10" s="70"/>
      <c r="AC10" s="71"/>
      <c r="AD10" s="71"/>
      <c r="AE10" s="70"/>
      <c r="AF10" s="70"/>
      <c r="AG10" s="70"/>
      <c r="AH10" s="71"/>
      <c r="AI10" s="71"/>
      <c r="AJ10" s="71"/>
      <c r="AK10" s="71"/>
      <c r="AL10" s="71"/>
      <c r="AM10" s="71"/>
      <c r="AN10" s="70"/>
      <c r="AO10" s="70"/>
      <c r="AP10" s="70"/>
      <c r="AQ10" s="71"/>
      <c r="AR10" s="71"/>
      <c r="AS10" s="70"/>
      <c r="AT10" s="70"/>
      <c r="AU10" s="70"/>
      <c r="AV10" s="71"/>
      <c r="AW10" s="71"/>
      <c r="AX10" s="71"/>
      <c r="AY10" s="71"/>
      <c r="AZ10" s="71"/>
      <c r="BA10" s="71"/>
      <c r="BB10" s="71"/>
      <c r="BC10" s="71"/>
      <c r="BD10" s="71"/>
      <c r="BE10" s="71"/>
      <c r="BF10" s="71"/>
      <c r="BG10" s="71"/>
      <c r="BH10" s="71"/>
      <c r="BI10" s="71"/>
      <c r="BJ10" s="71"/>
      <c r="BK10" s="71"/>
      <c r="BL10" s="71"/>
      <c r="BM10" s="71"/>
      <c r="BN10" s="71"/>
      <c r="BO10" s="71"/>
      <c r="BP10" s="71"/>
      <c r="BQ10" s="71"/>
      <c r="BR10" s="66"/>
      <c r="BS10" s="71"/>
      <c r="BT10" s="70"/>
      <c r="BU10" s="70"/>
      <c r="BV10" s="70"/>
      <c r="BW10" s="71"/>
      <c r="BX10" s="71"/>
      <c r="BY10" s="70"/>
      <c r="BZ10" s="70"/>
      <c r="CA10" s="70"/>
      <c r="CB10" s="71"/>
      <c r="CC10" s="71"/>
      <c r="CD10" s="71"/>
      <c r="CE10" s="71"/>
      <c r="CF10" s="71"/>
      <c r="CG10" s="71"/>
      <c r="CH10" s="72" t="s">
        <v>77</v>
      </c>
      <c r="CN10" s="83" t="s">
        <v>82</v>
      </c>
    </row>
    <row r="11" spans="1:210" ht="16.5" thickBot="1">
      <c r="A11" s="68">
        <f t="shared" si="0"/>
        <v>3</v>
      </c>
      <c r="B11" s="90" t="s">
        <v>90</v>
      </c>
      <c r="C11" s="69" t="s">
        <v>78</v>
      </c>
      <c r="D11" s="85"/>
      <c r="E11" s="70" t="str">
        <f t="shared" si="1"/>
        <v/>
      </c>
      <c r="F11" s="70" t="str">
        <f t="shared" si="2"/>
        <v/>
      </c>
      <c r="G11" s="70" t="str">
        <f t="shared" si="3"/>
        <v/>
      </c>
      <c r="H11" s="70"/>
      <c r="I11" s="70"/>
      <c r="J11" s="70"/>
      <c r="K11" s="70"/>
      <c r="L11" s="70"/>
      <c r="M11" s="70"/>
      <c r="N11" s="70"/>
      <c r="O11" s="71"/>
      <c r="P11" s="71"/>
      <c r="Q11" s="70"/>
      <c r="R11" s="70"/>
      <c r="S11" s="70"/>
      <c r="T11" s="71"/>
      <c r="U11" s="71"/>
      <c r="V11" s="71"/>
      <c r="W11" s="71"/>
      <c r="X11" s="71"/>
      <c r="Y11" s="71"/>
      <c r="Z11" s="70"/>
      <c r="AA11" s="70"/>
      <c r="AB11" s="70"/>
      <c r="AC11" s="71"/>
      <c r="AD11" s="71"/>
      <c r="AE11" s="70"/>
      <c r="AF11" s="70"/>
      <c r="AG11" s="70"/>
      <c r="AH11" s="71"/>
      <c r="AI11" s="71"/>
      <c r="AJ11" s="71"/>
      <c r="AK11" s="71"/>
      <c r="AL11" s="71"/>
      <c r="AM11" s="71"/>
      <c r="AN11" s="70"/>
      <c r="AO11" s="70"/>
      <c r="AP11" s="70"/>
      <c r="AQ11" s="71"/>
      <c r="AR11" s="71"/>
      <c r="AS11" s="70"/>
      <c r="AT11" s="70"/>
      <c r="AU11" s="70"/>
      <c r="AV11" s="71"/>
      <c r="AW11" s="71"/>
      <c r="AX11" s="71"/>
      <c r="AY11" s="71"/>
      <c r="AZ11" s="71"/>
      <c r="BA11" s="71"/>
      <c r="BB11" s="71"/>
      <c r="BC11" s="71"/>
      <c r="BD11" s="71"/>
      <c r="BE11" s="71"/>
      <c r="BF11" s="71"/>
      <c r="BG11" s="71"/>
      <c r="BH11" s="71"/>
      <c r="BI11" s="71"/>
      <c r="BJ11" s="71"/>
      <c r="BK11" s="71"/>
      <c r="BL11" s="71"/>
      <c r="BM11" s="71"/>
      <c r="BN11" s="71"/>
      <c r="BO11" s="71"/>
      <c r="BP11" s="71"/>
      <c r="BQ11" s="71"/>
      <c r="BR11" s="66"/>
      <c r="BS11" s="71"/>
      <c r="BT11" s="70"/>
      <c r="BU11" s="70"/>
      <c r="BV11" s="70"/>
      <c r="BW11" s="71"/>
      <c r="BX11" s="71"/>
      <c r="BY11" s="70"/>
      <c r="BZ11" s="70"/>
      <c r="CA11" s="70"/>
      <c r="CB11" s="71"/>
      <c r="CC11" s="71"/>
      <c r="CD11" s="71"/>
      <c r="CE11" s="71"/>
      <c r="CF11" s="71"/>
      <c r="CG11" s="71"/>
      <c r="CH11" s="72" t="s">
        <v>77</v>
      </c>
      <c r="CN11" s="83" t="s">
        <v>87</v>
      </c>
    </row>
    <row r="12" spans="1:210" ht="16.5" thickBot="1">
      <c r="A12" s="68">
        <f t="shared" si="0"/>
        <v>4</v>
      </c>
      <c r="B12" s="90" t="s">
        <v>91</v>
      </c>
      <c r="C12" s="69" t="s">
        <v>78</v>
      </c>
      <c r="D12" s="85"/>
      <c r="E12" s="70" t="str">
        <f t="shared" si="1"/>
        <v/>
      </c>
      <c r="F12" s="70" t="str">
        <f t="shared" si="2"/>
        <v/>
      </c>
      <c r="G12" s="70" t="str">
        <f t="shared" si="3"/>
        <v/>
      </c>
      <c r="H12" s="70"/>
      <c r="I12" s="70"/>
      <c r="J12" s="70"/>
      <c r="K12" s="70"/>
      <c r="L12" s="70"/>
      <c r="M12" s="70"/>
      <c r="N12" s="70"/>
      <c r="O12" s="71"/>
      <c r="P12" s="71"/>
      <c r="Q12" s="70"/>
      <c r="R12" s="70"/>
      <c r="S12" s="70"/>
      <c r="T12" s="71"/>
      <c r="U12" s="71"/>
      <c r="V12" s="71"/>
      <c r="W12" s="71"/>
      <c r="X12" s="71"/>
      <c r="Y12" s="71"/>
      <c r="Z12" s="70"/>
      <c r="AA12" s="70"/>
      <c r="AB12" s="70"/>
      <c r="AC12" s="71"/>
      <c r="AD12" s="71"/>
      <c r="AE12" s="70"/>
      <c r="AF12" s="70"/>
      <c r="AG12" s="70"/>
      <c r="AH12" s="71"/>
      <c r="AI12" s="71"/>
      <c r="AJ12" s="71"/>
      <c r="AK12" s="71"/>
      <c r="AL12" s="71"/>
      <c r="AM12" s="71"/>
      <c r="AN12" s="70"/>
      <c r="AO12" s="70"/>
      <c r="AP12" s="70"/>
      <c r="AQ12" s="71"/>
      <c r="AR12" s="71"/>
      <c r="AS12" s="70"/>
      <c r="AT12" s="70"/>
      <c r="AU12" s="70"/>
      <c r="AV12" s="71"/>
      <c r="AW12" s="71"/>
      <c r="AX12" s="71"/>
      <c r="AY12" s="71"/>
      <c r="AZ12" s="71"/>
      <c r="BA12" s="71"/>
      <c r="BB12" s="71"/>
      <c r="BC12" s="71"/>
      <c r="BD12" s="71"/>
      <c r="BE12" s="71"/>
      <c r="BF12" s="71"/>
      <c r="BG12" s="71"/>
      <c r="BH12" s="71"/>
      <c r="BI12" s="71"/>
      <c r="BJ12" s="71"/>
      <c r="BK12" s="71"/>
      <c r="BL12" s="71"/>
      <c r="BM12" s="71"/>
      <c r="BN12" s="71"/>
      <c r="BO12" s="71"/>
      <c r="BP12" s="71"/>
      <c r="BQ12" s="71"/>
      <c r="BR12" s="66"/>
      <c r="BS12" s="71"/>
      <c r="BT12" s="70"/>
      <c r="BU12" s="70"/>
      <c r="BV12" s="70"/>
      <c r="BW12" s="71"/>
      <c r="BX12" s="71"/>
      <c r="BY12" s="70"/>
      <c r="BZ12" s="70"/>
      <c r="CA12" s="70"/>
      <c r="CB12" s="71"/>
      <c r="CC12" s="71"/>
      <c r="CD12" s="71"/>
      <c r="CE12" s="71"/>
      <c r="CF12" s="71"/>
      <c r="CG12" s="71"/>
      <c r="CH12" s="72" t="s">
        <v>77</v>
      </c>
      <c r="CN12" s="83" t="s">
        <v>83</v>
      </c>
    </row>
    <row r="13" spans="1:210" ht="16.5" thickBot="1">
      <c r="A13" s="68">
        <f t="shared" si="0"/>
        <v>5</v>
      </c>
      <c r="B13" s="90" t="s">
        <v>92</v>
      </c>
      <c r="C13" s="69" t="s">
        <v>78</v>
      </c>
      <c r="D13" s="85"/>
      <c r="E13" s="70" t="str">
        <f t="shared" si="1"/>
        <v/>
      </c>
      <c r="F13" s="70" t="str">
        <f t="shared" si="2"/>
        <v/>
      </c>
      <c r="G13" s="70" t="str">
        <f t="shared" si="3"/>
        <v/>
      </c>
      <c r="H13" s="70"/>
      <c r="I13" s="70"/>
      <c r="J13" s="70"/>
      <c r="K13" s="70"/>
      <c r="L13" s="70"/>
      <c r="M13" s="70"/>
      <c r="N13" s="70"/>
      <c r="O13" s="71"/>
      <c r="P13" s="71"/>
      <c r="Q13" s="70"/>
      <c r="R13" s="70"/>
      <c r="S13" s="70"/>
      <c r="T13" s="71"/>
      <c r="U13" s="71"/>
      <c r="V13" s="71"/>
      <c r="W13" s="71"/>
      <c r="X13" s="71"/>
      <c r="Y13" s="71"/>
      <c r="Z13" s="70"/>
      <c r="AA13" s="70"/>
      <c r="AB13" s="70"/>
      <c r="AC13" s="71"/>
      <c r="AD13" s="71"/>
      <c r="AE13" s="70"/>
      <c r="AF13" s="70"/>
      <c r="AG13" s="70"/>
      <c r="AH13" s="71"/>
      <c r="AI13" s="71"/>
      <c r="AJ13" s="71"/>
      <c r="AK13" s="71"/>
      <c r="AL13" s="71"/>
      <c r="AM13" s="71"/>
      <c r="AN13" s="70"/>
      <c r="AO13" s="70"/>
      <c r="AP13" s="70"/>
      <c r="AQ13" s="71"/>
      <c r="AR13" s="71"/>
      <c r="AS13" s="70"/>
      <c r="AT13" s="70"/>
      <c r="AU13" s="70"/>
      <c r="AV13" s="71"/>
      <c r="AW13" s="71"/>
      <c r="AX13" s="71"/>
      <c r="AY13" s="71"/>
      <c r="AZ13" s="71"/>
      <c r="BA13" s="71"/>
      <c r="BB13" s="71"/>
      <c r="BC13" s="71"/>
      <c r="BD13" s="71"/>
      <c r="BE13" s="71"/>
      <c r="BF13" s="71"/>
      <c r="BG13" s="71"/>
      <c r="BH13" s="71"/>
      <c r="BI13" s="71"/>
      <c r="BJ13" s="71"/>
      <c r="BK13" s="71"/>
      <c r="BL13" s="71"/>
      <c r="BM13" s="71"/>
      <c r="BN13" s="71"/>
      <c r="BO13" s="71"/>
      <c r="BP13" s="71"/>
      <c r="BQ13" s="71"/>
      <c r="BR13" s="66"/>
      <c r="BS13" s="71"/>
      <c r="BT13" s="70"/>
      <c r="BU13" s="70"/>
      <c r="BV13" s="70"/>
      <c r="BW13" s="71"/>
      <c r="BX13" s="71"/>
      <c r="BY13" s="70"/>
      <c r="BZ13" s="70"/>
      <c r="CA13" s="70"/>
      <c r="CB13" s="71"/>
      <c r="CC13" s="71"/>
      <c r="CD13" s="71"/>
      <c r="CE13" s="71"/>
      <c r="CF13" s="71"/>
      <c r="CG13" s="71"/>
      <c r="CH13" s="72" t="s">
        <v>77</v>
      </c>
      <c r="CN13" s="83" t="s">
        <v>84</v>
      </c>
    </row>
    <row r="14" spans="1:210" ht="16.5" thickBot="1">
      <c r="A14" s="68">
        <f t="shared" si="0"/>
        <v>6</v>
      </c>
      <c r="B14" s="91" t="s">
        <v>93</v>
      </c>
      <c r="C14" s="69" t="s">
        <v>78</v>
      </c>
      <c r="D14" s="87"/>
      <c r="E14" s="70" t="str">
        <f t="shared" si="1"/>
        <v/>
      </c>
      <c r="F14" s="70" t="str">
        <f t="shared" si="2"/>
        <v/>
      </c>
      <c r="G14" s="70" t="str">
        <f t="shared" si="3"/>
        <v/>
      </c>
      <c r="H14" s="70"/>
      <c r="I14" s="70"/>
      <c r="J14" s="70"/>
      <c r="K14" s="70"/>
      <c r="L14" s="70"/>
      <c r="M14" s="70"/>
      <c r="N14" s="70"/>
      <c r="O14" s="71"/>
      <c r="P14" s="71"/>
      <c r="Q14" s="70"/>
      <c r="R14" s="70"/>
      <c r="S14" s="70"/>
      <c r="T14" s="71"/>
      <c r="U14" s="71"/>
      <c r="V14" s="71"/>
      <c r="W14" s="71"/>
      <c r="X14" s="71"/>
      <c r="Y14" s="71"/>
      <c r="Z14" s="70"/>
      <c r="AA14" s="70"/>
      <c r="AB14" s="70"/>
      <c r="AC14" s="71"/>
      <c r="AD14" s="71"/>
      <c r="AE14" s="70"/>
      <c r="AF14" s="70"/>
      <c r="AG14" s="70"/>
      <c r="AH14" s="71"/>
      <c r="AI14" s="71"/>
      <c r="AJ14" s="71"/>
      <c r="AK14" s="71"/>
      <c r="AL14" s="71"/>
      <c r="AM14" s="71"/>
      <c r="AN14" s="70"/>
      <c r="AO14" s="70"/>
      <c r="AP14" s="70"/>
      <c r="AQ14" s="71"/>
      <c r="AR14" s="71"/>
      <c r="AS14" s="70"/>
      <c r="AT14" s="70"/>
      <c r="AU14" s="70"/>
      <c r="AV14" s="71"/>
      <c r="AW14" s="71"/>
      <c r="AX14" s="71"/>
      <c r="AY14" s="71"/>
      <c r="AZ14" s="71"/>
      <c r="BA14" s="71"/>
      <c r="BB14" s="71"/>
      <c r="BC14" s="71"/>
      <c r="BD14" s="71"/>
      <c r="BE14" s="71"/>
      <c r="BF14" s="71"/>
      <c r="BG14" s="71"/>
      <c r="BH14" s="71"/>
      <c r="BI14" s="71"/>
      <c r="BJ14" s="71"/>
      <c r="BK14" s="71"/>
      <c r="BL14" s="71"/>
      <c r="BM14" s="71"/>
      <c r="BN14" s="71"/>
      <c r="BO14" s="71"/>
      <c r="BP14" s="71"/>
      <c r="BQ14" s="71"/>
      <c r="BR14" s="66"/>
      <c r="BS14" s="71"/>
      <c r="BT14" s="70"/>
      <c r="BU14" s="70"/>
      <c r="BV14" s="70"/>
      <c r="BW14" s="71"/>
      <c r="BX14" s="71"/>
      <c r="BY14" s="70"/>
      <c r="BZ14" s="70"/>
      <c r="CA14" s="70"/>
      <c r="CB14" s="71"/>
      <c r="CC14" s="71"/>
      <c r="CD14" s="71"/>
      <c r="CE14" s="71"/>
      <c r="CF14" s="71"/>
      <c r="CG14" s="71"/>
      <c r="CH14" s="72" t="s">
        <v>77</v>
      </c>
      <c r="CN14" s="83" t="s">
        <v>85</v>
      </c>
    </row>
    <row r="15" spans="1:210" ht="16.5" thickBot="1">
      <c r="A15" s="68">
        <f t="shared" si="0"/>
        <v>7</v>
      </c>
      <c r="B15" s="91" t="s">
        <v>94</v>
      </c>
      <c r="C15" s="69" t="s">
        <v>78</v>
      </c>
      <c r="D15" s="87"/>
      <c r="E15" s="70" t="str">
        <f t="shared" si="1"/>
        <v/>
      </c>
      <c r="F15" s="70" t="str">
        <f t="shared" si="2"/>
        <v/>
      </c>
      <c r="G15" s="70" t="str">
        <f t="shared" si="3"/>
        <v/>
      </c>
      <c r="H15" s="70"/>
      <c r="I15" s="70"/>
      <c r="J15" s="70"/>
      <c r="K15" s="70"/>
      <c r="L15" s="70"/>
      <c r="M15" s="70"/>
      <c r="N15" s="70"/>
      <c r="O15" s="71"/>
      <c r="P15" s="71"/>
      <c r="Q15" s="70"/>
      <c r="R15" s="70"/>
      <c r="S15" s="70"/>
      <c r="T15" s="71"/>
      <c r="U15" s="71"/>
      <c r="V15" s="71"/>
      <c r="W15" s="71"/>
      <c r="X15" s="71"/>
      <c r="Y15" s="71"/>
      <c r="Z15" s="70"/>
      <c r="AA15" s="70"/>
      <c r="AB15" s="70"/>
      <c r="AC15" s="71"/>
      <c r="AD15" s="71"/>
      <c r="AE15" s="70"/>
      <c r="AF15" s="70"/>
      <c r="AG15" s="70"/>
      <c r="AH15" s="71"/>
      <c r="AI15" s="71"/>
      <c r="AJ15" s="71"/>
      <c r="AK15" s="71"/>
      <c r="AL15" s="71"/>
      <c r="AM15" s="71"/>
      <c r="AN15" s="70"/>
      <c r="AO15" s="70"/>
      <c r="AP15" s="70"/>
      <c r="AQ15" s="71"/>
      <c r="AR15" s="71"/>
      <c r="AS15" s="70"/>
      <c r="AT15" s="70"/>
      <c r="AU15" s="70"/>
      <c r="AV15" s="71"/>
      <c r="AW15" s="71"/>
      <c r="AX15" s="71"/>
      <c r="AY15" s="71"/>
      <c r="AZ15" s="71"/>
      <c r="BA15" s="71"/>
      <c r="BB15" s="71"/>
      <c r="BC15" s="71"/>
      <c r="BD15" s="71"/>
      <c r="BE15" s="71"/>
      <c r="BF15" s="71"/>
      <c r="BG15" s="71"/>
      <c r="BH15" s="71"/>
      <c r="BI15" s="71"/>
      <c r="BJ15" s="71"/>
      <c r="BK15" s="71"/>
      <c r="BL15" s="71"/>
      <c r="BM15" s="71"/>
      <c r="BN15" s="71"/>
      <c r="BO15" s="71"/>
      <c r="BP15" s="71"/>
      <c r="BQ15" s="71"/>
      <c r="BR15" s="66"/>
      <c r="BS15" s="71"/>
      <c r="BT15" s="70"/>
      <c r="BU15" s="70"/>
      <c r="BV15" s="70"/>
      <c r="BW15" s="71"/>
      <c r="BX15" s="71"/>
      <c r="BY15" s="70"/>
      <c r="BZ15" s="70"/>
      <c r="CA15" s="70"/>
      <c r="CB15" s="71"/>
      <c r="CC15" s="71"/>
      <c r="CD15" s="71"/>
      <c r="CE15" s="71"/>
      <c r="CF15" s="71"/>
      <c r="CG15" s="71"/>
      <c r="CH15" s="72" t="s">
        <v>77</v>
      </c>
      <c r="CN15" s="83" t="s">
        <v>86</v>
      </c>
    </row>
    <row r="16" spans="1:210" ht="16.5" thickBot="1">
      <c r="A16" s="68">
        <f t="shared" si="0"/>
        <v>8</v>
      </c>
      <c r="B16" s="91" t="s">
        <v>95</v>
      </c>
      <c r="C16" s="69" t="s">
        <v>78</v>
      </c>
      <c r="D16" s="87"/>
      <c r="E16" s="70" t="str">
        <f t="shared" si="1"/>
        <v/>
      </c>
      <c r="F16" s="70" t="str">
        <f t="shared" si="2"/>
        <v/>
      </c>
      <c r="G16" s="70" t="str">
        <f t="shared" si="3"/>
        <v/>
      </c>
      <c r="H16" s="70"/>
      <c r="I16" s="70"/>
      <c r="J16" s="70"/>
      <c r="K16" s="70"/>
      <c r="L16" s="70"/>
      <c r="M16" s="70"/>
      <c r="N16" s="70"/>
      <c r="O16" s="71"/>
      <c r="P16" s="71"/>
      <c r="Q16" s="70"/>
      <c r="R16" s="70"/>
      <c r="S16" s="70"/>
      <c r="T16" s="71"/>
      <c r="U16" s="71"/>
      <c r="V16" s="71"/>
      <c r="W16" s="71"/>
      <c r="X16" s="71"/>
      <c r="Y16" s="71"/>
      <c r="Z16" s="70"/>
      <c r="AA16" s="70"/>
      <c r="AB16" s="70"/>
      <c r="AC16" s="71"/>
      <c r="AD16" s="71"/>
      <c r="AE16" s="70"/>
      <c r="AF16" s="70"/>
      <c r="AG16" s="70"/>
      <c r="AH16" s="71"/>
      <c r="AI16" s="71"/>
      <c r="AJ16" s="71"/>
      <c r="AK16" s="71"/>
      <c r="AL16" s="71"/>
      <c r="AM16" s="71"/>
      <c r="AN16" s="70"/>
      <c r="AO16" s="70"/>
      <c r="AP16" s="70"/>
      <c r="AQ16" s="71"/>
      <c r="AR16" s="71"/>
      <c r="AS16" s="70"/>
      <c r="AT16" s="70"/>
      <c r="AU16" s="70"/>
      <c r="AV16" s="71"/>
      <c r="AW16" s="71"/>
      <c r="AX16" s="71"/>
      <c r="AY16" s="71"/>
      <c r="AZ16" s="71"/>
      <c r="BA16" s="71"/>
      <c r="BB16" s="71"/>
      <c r="BC16" s="71"/>
      <c r="BD16" s="71"/>
      <c r="BE16" s="71"/>
      <c r="BF16" s="71"/>
      <c r="BG16" s="71"/>
      <c r="BH16" s="71"/>
      <c r="BI16" s="71"/>
      <c r="BJ16" s="71"/>
      <c r="BK16" s="71"/>
      <c r="BL16" s="71"/>
      <c r="BM16" s="71"/>
      <c r="BN16" s="71"/>
      <c r="BO16" s="71"/>
      <c r="BP16" s="71"/>
      <c r="BQ16" s="71"/>
      <c r="BR16" s="66"/>
      <c r="BS16" s="71"/>
      <c r="BT16" s="70"/>
      <c r="BU16" s="70"/>
      <c r="BV16" s="70"/>
      <c r="BW16" s="71"/>
      <c r="BX16" s="71"/>
      <c r="BY16" s="70"/>
      <c r="BZ16" s="70"/>
      <c r="CA16" s="70"/>
      <c r="CB16" s="71"/>
      <c r="CC16" s="71"/>
      <c r="CD16" s="71"/>
      <c r="CE16" s="71"/>
      <c r="CF16" s="71"/>
      <c r="CG16" s="71"/>
      <c r="CH16" s="72" t="s">
        <v>77</v>
      </c>
    </row>
    <row r="17" spans="1:86" ht="16.5" thickBot="1">
      <c r="A17" s="68">
        <f t="shared" si="0"/>
        <v>9</v>
      </c>
      <c r="B17" s="91" t="s">
        <v>96</v>
      </c>
      <c r="C17" s="69" t="s">
        <v>78</v>
      </c>
      <c r="D17" s="87"/>
      <c r="E17" s="70" t="str">
        <f t="shared" si="1"/>
        <v/>
      </c>
      <c r="F17" s="70" t="str">
        <f t="shared" si="2"/>
        <v/>
      </c>
      <c r="G17" s="70" t="str">
        <f t="shared" si="3"/>
        <v/>
      </c>
      <c r="H17" s="70"/>
      <c r="I17" s="70"/>
      <c r="J17" s="70"/>
      <c r="K17" s="70"/>
      <c r="L17" s="70"/>
      <c r="M17" s="70"/>
      <c r="N17" s="70"/>
      <c r="O17" s="71"/>
      <c r="P17" s="71"/>
      <c r="Q17" s="70"/>
      <c r="R17" s="70"/>
      <c r="S17" s="70"/>
      <c r="T17" s="71"/>
      <c r="U17" s="71"/>
      <c r="V17" s="71"/>
      <c r="W17" s="71"/>
      <c r="X17" s="71"/>
      <c r="Y17" s="71"/>
      <c r="Z17" s="70"/>
      <c r="AA17" s="70"/>
      <c r="AB17" s="70"/>
      <c r="AC17" s="71"/>
      <c r="AD17" s="71"/>
      <c r="AE17" s="70"/>
      <c r="AF17" s="70"/>
      <c r="AG17" s="70"/>
      <c r="AH17" s="71"/>
      <c r="AI17" s="71"/>
      <c r="AJ17" s="71"/>
      <c r="AK17" s="71"/>
      <c r="AL17" s="71"/>
      <c r="AM17" s="71"/>
      <c r="AN17" s="70"/>
      <c r="AO17" s="70"/>
      <c r="AP17" s="70"/>
      <c r="AQ17" s="71"/>
      <c r="AR17" s="71"/>
      <c r="AS17" s="70"/>
      <c r="AT17" s="70"/>
      <c r="AU17" s="70"/>
      <c r="AV17" s="71"/>
      <c r="AW17" s="71"/>
      <c r="AX17" s="71"/>
      <c r="AY17" s="71"/>
      <c r="AZ17" s="71"/>
      <c r="BA17" s="71"/>
      <c r="BB17" s="71"/>
      <c r="BC17" s="71"/>
      <c r="BD17" s="71"/>
      <c r="BE17" s="71"/>
      <c r="BF17" s="71"/>
      <c r="BG17" s="71"/>
      <c r="BH17" s="71"/>
      <c r="BI17" s="71"/>
      <c r="BJ17" s="71"/>
      <c r="BK17" s="71"/>
      <c r="BL17" s="71"/>
      <c r="BM17" s="71"/>
      <c r="BN17" s="71"/>
      <c r="BO17" s="71"/>
      <c r="BP17" s="71"/>
      <c r="BQ17" s="71"/>
      <c r="BR17" s="66"/>
      <c r="BS17" s="71"/>
      <c r="BT17" s="70"/>
      <c r="BU17" s="70"/>
      <c r="BV17" s="70"/>
      <c r="BW17" s="71"/>
      <c r="BX17" s="71"/>
      <c r="BY17" s="70"/>
      <c r="BZ17" s="70"/>
      <c r="CA17" s="70"/>
      <c r="CB17" s="71"/>
      <c r="CC17" s="71"/>
      <c r="CD17" s="71"/>
      <c r="CE17" s="71"/>
      <c r="CF17" s="71"/>
      <c r="CG17" s="71"/>
      <c r="CH17" s="72" t="s">
        <v>77</v>
      </c>
    </row>
    <row r="18" spans="1:86" ht="16.5" thickBot="1">
      <c r="A18" s="68">
        <f t="shared" si="0"/>
        <v>10</v>
      </c>
      <c r="B18" s="91" t="s">
        <v>97</v>
      </c>
      <c r="C18" s="69" t="s">
        <v>78</v>
      </c>
      <c r="D18" s="87"/>
      <c r="E18" s="70" t="str">
        <f t="shared" si="1"/>
        <v/>
      </c>
      <c r="F18" s="70" t="str">
        <f t="shared" si="2"/>
        <v/>
      </c>
      <c r="G18" s="70" t="str">
        <f t="shared" si="3"/>
        <v/>
      </c>
      <c r="H18" s="70"/>
      <c r="I18" s="70"/>
      <c r="J18" s="70"/>
      <c r="K18" s="70"/>
      <c r="L18" s="70"/>
      <c r="M18" s="70"/>
      <c r="N18" s="70"/>
      <c r="O18" s="71"/>
      <c r="P18" s="71"/>
      <c r="Q18" s="70"/>
      <c r="R18" s="70"/>
      <c r="S18" s="70"/>
      <c r="T18" s="71"/>
      <c r="U18" s="71"/>
      <c r="V18" s="71"/>
      <c r="W18" s="71"/>
      <c r="X18" s="71"/>
      <c r="Y18" s="71"/>
      <c r="Z18" s="70"/>
      <c r="AA18" s="70"/>
      <c r="AB18" s="70"/>
      <c r="AC18" s="71"/>
      <c r="AD18" s="71"/>
      <c r="AE18" s="70"/>
      <c r="AF18" s="70"/>
      <c r="AG18" s="70"/>
      <c r="AH18" s="71"/>
      <c r="AI18" s="71"/>
      <c r="AJ18" s="71"/>
      <c r="AK18" s="71"/>
      <c r="AL18" s="71"/>
      <c r="AM18" s="71"/>
      <c r="AN18" s="70"/>
      <c r="AO18" s="70"/>
      <c r="AP18" s="70"/>
      <c r="AQ18" s="71"/>
      <c r="AR18" s="71"/>
      <c r="AS18" s="70"/>
      <c r="AT18" s="70"/>
      <c r="AU18" s="70"/>
      <c r="AV18" s="71"/>
      <c r="AW18" s="71"/>
      <c r="AX18" s="71"/>
      <c r="AY18" s="71"/>
      <c r="AZ18" s="71"/>
      <c r="BA18" s="71"/>
      <c r="BB18" s="71"/>
      <c r="BC18" s="71"/>
      <c r="BD18" s="71"/>
      <c r="BE18" s="71"/>
      <c r="BF18" s="71"/>
      <c r="BG18" s="71"/>
      <c r="BH18" s="71"/>
      <c r="BI18" s="71"/>
      <c r="BJ18" s="71"/>
      <c r="BK18" s="71"/>
      <c r="BL18" s="71"/>
      <c r="BM18" s="71"/>
      <c r="BN18" s="71"/>
      <c r="BO18" s="71"/>
      <c r="BP18" s="71"/>
      <c r="BQ18" s="71"/>
      <c r="BR18" s="66"/>
      <c r="BS18" s="71"/>
      <c r="BT18" s="70"/>
      <c r="BU18" s="70"/>
      <c r="BV18" s="70"/>
      <c r="BW18" s="71"/>
      <c r="BX18" s="71"/>
      <c r="BY18" s="70"/>
      <c r="BZ18" s="70"/>
      <c r="CA18" s="70"/>
      <c r="CB18" s="71"/>
      <c r="CC18" s="71"/>
      <c r="CD18" s="71"/>
      <c r="CE18" s="71"/>
      <c r="CF18" s="71"/>
      <c r="CG18" s="71"/>
      <c r="CH18" s="72" t="s">
        <v>77</v>
      </c>
    </row>
    <row r="19" spans="1:86" ht="16.5" thickBot="1">
      <c r="A19" s="68">
        <f t="shared" si="0"/>
        <v>11</v>
      </c>
      <c r="B19" s="91" t="s">
        <v>98</v>
      </c>
      <c r="C19" s="69" t="s">
        <v>78</v>
      </c>
      <c r="D19" s="87"/>
      <c r="E19" s="70" t="str">
        <f t="shared" si="1"/>
        <v/>
      </c>
      <c r="F19" s="70" t="str">
        <f t="shared" si="2"/>
        <v/>
      </c>
      <c r="G19" s="70" t="str">
        <f t="shared" si="3"/>
        <v/>
      </c>
      <c r="H19" s="70"/>
      <c r="I19" s="70"/>
      <c r="J19" s="70"/>
      <c r="K19" s="70"/>
      <c r="L19" s="70"/>
      <c r="M19" s="70"/>
      <c r="N19" s="70"/>
      <c r="O19" s="71"/>
      <c r="P19" s="71"/>
      <c r="Q19" s="70"/>
      <c r="R19" s="70"/>
      <c r="S19" s="70"/>
      <c r="T19" s="71"/>
      <c r="U19" s="71"/>
      <c r="V19" s="71"/>
      <c r="W19" s="71"/>
      <c r="X19" s="71"/>
      <c r="Y19" s="71"/>
      <c r="Z19" s="70"/>
      <c r="AA19" s="70"/>
      <c r="AB19" s="70"/>
      <c r="AC19" s="71"/>
      <c r="AD19" s="71"/>
      <c r="AE19" s="70"/>
      <c r="AF19" s="70"/>
      <c r="AG19" s="70"/>
      <c r="AH19" s="71"/>
      <c r="AI19" s="71"/>
      <c r="AJ19" s="71"/>
      <c r="AK19" s="71"/>
      <c r="AL19" s="71"/>
      <c r="AM19" s="71"/>
      <c r="AN19" s="70"/>
      <c r="AO19" s="70"/>
      <c r="AP19" s="70"/>
      <c r="AQ19" s="71"/>
      <c r="AR19" s="71"/>
      <c r="AS19" s="70"/>
      <c r="AT19" s="70"/>
      <c r="AU19" s="70"/>
      <c r="AV19" s="71"/>
      <c r="AW19" s="71"/>
      <c r="AX19" s="71"/>
      <c r="AY19" s="71"/>
      <c r="AZ19" s="71"/>
      <c r="BA19" s="71"/>
      <c r="BB19" s="71"/>
      <c r="BC19" s="71"/>
      <c r="BD19" s="71"/>
      <c r="BE19" s="71"/>
      <c r="BF19" s="71"/>
      <c r="BG19" s="71"/>
      <c r="BH19" s="71"/>
      <c r="BI19" s="71"/>
      <c r="BJ19" s="71"/>
      <c r="BK19" s="71"/>
      <c r="BL19" s="71"/>
      <c r="BM19" s="71"/>
      <c r="BN19" s="71"/>
      <c r="BO19" s="71"/>
      <c r="BP19" s="71"/>
      <c r="BQ19" s="71"/>
      <c r="BR19" s="66"/>
      <c r="BS19" s="71"/>
      <c r="BT19" s="70"/>
      <c r="BU19" s="70"/>
      <c r="BV19" s="70"/>
      <c r="BW19" s="71"/>
      <c r="BX19" s="71"/>
      <c r="BY19" s="70"/>
      <c r="BZ19" s="70"/>
      <c r="CA19" s="70"/>
      <c r="CB19" s="71"/>
      <c r="CC19" s="71"/>
      <c r="CD19" s="71"/>
      <c r="CE19" s="71"/>
      <c r="CF19" s="71"/>
      <c r="CG19" s="71"/>
      <c r="CH19" s="72" t="s">
        <v>77</v>
      </c>
    </row>
    <row r="20" spans="1:86" ht="16.5" thickBot="1">
      <c r="A20" s="68">
        <f t="shared" si="0"/>
        <v>12</v>
      </c>
      <c r="B20" s="91" t="s">
        <v>99</v>
      </c>
      <c r="C20" s="69" t="s">
        <v>78</v>
      </c>
      <c r="D20" s="87"/>
      <c r="E20" s="70" t="str">
        <f t="shared" si="1"/>
        <v/>
      </c>
      <c r="F20" s="70" t="str">
        <f t="shared" si="2"/>
        <v/>
      </c>
      <c r="G20" s="70" t="str">
        <f t="shared" si="3"/>
        <v/>
      </c>
      <c r="H20" s="70"/>
      <c r="I20" s="70"/>
      <c r="J20" s="70"/>
      <c r="K20" s="70"/>
      <c r="L20" s="70"/>
      <c r="M20" s="70"/>
      <c r="N20" s="70"/>
      <c r="O20" s="71"/>
      <c r="P20" s="71"/>
      <c r="Q20" s="70"/>
      <c r="R20" s="70"/>
      <c r="S20" s="70"/>
      <c r="T20" s="71"/>
      <c r="U20" s="71"/>
      <c r="V20" s="71"/>
      <c r="W20" s="71"/>
      <c r="X20" s="71"/>
      <c r="Y20" s="71"/>
      <c r="Z20" s="70"/>
      <c r="AA20" s="70"/>
      <c r="AB20" s="70"/>
      <c r="AC20" s="71"/>
      <c r="AD20" s="71"/>
      <c r="AE20" s="70"/>
      <c r="AF20" s="70"/>
      <c r="AG20" s="70"/>
      <c r="AH20" s="71"/>
      <c r="AI20" s="71"/>
      <c r="AJ20" s="71"/>
      <c r="AK20" s="71"/>
      <c r="AL20" s="71"/>
      <c r="AM20" s="71"/>
      <c r="AN20" s="70"/>
      <c r="AO20" s="70"/>
      <c r="AP20" s="70"/>
      <c r="AQ20" s="71"/>
      <c r="AR20" s="71"/>
      <c r="AS20" s="70"/>
      <c r="AT20" s="70"/>
      <c r="AU20" s="70"/>
      <c r="AV20" s="71"/>
      <c r="AW20" s="71"/>
      <c r="AX20" s="71"/>
      <c r="AY20" s="71"/>
      <c r="AZ20" s="71"/>
      <c r="BA20" s="71"/>
      <c r="BB20" s="71"/>
      <c r="BC20" s="71"/>
      <c r="BD20" s="71"/>
      <c r="BE20" s="71"/>
      <c r="BF20" s="71"/>
      <c r="BG20" s="71"/>
      <c r="BH20" s="71"/>
      <c r="BI20" s="71"/>
      <c r="BJ20" s="71"/>
      <c r="BK20" s="71"/>
      <c r="BL20" s="71"/>
      <c r="BM20" s="71"/>
      <c r="BN20" s="71"/>
      <c r="BO20" s="71"/>
      <c r="BP20" s="71"/>
      <c r="BQ20" s="71"/>
      <c r="BR20" s="66"/>
      <c r="BS20" s="71"/>
      <c r="BT20" s="70"/>
      <c r="BU20" s="70"/>
      <c r="BV20" s="70"/>
      <c r="BW20" s="71"/>
      <c r="BX20" s="71"/>
      <c r="BY20" s="70"/>
      <c r="BZ20" s="70"/>
      <c r="CA20" s="70"/>
      <c r="CB20" s="71"/>
      <c r="CC20" s="71"/>
      <c r="CD20" s="71"/>
      <c r="CE20" s="71"/>
      <c r="CF20" s="71"/>
      <c r="CG20" s="71"/>
      <c r="CH20" s="72" t="s">
        <v>77</v>
      </c>
    </row>
    <row r="21" spans="1:86" ht="16.5" thickBot="1">
      <c r="A21" s="68">
        <f t="shared" si="0"/>
        <v>13</v>
      </c>
      <c r="B21" s="91" t="s">
        <v>100</v>
      </c>
      <c r="C21" s="69" t="s">
        <v>78</v>
      </c>
      <c r="D21" s="87"/>
      <c r="E21" s="70" t="str">
        <f t="shared" si="1"/>
        <v/>
      </c>
      <c r="F21" s="70" t="str">
        <f t="shared" si="2"/>
        <v/>
      </c>
      <c r="G21" s="70" t="str">
        <f t="shared" si="3"/>
        <v/>
      </c>
      <c r="H21" s="70"/>
      <c r="I21" s="70"/>
      <c r="J21" s="70"/>
      <c r="K21" s="70"/>
      <c r="L21" s="70"/>
      <c r="M21" s="70"/>
      <c r="N21" s="70"/>
      <c r="O21" s="71"/>
      <c r="P21" s="71"/>
      <c r="Q21" s="70"/>
      <c r="R21" s="70"/>
      <c r="S21" s="70"/>
      <c r="T21" s="71"/>
      <c r="U21" s="71"/>
      <c r="V21" s="71"/>
      <c r="W21" s="71"/>
      <c r="X21" s="71"/>
      <c r="Y21" s="71"/>
      <c r="Z21" s="70"/>
      <c r="AA21" s="70"/>
      <c r="AB21" s="70"/>
      <c r="AC21" s="71"/>
      <c r="AD21" s="71"/>
      <c r="AE21" s="70"/>
      <c r="AF21" s="70"/>
      <c r="AG21" s="70"/>
      <c r="AH21" s="71"/>
      <c r="AI21" s="71"/>
      <c r="AJ21" s="71"/>
      <c r="AK21" s="71"/>
      <c r="AL21" s="71"/>
      <c r="AM21" s="71"/>
      <c r="AN21" s="70"/>
      <c r="AO21" s="70"/>
      <c r="AP21" s="70"/>
      <c r="AQ21" s="71"/>
      <c r="AR21" s="71"/>
      <c r="AS21" s="70"/>
      <c r="AT21" s="70"/>
      <c r="AU21" s="70"/>
      <c r="AV21" s="71"/>
      <c r="AW21" s="71"/>
      <c r="AX21" s="71"/>
      <c r="AY21" s="71"/>
      <c r="AZ21" s="71"/>
      <c r="BA21" s="71"/>
      <c r="BB21" s="71"/>
      <c r="BC21" s="71"/>
      <c r="BD21" s="71"/>
      <c r="BE21" s="71"/>
      <c r="BF21" s="71"/>
      <c r="BG21" s="71"/>
      <c r="BH21" s="71"/>
      <c r="BI21" s="71"/>
      <c r="BJ21" s="71"/>
      <c r="BK21" s="71"/>
      <c r="BL21" s="71"/>
      <c r="BM21" s="71"/>
      <c r="BN21" s="71"/>
      <c r="BO21" s="71"/>
      <c r="BP21" s="71"/>
      <c r="BQ21" s="71"/>
      <c r="BR21" s="66"/>
      <c r="BS21" s="71"/>
      <c r="BT21" s="70"/>
      <c r="BU21" s="70"/>
      <c r="BV21" s="70"/>
      <c r="BW21" s="71"/>
      <c r="BX21" s="71"/>
      <c r="BY21" s="70"/>
      <c r="BZ21" s="70"/>
      <c r="CA21" s="70"/>
      <c r="CB21" s="71"/>
      <c r="CC21" s="71"/>
      <c r="CD21" s="71"/>
      <c r="CE21" s="71"/>
      <c r="CF21" s="71"/>
      <c r="CG21" s="71"/>
      <c r="CH21" s="72" t="s">
        <v>77</v>
      </c>
    </row>
    <row r="22" spans="1:86" ht="16.5" thickBot="1">
      <c r="A22" s="68">
        <f t="shared" si="0"/>
        <v>14</v>
      </c>
      <c r="B22" s="91" t="s">
        <v>101</v>
      </c>
      <c r="C22" s="69" t="s">
        <v>78</v>
      </c>
      <c r="D22" s="87"/>
      <c r="E22" s="70" t="str">
        <f t="shared" si="1"/>
        <v/>
      </c>
      <c r="F22" s="70" t="str">
        <f t="shared" si="2"/>
        <v/>
      </c>
      <c r="G22" s="70" t="str">
        <f t="shared" si="3"/>
        <v/>
      </c>
      <c r="H22" s="70"/>
      <c r="I22" s="70"/>
      <c r="J22" s="70"/>
      <c r="K22" s="70"/>
      <c r="L22" s="70"/>
      <c r="M22" s="70"/>
      <c r="N22" s="70"/>
      <c r="O22" s="71"/>
      <c r="P22" s="71"/>
      <c r="Q22" s="70"/>
      <c r="R22" s="70"/>
      <c r="S22" s="70"/>
      <c r="T22" s="71"/>
      <c r="U22" s="71"/>
      <c r="V22" s="71"/>
      <c r="W22" s="71"/>
      <c r="X22" s="71"/>
      <c r="Y22" s="71"/>
      <c r="Z22" s="70"/>
      <c r="AA22" s="70"/>
      <c r="AB22" s="70"/>
      <c r="AC22" s="71"/>
      <c r="AD22" s="71"/>
      <c r="AE22" s="70"/>
      <c r="AF22" s="70"/>
      <c r="AG22" s="70"/>
      <c r="AH22" s="71"/>
      <c r="AI22" s="71"/>
      <c r="AJ22" s="71"/>
      <c r="AK22" s="71"/>
      <c r="AL22" s="71"/>
      <c r="AM22" s="71"/>
      <c r="AN22" s="70"/>
      <c r="AO22" s="70"/>
      <c r="AP22" s="70"/>
      <c r="AQ22" s="71"/>
      <c r="AR22" s="71"/>
      <c r="AS22" s="70"/>
      <c r="AT22" s="70"/>
      <c r="AU22" s="70"/>
      <c r="AV22" s="71"/>
      <c r="AW22" s="71"/>
      <c r="AX22" s="71"/>
      <c r="AY22" s="71"/>
      <c r="AZ22" s="71"/>
      <c r="BA22" s="71"/>
      <c r="BB22" s="71"/>
      <c r="BC22" s="71"/>
      <c r="BD22" s="71"/>
      <c r="BE22" s="71"/>
      <c r="BF22" s="71"/>
      <c r="BG22" s="71"/>
      <c r="BH22" s="71"/>
      <c r="BI22" s="71"/>
      <c r="BJ22" s="71"/>
      <c r="BK22" s="71"/>
      <c r="BL22" s="71"/>
      <c r="BM22" s="71"/>
      <c r="BN22" s="71"/>
      <c r="BO22" s="71"/>
      <c r="BP22" s="71"/>
      <c r="BQ22" s="71"/>
      <c r="BR22" s="66"/>
      <c r="BS22" s="71"/>
      <c r="BT22" s="70"/>
      <c r="BU22" s="70"/>
      <c r="BV22" s="70"/>
      <c r="BW22" s="71"/>
      <c r="BX22" s="71"/>
      <c r="BY22" s="70"/>
      <c r="BZ22" s="70"/>
      <c r="CA22" s="70"/>
      <c r="CB22" s="71"/>
      <c r="CC22" s="71"/>
      <c r="CD22" s="71"/>
      <c r="CE22" s="71"/>
      <c r="CF22" s="71"/>
      <c r="CG22" s="71"/>
      <c r="CH22" s="72" t="s">
        <v>77</v>
      </c>
    </row>
    <row r="23" spans="1:86" ht="16.5" thickBot="1">
      <c r="A23" s="68">
        <f t="shared" si="0"/>
        <v>15</v>
      </c>
      <c r="B23" s="91" t="s">
        <v>102</v>
      </c>
      <c r="C23" s="69" t="s">
        <v>78</v>
      </c>
      <c r="D23" s="88"/>
      <c r="E23" s="70" t="str">
        <f t="shared" si="1"/>
        <v/>
      </c>
      <c r="F23" s="70" t="str">
        <f t="shared" si="2"/>
        <v/>
      </c>
      <c r="G23" s="70" t="str">
        <f t="shared" si="3"/>
        <v/>
      </c>
      <c r="H23" s="70"/>
      <c r="I23" s="70"/>
      <c r="J23" s="70"/>
      <c r="K23" s="70"/>
      <c r="L23" s="70"/>
      <c r="M23" s="70"/>
      <c r="N23" s="70"/>
      <c r="O23" s="71"/>
      <c r="P23" s="71"/>
      <c r="Q23" s="70"/>
      <c r="R23" s="70"/>
      <c r="S23" s="70"/>
      <c r="T23" s="71"/>
      <c r="U23" s="71"/>
      <c r="V23" s="71"/>
      <c r="W23" s="71"/>
      <c r="X23" s="71"/>
      <c r="Y23" s="71"/>
      <c r="Z23" s="70"/>
      <c r="AA23" s="70"/>
      <c r="AB23" s="70"/>
      <c r="AC23" s="71"/>
      <c r="AD23" s="71"/>
      <c r="AE23" s="70"/>
      <c r="AF23" s="70"/>
      <c r="AG23" s="70"/>
      <c r="AH23" s="71"/>
      <c r="AI23" s="71"/>
      <c r="AJ23" s="71"/>
      <c r="AK23" s="71"/>
      <c r="AL23" s="71"/>
      <c r="AM23" s="71"/>
      <c r="AN23" s="70"/>
      <c r="AO23" s="70"/>
      <c r="AP23" s="70"/>
      <c r="AQ23" s="71"/>
      <c r="AR23" s="71"/>
      <c r="AS23" s="70"/>
      <c r="AT23" s="70"/>
      <c r="AU23" s="70"/>
      <c r="AV23" s="71"/>
      <c r="AW23" s="71"/>
      <c r="AX23" s="71"/>
      <c r="AY23" s="71"/>
      <c r="AZ23" s="71"/>
      <c r="BA23" s="71"/>
      <c r="BB23" s="71"/>
      <c r="BC23" s="71"/>
      <c r="BD23" s="71"/>
      <c r="BE23" s="71"/>
      <c r="BF23" s="71"/>
      <c r="BG23" s="71"/>
      <c r="BH23" s="71"/>
      <c r="BI23" s="71"/>
      <c r="BJ23" s="71"/>
      <c r="BK23" s="71"/>
      <c r="BL23" s="71"/>
      <c r="BM23" s="71"/>
      <c r="BN23" s="71"/>
      <c r="BO23" s="71"/>
      <c r="BP23" s="71"/>
      <c r="BQ23" s="71"/>
      <c r="BR23" s="66"/>
      <c r="BS23" s="71"/>
      <c r="BT23" s="70"/>
      <c r="BU23" s="70"/>
      <c r="BV23" s="70"/>
      <c r="BW23" s="71"/>
      <c r="BX23" s="71"/>
      <c r="BY23" s="70"/>
      <c r="BZ23" s="70"/>
      <c r="CA23" s="70"/>
      <c r="CB23" s="71"/>
      <c r="CC23" s="71"/>
      <c r="CD23" s="71"/>
      <c r="CE23" s="71"/>
      <c r="CF23" s="71"/>
      <c r="CG23" s="71"/>
      <c r="CH23" s="72" t="s">
        <v>77</v>
      </c>
    </row>
    <row r="24" spans="1:86" ht="16.5" thickBot="1">
      <c r="A24" s="68">
        <f t="shared" si="0"/>
        <v>16</v>
      </c>
      <c r="B24" s="91" t="s">
        <v>103</v>
      </c>
      <c r="C24" s="69" t="s">
        <v>78</v>
      </c>
      <c r="D24" s="87"/>
      <c r="E24" s="70" t="str">
        <f t="shared" si="1"/>
        <v/>
      </c>
      <c r="F24" s="70" t="str">
        <f t="shared" si="2"/>
        <v/>
      </c>
      <c r="G24" s="70" t="str">
        <f t="shared" si="3"/>
        <v/>
      </c>
      <c r="H24" s="70"/>
      <c r="I24" s="70"/>
      <c r="J24" s="70"/>
      <c r="K24" s="70"/>
      <c r="L24" s="70"/>
      <c r="M24" s="70"/>
      <c r="N24" s="70"/>
      <c r="O24" s="71"/>
      <c r="P24" s="71"/>
      <c r="Q24" s="70"/>
      <c r="R24" s="70"/>
      <c r="S24" s="70"/>
      <c r="T24" s="71"/>
      <c r="U24" s="71"/>
      <c r="V24" s="71"/>
      <c r="W24" s="71"/>
      <c r="X24" s="71"/>
      <c r="Y24" s="71"/>
      <c r="Z24" s="70"/>
      <c r="AA24" s="70"/>
      <c r="AB24" s="70"/>
      <c r="AC24" s="71"/>
      <c r="AD24" s="71"/>
      <c r="AE24" s="70"/>
      <c r="AF24" s="70"/>
      <c r="AG24" s="70"/>
      <c r="AH24" s="71"/>
      <c r="AI24" s="71"/>
      <c r="AJ24" s="71"/>
      <c r="AK24" s="71"/>
      <c r="AL24" s="71"/>
      <c r="AM24" s="71"/>
      <c r="AN24" s="70"/>
      <c r="AO24" s="70"/>
      <c r="AP24" s="70"/>
      <c r="AQ24" s="71"/>
      <c r="AR24" s="71"/>
      <c r="AS24" s="70"/>
      <c r="AT24" s="70"/>
      <c r="AU24" s="70"/>
      <c r="AV24" s="71"/>
      <c r="AW24" s="71"/>
      <c r="AX24" s="71"/>
      <c r="AY24" s="71"/>
      <c r="AZ24" s="71"/>
      <c r="BA24" s="71"/>
      <c r="BB24" s="71"/>
      <c r="BC24" s="71"/>
      <c r="BD24" s="71"/>
      <c r="BE24" s="71"/>
      <c r="BF24" s="71"/>
      <c r="BG24" s="71"/>
      <c r="BH24" s="71"/>
      <c r="BI24" s="71"/>
      <c r="BJ24" s="71"/>
      <c r="BK24" s="71"/>
      <c r="BL24" s="71"/>
      <c r="BM24" s="71"/>
      <c r="BN24" s="71"/>
      <c r="BO24" s="71"/>
      <c r="BP24" s="71"/>
      <c r="BQ24" s="71"/>
      <c r="BR24" s="66"/>
      <c r="BS24" s="71"/>
      <c r="BT24" s="70"/>
      <c r="BU24" s="70"/>
      <c r="BV24" s="70"/>
      <c r="BW24" s="71"/>
      <c r="BX24" s="71"/>
      <c r="BY24" s="70"/>
      <c r="BZ24" s="70"/>
      <c r="CA24" s="70"/>
      <c r="CB24" s="71"/>
      <c r="CC24" s="71"/>
      <c r="CD24" s="71"/>
      <c r="CE24" s="71"/>
      <c r="CF24" s="71"/>
      <c r="CG24" s="71"/>
      <c r="CH24" s="72" t="s">
        <v>77</v>
      </c>
    </row>
    <row r="25" spans="1:86" ht="16.5" thickBot="1">
      <c r="A25" s="68">
        <f t="shared" si="0"/>
        <v>17</v>
      </c>
      <c r="B25" s="91" t="s">
        <v>104</v>
      </c>
      <c r="C25" s="69" t="s">
        <v>78</v>
      </c>
      <c r="D25" s="87"/>
      <c r="E25" s="70" t="str">
        <f t="shared" si="1"/>
        <v/>
      </c>
      <c r="F25" s="70" t="str">
        <f t="shared" si="2"/>
        <v/>
      </c>
      <c r="G25" s="70" t="str">
        <f t="shared" si="3"/>
        <v/>
      </c>
      <c r="H25" s="70"/>
      <c r="I25" s="70"/>
      <c r="J25" s="70"/>
      <c r="K25" s="70"/>
      <c r="L25" s="70"/>
      <c r="M25" s="70"/>
      <c r="N25" s="70"/>
      <c r="O25" s="71"/>
      <c r="P25" s="71"/>
      <c r="Q25" s="70"/>
      <c r="R25" s="70"/>
      <c r="S25" s="70"/>
      <c r="T25" s="71"/>
      <c r="U25" s="71"/>
      <c r="V25" s="71"/>
      <c r="W25" s="71"/>
      <c r="X25" s="71"/>
      <c r="Y25" s="71"/>
      <c r="Z25" s="70"/>
      <c r="AA25" s="70"/>
      <c r="AB25" s="70"/>
      <c r="AC25" s="71"/>
      <c r="AD25" s="71"/>
      <c r="AE25" s="70"/>
      <c r="AF25" s="70"/>
      <c r="AG25" s="70"/>
      <c r="AH25" s="71"/>
      <c r="AI25" s="71"/>
      <c r="AJ25" s="71"/>
      <c r="AK25" s="71"/>
      <c r="AL25" s="71"/>
      <c r="AM25" s="71"/>
      <c r="AN25" s="70"/>
      <c r="AO25" s="70"/>
      <c r="AP25" s="70"/>
      <c r="AQ25" s="71"/>
      <c r="AR25" s="71"/>
      <c r="AS25" s="70"/>
      <c r="AT25" s="70"/>
      <c r="AU25" s="70"/>
      <c r="AV25" s="71"/>
      <c r="AW25" s="71"/>
      <c r="AX25" s="71"/>
      <c r="AY25" s="71"/>
      <c r="AZ25" s="71"/>
      <c r="BA25" s="71"/>
      <c r="BB25" s="71"/>
      <c r="BC25" s="71"/>
      <c r="BD25" s="71"/>
      <c r="BE25" s="71"/>
      <c r="BF25" s="71"/>
      <c r="BG25" s="71"/>
      <c r="BH25" s="71"/>
      <c r="BI25" s="71"/>
      <c r="BJ25" s="71"/>
      <c r="BK25" s="71"/>
      <c r="BL25" s="71"/>
      <c r="BM25" s="71"/>
      <c r="BN25" s="71"/>
      <c r="BO25" s="71"/>
      <c r="BP25" s="71"/>
      <c r="BQ25" s="71"/>
      <c r="BR25" s="66"/>
      <c r="BS25" s="71"/>
      <c r="BT25" s="70"/>
      <c r="BU25" s="70"/>
      <c r="BV25" s="70"/>
      <c r="BW25" s="71"/>
      <c r="BX25" s="71"/>
      <c r="BY25" s="70"/>
      <c r="BZ25" s="70"/>
      <c r="CA25" s="70"/>
      <c r="CB25" s="71"/>
      <c r="CC25" s="71"/>
      <c r="CD25" s="71"/>
      <c r="CE25" s="71"/>
      <c r="CF25" s="71"/>
      <c r="CG25" s="71"/>
      <c r="CH25" s="72" t="s">
        <v>77</v>
      </c>
    </row>
    <row r="26" spans="1:86" ht="16.5" thickBot="1">
      <c r="A26" s="68">
        <f t="shared" si="0"/>
        <v>18</v>
      </c>
      <c r="B26" s="91" t="s">
        <v>105</v>
      </c>
      <c r="C26" s="69" t="s">
        <v>78</v>
      </c>
      <c r="D26" s="87"/>
      <c r="E26" s="70" t="str">
        <f t="shared" si="1"/>
        <v/>
      </c>
      <c r="F26" s="70" t="str">
        <f t="shared" si="2"/>
        <v/>
      </c>
      <c r="G26" s="70" t="str">
        <f t="shared" si="3"/>
        <v/>
      </c>
      <c r="H26" s="70"/>
      <c r="I26" s="70"/>
      <c r="J26" s="70"/>
      <c r="K26" s="70"/>
      <c r="L26" s="70"/>
      <c r="M26" s="70"/>
      <c r="N26" s="70"/>
      <c r="O26" s="71"/>
      <c r="P26" s="71"/>
      <c r="Q26" s="70"/>
      <c r="R26" s="70"/>
      <c r="S26" s="70"/>
      <c r="T26" s="71"/>
      <c r="U26" s="71"/>
      <c r="V26" s="71"/>
      <c r="W26" s="71"/>
      <c r="X26" s="71"/>
      <c r="Y26" s="71"/>
      <c r="Z26" s="70"/>
      <c r="AA26" s="70"/>
      <c r="AB26" s="70"/>
      <c r="AC26" s="71"/>
      <c r="AD26" s="71"/>
      <c r="AE26" s="70"/>
      <c r="AF26" s="70"/>
      <c r="AG26" s="70"/>
      <c r="AH26" s="71"/>
      <c r="AI26" s="71"/>
      <c r="AJ26" s="71"/>
      <c r="AK26" s="71"/>
      <c r="AL26" s="71"/>
      <c r="AM26" s="71"/>
      <c r="AN26" s="70"/>
      <c r="AO26" s="70"/>
      <c r="AP26" s="70"/>
      <c r="AQ26" s="71"/>
      <c r="AR26" s="71"/>
      <c r="AS26" s="70"/>
      <c r="AT26" s="70"/>
      <c r="AU26" s="70"/>
      <c r="AV26" s="71"/>
      <c r="AW26" s="71"/>
      <c r="AX26" s="71"/>
      <c r="AY26" s="71"/>
      <c r="AZ26" s="71"/>
      <c r="BA26" s="71"/>
      <c r="BB26" s="71"/>
      <c r="BC26" s="71"/>
      <c r="BD26" s="71"/>
      <c r="BE26" s="71"/>
      <c r="BF26" s="71"/>
      <c r="BG26" s="71"/>
      <c r="BH26" s="71"/>
      <c r="BI26" s="71"/>
      <c r="BJ26" s="71"/>
      <c r="BK26" s="71"/>
      <c r="BL26" s="71"/>
      <c r="BM26" s="71"/>
      <c r="BN26" s="71"/>
      <c r="BO26" s="71"/>
      <c r="BP26" s="71"/>
      <c r="BQ26" s="71"/>
      <c r="BR26" s="66"/>
      <c r="BS26" s="71"/>
      <c r="BT26" s="70"/>
      <c r="BU26" s="70"/>
      <c r="BV26" s="70"/>
      <c r="BW26" s="71"/>
      <c r="BX26" s="71"/>
      <c r="BY26" s="70"/>
      <c r="BZ26" s="70"/>
      <c r="CA26" s="70"/>
      <c r="CB26" s="71"/>
      <c r="CC26" s="71"/>
      <c r="CD26" s="71"/>
      <c r="CE26" s="71"/>
      <c r="CF26" s="71"/>
      <c r="CG26" s="71"/>
      <c r="CH26" s="72" t="s">
        <v>77</v>
      </c>
    </row>
    <row r="27" spans="1:86" ht="16.5" thickBot="1">
      <c r="A27" s="68">
        <f t="shared" si="0"/>
        <v>19</v>
      </c>
      <c r="B27" s="91" t="s">
        <v>106</v>
      </c>
      <c r="C27" s="69" t="s">
        <v>78</v>
      </c>
      <c r="D27" s="87"/>
      <c r="E27" s="70" t="str">
        <f t="shared" si="1"/>
        <v/>
      </c>
      <c r="F27" s="70" t="str">
        <f t="shared" si="2"/>
        <v/>
      </c>
      <c r="G27" s="70" t="str">
        <f t="shared" si="3"/>
        <v/>
      </c>
      <c r="H27" s="70"/>
      <c r="I27" s="70"/>
      <c r="J27" s="70"/>
      <c r="K27" s="70"/>
      <c r="L27" s="70"/>
      <c r="M27" s="70"/>
      <c r="N27" s="70"/>
      <c r="O27" s="71"/>
      <c r="P27" s="71"/>
      <c r="Q27" s="70"/>
      <c r="R27" s="70"/>
      <c r="S27" s="70"/>
      <c r="T27" s="71"/>
      <c r="U27" s="71"/>
      <c r="V27" s="71"/>
      <c r="W27" s="71"/>
      <c r="X27" s="71"/>
      <c r="Y27" s="71"/>
      <c r="Z27" s="70"/>
      <c r="AA27" s="70"/>
      <c r="AB27" s="70"/>
      <c r="AC27" s="71"/>
      <c r="AD27" s="71"/>
      <c r="AE27" s="70"/>
      <c r="AF27" s="70"/>
      <c r="AG27" s="70"/>
      <c r="AH27" s="71"/>
      <c r="AI27" s="71"/>
      <c r="AJ27" s="71"/>
      <c r="AK27" s="71"/>
      <c r="AL27" s="71"/>
      <c r="AM27" s="71"/>
      <c r="AN27" s="70"/>
      <c r="AO27" s="70"/>
      <c r="AP27" s="70"/>
      <c r="AQ27" s="71"/>
      <c r="AR27" s="71"/>
      <c r="AS27" s="70"/>
      <c r="AT27" s="70"/>
      <c r="AU27" s="70"/>
      <c r="AV27" s="71"/>
      <c r="AW27" s="71"/>
      <c r="AX27" s="71"/>
      <c r="AY27" s="71"/>
      <c r="AZ27" s="71"/>
      <c r="BA27" s="71"/>
      <c r="BB27" s="71"/>
      <c r="BC27" s="71"/>
      <c r="BD27" s="71"/>
      <c r="BE27" s="71"/>
      <c r="BF27" s="71"/>
      <c r="BG27" s="71"/>
      <c r="BH27" s="71"/>
      <c r="BI27" s="71"/>
      <c r="BJ27" s="71"/>
      <c r="BK27" s="71"/>
      <c r="BL27" s="71"/>
      <c r="BM27" s="71"/>
      <c r="BN27" s="71"/>
      <c r="BO27" s="71"/>
      <c r="BP27" s="71"/>
      <c r="BQ27" s="71"/>
      <c r="BR27" s="66"/>
      <c r="BS27" s="71"/>
      <c r="BT27" s="70"/>
      <c r="BU27" s="70"/>
      <c r="BV27" s="70"/>
      <c r="BW27" s="71"/>
      <c r="BX27" s="71"/>
      <c r="BY27" s="70"/>
      <c r="BZ27" s="70"/>
      <c r="CA27" s="70"/>
      <c r="CB27" s="71"/>
      <c r="CC27" s="71"/>
      <c r="CD27" s="71"/>
      <c r="CE27" s="71"/>
      <c r="CF27" s="71"/>
      <c r="CG27" s="71"/>
      <c r="CH27" s="72" t="s">
        <v>77</v>
      </c>
    </row>
    <row r="28" spans="1:86" ht="16.5" thickBot="1">
      <c r="A28" s="68">
        <f t="shared" si="0"/>
        <v>20</v>
      </c>
      <c r="B28" s="91" t="s">
        <v>107</v>
      </c>
      <c r="C28" s="69" t="s">
        <v>78</v>
      </c>
      <c r="D28" s="88"/>
      <c r="E28" s="70" t="str">
        <f t="shared" si="1"/>
        <v/>
      </c>
      <c r="F28" s="70" t="str">
        <f t="shared" si="2"/>
        <v/>
      </c>
      <c r="G28" s="70" t="str">
        <f t="shared" si="3"/>
        <v/>
      </c>
      <c r="H28" s="70"/>
      <c r="I28" s="70"/>
      <c r="J28" s="70"/>
      <c r="K28" s="70"/>
      <c r="L28" s="70"/>
      <c r="M28" s="70"/>
      <c r="N28" s="70"/>
      <c r="O28" s="71"/>
      <c r="P28" s="71"/>
      <c r="Q28" s="70"/>
      <c r="R28" s="70"/>
      <c r="S28" s="70"/>
      <c r="T28" s="71"/>
      <c r="U28" s="71"/>
      <c r="V28" s="71"/>
      <c r="W28" s="71"/>
      <c r="X28" s="71"/>
      <c r="Y28" s="71"/>
      <c r="Z28" s="70"/>
      <c r="AA28" s="70"/>
      <c r="AB28" s="70"/>
      <c r="AC28" s="71"/>
      <c r="AD28" s="71"/>
      <c r="AE28" s="70"/>
      <c r="AF28" s="70"/>
      <c r="AG28" s="70"/>
      <c r="AH28" s="71"/>
      <c r="AI28" s="71"/>
      <c r="AJ28" s="71"/>
      <c r="AK28" s="71"/>
      <c r="AL28" s="71"/>
      <c r="AM28" s="71"/>
      <c r="AN28" s="70"/>
      <c r="AO28" s="70"/>
      <c r="AP28" s="70"/>
      <c r="AQ28" s="71"/>
      <c r="AR28" s="71"/>
      <c r="AS28" s="70"/>
      <c r="AT28" s="70"/>
      <c r="AU28" s="70"/>
      <c r="AV28" s="71"/>
      <c r="AW28" s="71"/>
      <c r="AX28" s="71"/>
      <c r="AY28" s="71"/>
      <c r="AZ28" s="71"/>
      <c r="BA28" s="71"/>
      <c r="BB28" s="71"/>
      <c r="BC28" s="71"/>
      <c r="BD28" s="71"/>
      <c r="BE28" s="71"/>
      <c r="BF28" s="71"/>
      <c r="BG28" s="71"/>
      <c r="BH28" s="71"/>
      <c r="BI28" s="71"/>
      <c r="BJ28" s="71"/>
      <c r="BK28" s="71"/>
      <c r="BL28" s="71"/>
      <c r="BM28" s="71"/>
      <c r="BN28" s="71"/>
      <c r="BO28" s="71"/>
      <c r="BP28" s="71"/>
      <c r="BQ28" s="71"/>
      <c r="BR28" s="66"/>
      <c r="BS28" s="71"/>
      <c r="BT28" s="70"/>
      <c r="BU28" s="70"/>
      <c r="BV28" s="70"/>
      <c r="BW28" s="71"/>
      <c r="BX28" s="71"/>
      <c r="BY28" s="70"/>
      <c r="BZ28" s="70"/>
      <c r="CA28" s="70"/>
      <c r="CB28" s="71"/>
      <c r="CC28" s="71"/>
      <c r="CD28" s="71"/>
      <c r="CE28" s="71"/>
      <c r="CF28" s="71"/>
      <c r="CG28" s="71"/>
      <c r="CH28" s="72" t="s">
        <v>77</v>
      </c>
    </row>
    <row r="29" spans="1:86" ht="16.5" thickBot="1">
      <c r="A29" s="68">
        <f t="shared" si="0"/>
        <v>21</v>
      </c>
      <c r="B29" s="91" t="s">
        <v>108</v>
      </c>
      <c r="C29" s="69" t="s">
        <v>78</v>
      </c>
      <c r="D29" s="87"/>
      <c r="E29" s="70" t="str">
        <f t="shared" si="1"/>
        <v/>
      </c>
      <c r="F29" s="70" t="str">
        <f t="shared" si="2"/>
        <v/>
      </c>
      <c r="G29" s="70" t="str">
        <f t="shared" si="3"/>
        <v/>
      </c>
      <c r="H29" s="70"/>
      <c r="I29" s="70"/>
      <c r="J29" s="70"/>
      <c r="K29" s="70"/>
      <c r="L29" s="70"/>
      <c r="M29" s="70"/>
      <c r="N29" s="70"/>
      <c r="O29" s="71"/>
      <c r="P29" s="71"/>
      <c r="Q29" s="70"/>
      <c r="R29" s="70"/>
      <c r="S29" s="70"/>
      <c r="T29" s="71"/>
      <c r="U29" s="71"/>
      <c r="V29" s="71"/>
      <c r="W29" s="71"/>
      <c r="X29" s="71"/>
      <c r="Y29" s="71"/>
      <c r="Z29" s="70"/>
      <c r="AA29" s="70"/>
      <c r="AB29" s="70"/>
      <c r="AC29" s="71"/>
      <c r="AD29" s="71"/>
      <c r="AE29" s="70"/>
      <c r="AF29" s="70"/>
      <c r="AG29" s="70"/>
      <c r="AH29" s="71"/>
      <c r="AI29" s="71"/>
      <c r="AJ29" s="71"/>
      <c r="AK29" s="71"/>
      <c r="AL29" s="71"/>
      <c r="AM29" s="71"/>
      <c r="AN29" s="70"/>
      <c r="AO29" s="70"/>
      <c r="AP29" s="70"/>
      <c r="AQ29" s="71"/>
      <c r="AR29" s="71"/>
      <c r="AS29" s="70"/>
      <c r="AT29" s="70"/>
      <c r="AU29" s="70"/>
      <c r="AV29" s="71"/>
      <c r="AW29" s="71"/>
      <c r="AX29" s="71"/>
      <c r="AY29" s="71"/>
      <c r="AZ29" s="71"/>
      <c r="BA29" s="71"/>
      <c r="BB29" s="71"/>
      <c r="BC29" s="71"/>
      <c r="BD29" s="71"/>
      <c r="BE29" s="71"/>
      <c r="BF29" s="71"/>
      <c r="BG29" s="71"/>
      <c r="BH29" s="71"/>
      <c r="BI29" s="71"/>
      <c r="BJ29" s="71"/>
      <c r="BK29" s="71"/>
      <c r="BL29" s="71"/>
      <c r="BM29" s="71"/>
      <c r="BN29" s="71"/>
      <c r="BO29" s="71"/>
      <c r="BP29" s="71"/>
      <c r="BQ29" s="71"/>
      <c r="BR29" s="66"/>
      <c r="BS29" s="71"/>
      <c r="BT29" s="70"/>
      <c r="BU29" s="70"/>
      <c r="BV29" s="70"/>
      <c r="BW29" s="71"/>
      <c r="BX29" s="71"/>
      <c r="BY29" s="70"/>
      <c r="BZ29" s="70"/>
      <c r="CA29" s="70"/>
      <c r="CB29" s="71"/>
      <c r="CC29" s="71"/>
      <c r="CD29" s="71"/>
      <c r="CE29" s="71"/>
      <c r="CF29" s="71"/>
      <c r="CG29" s="71"/>
      <c r="CH29" s="72" t="s">
        <v>77</v>
      </c>
    </row>
    <row r="30" spans="1:86" ht="16.5" thickBot="1">
      <c r="A30" s="68">
        <f t="shared" si="0"/>
        <v>22</v>
      </c>
      <c r="B30" s="91" t="s">
        <v>109</v>
      </c>
      <c r="C30" s="69" t="s">
        <v>78</v>
      </c>
      <c r="D30" s="87"/>
      <c r="E30" s="70" t="str">
        <f t="shared" si="1"/>
        <v/>
      </c>
      <c r="F30" s="70" t="str">
        <f t="shared" si="2"/>
        <v/>
      </c>
      <c r="G30" s="70" t="str">
        <f t="shared" si="3"/>
        <v/>
      </c>
      <c r="H30" s="70"/>
      <c r="I30" s="70"/>
      <c r="J30" s="70"/>
      <c r="K30" s="70"/>
      <c r="L30" s="70"/>
      <c r="M30" s="70"/>
      <c r="N30" s="70"/>
      <c r="O30" s="71"/>
      <c r="P30" s="71"/>
      <c r="Q30" s="70"/>
      <c r="R30" s="70"/>
      <c r="S30" s="70"/>
      <c r="T30" s="71"/>
      <c r="U30" s="71"/>
      <c r="V30" s="71"/>
      <c r="W30" s="71"/>
      <c r="X30" s="71"/>
      <c r="Y30" s="71"/>
      <c r="Z30" s="70"/>
      <c r="AA30" s="70"/>
      <c r="AB30" s="70"/>
      <c r="AC30" s="71"/>
      <c r="AD30" s="71"/>
      <c r="AE30" s="70"/>
      <c r="AF30" s="70"/>
      <c r="AG30" s="70"/>
      <c r="AH30" s="71"/>
      <c r="AI30" s="71"/>
      <c r="AJ30" s="71"/>
      <c r="AK30" s="71"/>
      <c r="AL30" s="71"/>
      <c r="AM30" s="71"/>
      <c r="AN30" s="70"/>
      <c r="AO30" s="70"/>
      <c r="AP30" s="70"/>
      <c r="AQ30" s="71"/>
      <c r="AR30" s="71"/>
      <c r="AS30" s="70"/>
      <c r="AT30" s="70"/>
      <c r="AU30" s="70"/>
      <c r="AV30" s="71"/>
      <c r="AW30" s="71"/>
      <c r="AX30" s="71"/>
      <c r="AY30" s="71"/>
      <c r="AZ30" s="71"/>
      <c r="BA30" s="71"/>
      <c r="BB30" s="71"/>
      <c r="BC30" s="71"/>
      <c r="BD30" s="71"/>
      <c r="BE30" s="71"/>
      <c r="BF30" s="71"/>
      <c r="BG30" s="71"/>
      <c r="BH30" s="71"/>
      <c r="BI30" s="71"/>
      <c r="BJ30" s="71"/>
      <c r="BK30" s="71"/>
      <c r="BL30" s="71"/>
      <c r="BM30" s="71"/>
      <c r="BN30" s="71"/>
      <c r="BO30" s="71"/>
      <c r="BP30" s="71"/>
      <c r="BQ30" s="71"/>
      <c r="BR30" s="66"/>
      <c r="BS30" s="71"/>
      <c r="BT30" s="70"/>
      <c r="BU30" s="70"/>
      <c r="BV30" s="70"/>
      <c r="BW30" s="71"/>
      <c r="BX30" s="71"/>
      <c r="BY30" s="70"/>
      <c r="BZ30" s="70"/>
      <c r="CA30" s="70"/>
      <c r="CB30" s="71"/>
      <c r="CC30" s="71"/>
      <c r="CD30" s="71"/>
      <c r="CE30" s="71"/>
      <c r="CF30" s="71"/>
      <c r="CG30" s="71"/>
      <c r="CH30" s="72" t="s">
        <v>77</v>
      </c>
    </row>
    <row r="31" spans="1:86" ht="16.5" thickBot="1">
      <c r="A31" s="68">
        <f t="shared" si="0"/>
        <v>23</v>
      </c>
      <c r="B31" s="91" t="s">
        <v>110</v>
      </c>
      <c r="C31" s="69" t="s">
        <v>78</v>
      </c>
      <c r="D31" s="87"/>
      <c r="E31" s="70" t="str">
        <f t="shared" si="1"/>
        <v/>
      </c>
      <c r="F31" s="70" t="str">
        <f t="shared" si="2"/>
        <v/>
      </c>
      <c r="G31" s="70" t="str">
        <f t="shared" si="3"/>
        <v/>
      </c>
      <c r="H31" s="70"/>
      <c r="I31" s="70"/>
      <c r="J31" s="70"/>
      <c r="K31" s="70"/>
      <c r="L31" s="70"/>
      <c r="M31" s="70"/>
      <c r="N31" s="70"/>
      <c r="O31" s="71"/>
      <c r="P31" s="71"/>
      <c r="Q31" s="70"/>
      <c r="R31" s="70"/>
      <c r="S31" s="70"/>
      <c r="T31" s="71"/>
      <c r="U31" s="71"/>
      <c r="V31" s="71"/>
      <c r="W31" s="71"/>
      <c r="X31" s="71"/>
      <c r="Y31" s="71"/>
      <c r="Z31" s="70"/>
      <c r="AA31" s="70"/>
      <c r="AB31" s="70"/>
      <c r="AC31" s="71"/>
      <c r="AD31" s="71"/>
      <c r="AE31" s="70"/>
      <c r="AF31" s="70"/>
      <c r="AG31" s="70"/>
      <c r="AH31" s="71"/>
      <c r="AI31" s="71"/>
      <c r="AJ31" s="71"/>
      <c r="AK31" s="71"/>
      <c r="AL31" s="71"/>
      <c r="AM31" s="71"/>
      <c r="AN31" s="70"/>
      <c r="AO31" s="70"/>
      <c r="AP31" s="70"/>
      <c r="AQ31" s="71"/>
      <c r="AR31" s="71"/>
      <c r="AS31" s="70"/>
      <c r="AT31" s="70"/>
      <c r="AU31" s="70"/>
      <c r="AV31" s="71"/>
      <c r="AW31" s="71"/>
      <c r="AX31" s="71"/>
      <c r="AY31" s="71"/>
      <c r="AZ31" s="71"/>
      <c r="BA31" s="71"/>
      <c r="BB31" s="71"/>
      <c r="BC31" s="71"/>
      <c r="BD31" s="71"/>
      <c r="BE31" s="71"/>
      <c r="BF31" s="71"/>
      <c r="BG31" s="71"/>
      <c r="BH31" s="71"/>
      <c r="BI31" s="71"/>
      <c r="BJ31" s="71"/>
      <c r="BK31" s="71"/>
      <c r="BL31" s="71"/>
      <c r="BM31" s="71"/>
      <c r="BN31" s="71"/>
      <c r="BO31" s="71"/>
      <c r="BP31" s="71"/>
      <c r="BQ31" s="71"/>
      <c r="BR31" s="66"/>
      <c r="BS31" s="71"/>
      <c r="BT31" s="70"/>
      <c r="BU31" s="70"/>
      <c r="BV31" s="70"/>
      <c r="BW31" s="71"/>
      <c r="BX31" s="71"/>
      <c r="BY31" s="70"/>
      <c r="BZ31" s="70"/>
      <c r="CA31" s="70"/>
      <c r="CB31" s="71"/>
      <c r="CC31" s="71"/>
      <c r="CD31" s="71"/>
      <c r="CE31" s="71"/>
      <c r="CF31" s="71"/>
      <c r="CG31" s="71"/>
      <c r="CH31" s="72" t="s">
        <v>77</v>
      </c>
    </row>
    <row r="32" spans="1:86" ht="16.5" thickBot="1">
      <c r="A32" s="68">
        <f t="shared" si="0"/>
        <v>24</v>
      </c>
      <c r="B32" s="91" t="s">
        <v>111</v>
      </c>
      <c r="C32" s="69" t="s">
        <v>78</v>
      </c>
      <c r="D32" s="87"/>
      <c r="E32" s="70" t="str">
        <f t="shared" si="1"/>
        <v/>
      </c>
      <c r="F32" s="70" t="str">
        <f t="shared" si="2"/>
        <v/>
      </c>
      <c r="G32" s="70" t="str">
        <f t="shared" si="3"/>
        <v/>
      </c>
      <c r="H32" s="70"/>
      <c r="I32" s="70"/>
      <c r="J32" s="70"/>
      <c r="K32" s="70"/>
      <c r="L32" s="70"/>
      <c r="M32" s="70"/>
      <c r="N32" s="70"/>
      <c r="O32" s="71"/>
      <c r="P32" s="71"/>
      <c r="Q32" s="70"/>
      <c r="R32" s="70"/>
      <c r="S32" s="70"/>
      <c r="T32" s="71"/>
      <c r="U32" s="71"/>
      <c r="V32" s="71"/>
      <c r="W32" s="71"/>
      <c r="X32" s="71"/>
      <c r="Y32" s="71"/>
      <c r="Z32" s="70"/>
      <c r="AA32" s="70"/>
      <c r="AB32" s="70"/>
      <c r="AC32" s="71"/>
      <c r="AD32" s="71"/>
      <c r="AE32" s="70"/>
      <c r="AF32" s="70"/>
      <c r="AG32" s="70"/>
      <c r="AH32" s="71"/>
      <c r="AI32" s="71"/>
      <c r="AJ32" s="71"/>
      <c r="AK32" s="71"/>
      <c r="AL32" s="71"/>
      <c r="AM32" s="71"/>
      <c r="AN32" s="70"/>
      <c r="AO32" s="70"/>
      <c r="AP32" s="70"/>
      <c r="AQ32" s="71"/>
      <c r="AR32" s="71"/>
      <c r="AS32" s="70"/>
      <c r="AT32" s="70"/>
      <c r="AU32" s="70"/>
      <c r="AV32" s="71"/>
      <c r="AW32" s="71"/>
      <c r="AX32" s="71"/>
      <c r="AY32" s="71"/>
      <c r="AZ32" s="71"/>
      <c r="BA32" s="71"/>
      <c r="BB32" s="71"/>
      <c r="BC32" s="71"/>
      <c r="BD32" s="71"/>
      <c r="BE32" s="71"/>
      <c r="BF32" s="71"/>
      <c r="BG32" s="71"/>
      <c r="BH32" s="71"/>
      <c r="BI32" s="71"/>
      <c r="BJ32" s="71"/>
      <c r="BK32" s="71"/>
      <c r="BL32" s="71"/>
      <c r="BM32" s="71"/>
      <c r="BN32" s="71"/>
      <c r="BO32" s="71"/>
      <c r="BP32" s="71"/>
      <c r="BQ32" s="71"/>
      <c r="BR32" s="66"/>
      <c r="BS32" s="71"/>
      <c r="BT32" s="70"/>
      <c r="BU32" s="70"/>
      <c r="BV32" s="70"/>
      <c r="BW32" s="71"/>
      <c r="BX32" s="71"/>
      <c r="BY32" s="70"/>
      <c r="BZ32" s="70"/>
      <c r="CA32" s="70"/>
      <c r="CB32" s="71"/>
      <c r="CC32" s="71"/>
      <c r="CD32" s="71"/>
      <c r="CE32" s="71"/>
      <c r="CF32" s="71"/>
      <c r="CG32" s="71"/>
      <c r="CH32" s="72" t="s">
        <v>77</v>
      </c>
    </row>
    <row r="33" spans="1:86" ht="16.5" thickBot="1">
      <c r="A33" s="68">
        <f t="shared" si="0"/>
        <v>25</v>
      </c>
      <c r="B33" s="91" t="s">
        <v>112</v>
      </c>
      <c r="C33" s="69" t="s">
        <v>78</v>
      </c>
      <c r="D33" s="87"/>
      <c r="E33" s="70" t="str">
        <f t="shared" si="1"/>
        <v/>
      </c>
      <c r="F33" s="70" t="str">
        <f t="shared" si="2"/>
        <v/>
      </c>
      <c r="G33" s="70" t="str">
        <f t="shared" si="3"/>
        <v/>
      </c>
      <c r="H33" s="70"/>
      <c r="I33" s="70"/>
      <c r="J33" s="70"/>
      <c r="K33" s="70"/>
      <c r="L33" s="70"/>
      <c r="M33" s="70"/>
      <c r="N33" s="70"/>
      <c r="O33" s="71"/>
      <c r="P33" s="71"/>
      <c r="Q33" s="70"/>
      <c r="R33" s="70"/>
      <c r="S33" s="70"/>
      <c r="T33" s="71"/>
      <c r="U33" s="71"/>
      <c r="V33" s="71"/>
      <c r="W33" s="71"/>
      <c r="X33" s="71"/>
      <c r="Y33" s="71"/>
      <c r="Z33" s="70"/>
      <c r="AA33" s="70"/>
      <c r="AB33" s="70"/>
      <c r="AC33" s="71"/>
      <c r="AD33" s="71"/>
      <c r="AE33" s="70"/>
      <c r="AF33" s="70"/>
      <c r="AG33" s="70"/>
      <c r="AH33" s="71"/>
      <c r="AI33" s="71"/>
      <c r="AJ33" s="71"/>
      <c r="AK33" s="71"/>
      <c r="AL33" s="71"/>
      <c r="AM33" s="71"/>
      <c r="AN33" s="70"/>
      <c r="AO33" s="70"/>
      <c r="AP33" s="70"/>
      <c r="AQ33" s="71"/>
      <c r="AR33" s="71"/>
      <c r="AS33" s="70"/>
      <c r="AT33" s="70"/>
      <c r="AU33" s="70"/>
      <c r="AV33" s="71"/>
      <c r="AW33" s="71"/>
      <c r="AX33" s="71"/>
      <c r="AY33" s="71"/>
      <c r="AZ33" s="71"/>
      <c r="BA33" s="71"/>
      <c r="BB33" s="71"/>
      <c r="BC33" s="71"/>
      <c r="BD33" s="71"/>
      <c r="BE33" s="71"/>
      <c r="BF33" s="71"/>
      <c r="BG33" s="71"/>
      <c r="BH33" s="71"/>
      <c r="BI33" s="71"/>
      <c r="BJ33" s="71"/>
      <c r="BK33" s="71"/>
      <c r="BL33" s="71"/>
      <c r="BM33" s="71"/>
      <c r="BN33" s="71"/>
      <c r="BO33" s="71"/>
      <c r="BP33" s="71"/>
      <c r="BQ33" s="71"/>
      <c r="BR33" s="66"/>
      <c r="BS33" s="71"/>
      <c r="BT33" s="70"/>
      <c r="BU33" s="70"/>
      <c r="BV33" s="70"/>
      <c r="BW33" s="71"/>
      <c r="BX33" s="71"/>
      <c r="BY33" s="70"/>
      <c r="BZ33" s="70"/>
      <c r="CA33" s="70"/>
      <c r="CB33" s="71"/>
      <c r="CC33" s="71"/>
      <c r="CD33" s="71"/>
      <c r="CE33" s="71"/>
      <c r="CF33" s="71"/>
      <c r="CG33" s="71"/>
      <c r="CH33" s="72" t="s">
        <v>77</v>
      </c>
    </row>
    <row r="34" spans="1:86" ht="16.5" thickBot="1">
      <c r="A34" s="68">
        <f t="shared" si="0"/>
        <v>26</v>
      </c>
      <c r="B34" s="91" t="s">
        <v>113</v>
      </c>
      <c r="C34" s="69" t="s">
        <v>78</v>
      </c>
      <c r="D34" s="87"/>
      <c r="E34" s="70" t="str">
        <f t="shared" si="1"/>
        <v/>
      </c>
      <c r="F34" s="70" t="str">
        <f t="shared" si="2"/>
        <v/>
      </c>
      <c r="G34" s="70" t="str">
        <f t="shared" si="3"/>
        <v/>
      </c>
      <c r="H34" s="70"/>
      <c r="I34" s="70"/>
      <c r="J34" s="70"/>
      <c r="K34" s="70"/>
      <c r="L34" s="70"/>
      <c r="M34" s="70"/>
      <c r="N34" s="70"/>
      <c r="O34" s="71"/>
      <c r="P34" s="71"/>
      <c r="Q34" s="70"/>
      <c r="R34" s="70"/>
      <c r="S34" s="70"/>
      <c r="T34" s="71"/>
      <c r="U34" s="71"/>
      <c r="V34" s="71"/>
      <c r="W34" s="71"/>
      <c r="X34" s="71"/>
      <c r="Y34" s="71"/>
      <c r="Z34" s="70"/>
      <c r="AA34" s="70"/>
      <c r="AB34" s="70"/>
      <c r="AC34" s="71"/>
      <c r="AD34" s="71"/>
      <c r="AE34" s="70"/>
      <c r="AF34" s="70"/>
      <c r="AG34" s="70"/>
      <c r="AH34" s="71"/>
      <c r="AI34" s="71"/>
      <c r="AJ34" s="71"/>
      <c r="AK34" s="71"/>
      <c r="AL34" s="71"/>
      <c r="AM34" s="71"/>
      <c r="AN34" s="70"/>
      <c r="AO34" s="70"/>
      <c r="AP34" s="70"/>
      <c r="AQ34" s="71"/>
      <c r="AR34" s="71"/>
      <c r="AS34" s="70"/>
      <c r="AT34" s="70"/>
      <c r="AU34" s="70"/>
      <c r="AV34" s="71"/>
      <c r="AW34" s="71"/>
      <c r="AX34" s="71"/>
      <c r="AY34" s="71"/>
      <c r="AZ34" s="71"/>
      <c r="BA34" s="71"/>
      <c r="BB34" s="71"/>
      <c r="BC34" s="71"/>
      <c r="BD34" s="71"/>
      <c r="BE34" s="71"/>
      <c r="BF34" s="71"/>
      <c r="BG34" s="71"/>
      <c r="BH34" s="71"/>
      <c r="BI34" s="71"/>
      <c r="BJ34" s="71"/>
      <c r="BK34" s="71"/>
      <c r="BL34" s="71"/>
      <c r="BM34" s="71"/>
      <c r="BN34" s="71"/>
      <c r="BO34" s="71"/>
      <c r="BP34" s="71"/>
      <c r="BQ34" s="71"/>
      <c r="BR34" s="66"/>
      <c r="BS34" s="71"/>
      <c r="BT34" s="70"/>
      <c r="BU34" s="70"/>
      <c r="BV34" s="70"/>
      <c r="BW34" s="71"/>
      <c r="BX34" s="71"/>
      <c r="BY34" s="70"/>
      <c r="BZ34" s="70"/>
      <c r="CA34" s="70"/>
      <c r="CB34" s="71"/>
      <c r="CC34" s="71"/>
      <c r="CD34" s="71"/>
      <c r="CE34" s="71"/>
      <c r="CF34" s="71"/>
      <c r="CG34" s="71"/>
      <c r="CH34" s="72" t="s">
        <v>77</v>
      </c>
    </row>
    <row r="35" spans="1:86" ht="16.5" thickBot="1">
      <c r="A35" s="68">
        <f t="shared" si="0"/>
        <v>27</v>
      </c>
      <c r="B35" s="91" t="s">
        <v>114</v>
      </c>
      <c r="C35" s="69" t="s">
        <v>78</v>
      </c>
      <c r="D35" s="87"/>
      <c r="E35" s="70" t="str">
        <f t="shared" si="1"/>
        <v/>
      </c>
      <c r="F35" s="70" t="str">
        <f t="shared" si="2"/>
        <v/>
      </c>
      <c r="G35" s="70" t="str">
        <f t="shared" si="3"/>
        <v/>
      </c>
      <c r="H35" s="70"/>
      <c r="I35" s="70"/>
      <c r="J35" s="70"/>
      <c r="K35" s="70"/>
      <c r="L35" s="70"/>
      <c r="M35" s="70"/>
      <c r="N35" s="70"/>
      <c r="O35" s="71"/>
      <c r="P35" s="71"/>
      <c r="Q35" s="70"/>
      <c r="R35" s="70"/>
      <c r="S35" s="70"/>
      <c r="T35" s="71"/>
      <c r="U35" s="71"/>
      <c r="V35" s="71"/>
      <c r="W35" s="71"/>
      <c r="X35" s="71"/>
      <c r="Y35" s="71"/>
      <c r="Z35" s="70"/>
      <c r="AA35" s="70"/>
      <c r="AB35" s="70"/>
      <c r="AC35" s="71"/>
      <c r="AD35" s="71"/>
      <c r="AE35" s="70"/>
      <c r="AF35" s="70"/>
      <c r="AG35" s="70"/>
      <c r="AH35" s="71"/>
      <c r="AI35" s="71"/>
      <c r="AJ35" s="71"/>
      <c r="AK35" s="71"/>
      <c r="AL35" s="71"/>
      <c r="AM35" s="71"/>
      <c r="AN35" s="70"/>
      <c r="AO35" s="70"/>
      <c r="AP35" s="70"/>
      <c r="AQ35" s="71"/>
      <c r="AR35" s="71"/>
      <c r="AS35" s="70"/>
      <c r="AT35" s="70"/>
      <c r="AU35" s="70"/>
      <c r="AV35" s="71"/>
      <c r="AW35" s="71"/>
      <c r="AX35" s="71"/>
      <c r="AY35" s="71"/>
      <c r="AZ35" s="71"/>
      <c r="BA35" s="71"/>
      <c r="BB35" s="71"/>
      <c r="BC35" s="71"/>
      <c r="BD35" s="71"/>
      <c r="BE35" s="71"/>
      <c r="BF35" s="71"/>
      <c r="BG35" s="71"/>
      <c r="BH35" s="71"/>
      <c r="BI35" s="71"/>
      <c r="BJ35" s="71"/>
      <c r="BK35" s="71"/>
      <c r="BL35" s="71"/>
      <c r="BM35" s="71"/>
      <c r="BN35" s="71"/>
      <c r="BO35" s="71"/>
      <c r="BP35" s="71"/>
      <c r="BQ35" s="71"/>
      <c r="BR35" s="66"/>
      <c r="BS35" s="71"/>
      <c r="BT35" s="70"/>
      <c r="BU35" s="70"/>
      <c r="BV35" s="70"/>
      <c r="BW35" s="71"/>
      <c r="BX35" s="71"/>
      <c r="BY35" s="70"/>
      <c r="BZ35" s="70"/>
      <c r="CA35" s="70"/>
      <c r="CB35" s="71"/>
      <c r="CC35" s="71"/>
      <c r="CD35" s="71"/>
      <c r="CE35" s="71"/>
      <c r="CF35" s="71"/>
      <c r="CG35" s="71"/>
      <c r="CH35" s="72" t="s">
        <v>77</v>
      </c>
    </row>
    <row r="36" spans="1:86" ht="16.5" thickBot="1">
      <c r="A36" s="68">
        <f t="shared" si="0"/>
        <v>28</v>
      </c>
      <c r="B36" s="91" t="s">
        <v>115</v>
      </c>
      <c r="C36" s="69" t="s">
        <v>78</v>
      </c>
      <c r="D36" s="87"/>
      <c r="E36" s="70" t="str">
        <f t="shared" si="1"/>
        <v/>
      </c>
      <c r="F36" s="70" t="str">
        <f t="shared" si="2"/>
        <v/>
      </c>
      <c r="G36" s="70" t="str">
        <f t="shared" si="3"/>
        <v/>
      </c>
      <c r="H36" s="70"/>
      <c r="I36" s="70"/>
      <c r="J36" s="70"/>
      <c r="K36" s="70"/>
      <c r="L36" s="70"/>
      <c r="M36" s="70"/>
      <c r="N36" s="70"/>
      <c r="O36" s="71"/>
      <c r="P36" s="71"/>
      <c r="Q36" s="70"/>
      <c r="R36" s="70"/>
      <c r="S36" s="70"/>
      <c r="T36" s="71"/>
      <c r="U36" s="71"/>
      <c r="V36" s="71"/>
      <c r="W36" s="71"/>
      <c r="X36" s="71"/>
      <c r="Y36" s="71"/>
      <c r="Z36" s="70"/>
      <c r="AA36" s="70"/>
      <c r="AB36" s="70"/>
      <c r="AC36" s="71"/>
      <c r="AD36" s="71"/>
      <c r="AE36" s="70"/>
      <c r="AF36" s="70"/>
      <c r="AG36" s="70"/>
      <c r="AH36" s="71"/>
      <c r="AI36" s="71"/>
      <c r="AJ36" s="71"/>
      <c r="AK36" s="71"/>
      <c r="AL36" s="71"/>
      <c r="AM36" s="71"/>
      <c r="AN36" s="70"/>
      <c r="AO36" s="70"/>
      <c r="AP36" s="70"/>
      <c r="AQ36" s="71"/>
      <c r="AR36" s="71"/>
      <c r="AS36" s="70"/>
      <c r="AT36" s="70"/>
      <c r="AU36" s="70"/>
      <c r="AV36" s="71"/>
      <c r="AW36" s="71"/>
      <c r="AX36" s="71"/>
      <c r="AY36" s="71"/>
      <c r="AZ36" s="71"/>
      <c r="BA36" s="71"/>
      <c r="BB36" s="71"/>
      <c r="BC36" s="71"/>
      <c r="BD36" s="71"/>
      <c r="BE36" s="71"/>
      <c r="BF36" s="71"/>
      <c r="BG36" s="71"/>
      <c r="BH36" s="71"/>
      <c r="BI36" s="71"/>
      <c r="BJ36" s="71"/>
      <c r="BK36" s="71"/>
      <c r="BL36" s="71"/>
      <c r="BM36" s="71"/>
      <c r="BN36" s="71"/>
      <c r="BO36" s="71"/>
      <c r="BP36" s="71"/>
      <c r="BQ36" s="71"/>
      <c r="BR36" s="66"/>
      <c r="BS36" s="71"/>
      <c r="BT36" s="70"/>
      <c r="BU36" s="70"/>
      <c r="BV36" s="70"/>
      <c r="BW36" s="71"/>
      <c r="BX36" s="71"/>
      <c r="BY36" s="70"/>
      <c r="BZ36" s="70"/>
      <c r="CA36" s="70"/>
      <c r="CB36" s="71"/>
      <c r="CC36" s="71"/>
      <c r="CD36" s="71"/>
      <c r="CE36" s="71"/>
      <c r="CF36" s="71"/>
      <c r="CG36" s="71"/>
      <c r="CH36" s="72" t="s">
        <v>77</v>
      </c>
    </row>
    <row r="37" spans="1:86" ht="16.5" thickBot="1">
      <c r="A37" s="68">
        <f t="shared" si="0"/>
        <v>29</v>
      </c>
      <c r="B37" s="91" t="s">
        <v>116</v>
      </c>
      <c r="C37" s="69" t="s">
        <v>78</v>
      </c>
      <c r="D37" s="87"/>
      <c r="E37" s="70" t="str">
        <f t="shared" si="1"/>
        <v/>
      </c>
      <c r="F37" s="70" t="str">
        <f t="shared" si="2"/>
        <v/>
      </c>
      <c r="G37" s="70" t="str">
        <f t="shared" si="3"/>
        <v/>
      </c>
      <c r="H37" s="70"/>
      <c r="I37" s="70"/>
      <c r="J37" s="70"/>
      <c r="K37" s="70"/>
      <c r="L37" s="70"/>
      <c r="M37" s="70"/>
      <c r="N37" s="70"/>
      <c r="O37" s="71"/>
      <c r="P37" s="71"/>
      <c r="Q37" s="70"/>
      <c r="R37" s="70"/>
      <c r="S37" s="70"/>
      <c r="T37" s="71"/>
      <c r="U37" s="71"/>
      <c r="V37" s="71"/>
      <c r="W37" s="71"/>
      <c r="X37" s="71"/>
      <c r="Y37" s="71"/>
      <c r="Z37" s="70"/>
      <c r="AA37" s="70"/>
      <c r="AB37" s="70"/>
      <c r="AC37" s="71"/>
      <c r="AD37" s="71"/>
      <c r="AE37" s="70"/>
      <c r="AF37" s="70"/>
      <c r="AG37" s="70"/>
      <c r="AH37" s="71"/>
      <c r="AI37" s="71"/>
      <c r="AJ37" s="71"/>
      <c r="AK37" s="71"/>
      <c r="AL37" s="71"/>
      <c r="AM37" s="71"/>
      <c r="AN37" s="70"/>
      <c r="AO37" s="70"/>
      <c r="AP37" s="70"/>
      <c r="AQ37" s="71"/>
      <c r="AR37" s="71"/>
      <c r="AS37" s="70"/>
      <c r="AT37" s="70"/>
      <c r="AU37" s="70"/>
      <c r="AV37" s="71"/>
      <c r="AW37" s="71"/>
      <c r="AX37" s="71"/>
      <c r="AY37" s="71"/>
      <c r="AZ37" s="71"/>
      <c r="BA37" s="71"/>
      <c r="BB37" s="71"/>
      <c r="BC37" s="71"/>
      <c r="BD37" s="71"/>
      <c r="BE37" s="71"/>
      <c r="BF37" s="71"/>
      <c r="BG37" s="71"/>
      <c r="BH37" s="71"/>
      <c r="BI37" s="71"/>
      <c r="BJ37" s="71"/>
      <c r="BK37" s="71"/>
      <c r="BL37" s="71"/>
      <c r="BM37" s="71"/>
      <c r="BN37" s="71"/>
      <c r="BO37" s="71"/>
      <c r="BP37" s="71"/>
      <c r="BQ37" s="71"/>
      <c r="BR37" s="66"/>
      <c r="BS37" s="71"/>
      <c r="BT37" s="70"/>
      <c r="BU37" s="70"/>
      <c r="BV37" s="70"/>
      <c r="BW37" s="71"/>
      <c r="BX37" s="71"/>
      <c r="BY37" s="70"/>
      <c r="BZ37" s="70"/>
      <c r="CA37" s="70"/>
      <c r="CB37" s="71"/>
      <c r="CC37" s="71"/>
      <c r="CD37" s="71"/>
      <c r="CE37" s="71"/>
      <c r="CF37" s="71"/>
      <c r="CG37" s="71"/>
      <c r="CH37" s="72" t="s">
        <v>77</v>
      </c>
    </row>
    <row r="38" spans="1:86" ht="16.5" thickBot="1">
      <c r="A38" s="68">
        <f t="shared" si="0"/>
        <v>30</v>
      </c>
      <c r="B38" s="91" t="s">
        <v>117</v>
      </c>
      <c r="C38" s="69" t="s">
        <v>78</v>
      </c>
      <c r="D38" s="87"/>
      <c r="E38" s="70" t="str">
        <f t="shared" si="1"/>
        <v/>
      </c>
      <c r="F38" s="70" t="str">
        <f t="shared" si="2"/>
        <v/>
      </c>
      <c r="G38" s="70" t="str">
        <f t="shared" si="3"/>
        <v/>
      </c>
      <c r="H38" s="70"/>
      <c r="I38" s="70"/>
      <c r="J38" s="70"/>
      <c r="K38" s="70"/>
      <c r="L38" s="70"/>
      <c r="M38" s="70"/>
      <c r="N38" s="70"/>
      <c r="O38" s="71"/>
      <c r="P38" s="71"/>
      <c r="Q38" s="70"/>
      <c r="R38" s="70"/>
      <c r="S38" s="70"/>
      <c r="T38" s="71"/>
      <c r="U38" s="71"/>
      <c r="V38" s="71"/>
      <c r="W38" s="71"/>
      <c r="X38" s="71"/>
      <c r="Y38" s="71"/>
      <c r="Z38" s="70"/>
      <c r="AA38" s="70"/>
      <c r="AB38" s="70"/>
      <c r="AC38" s="71"/>
      <c r="AD38" s="71"/>
      <c r="AE38" s="70"/>
      <c r="AF38" s="70"/>
      <c r="AG38" s="70"/>
      <c r="AH38" s="71"/>
      <c r="AI38" s="71"/>
      <c r="AJ38" s="71"/>
      <c r="AK38" s="71"/>
      <c r="AL38" s="71"/>
      <c r="AM38" s="71"/>
      <c r="AN38" s="70"/>
      <c r="AO38" s="70"/>
      <c r="AP38" s="70"/>
      <c r="AQ38" s="71"/>
      <c r="AR38" s="71"/>
      <c r="AS38" s="70"/>
      <c r="AT38" s="70"/>
      <c r="AU38" s="70"/>
      <c r="AV38" s="71"/>
      <c r="AW38" s="71"/>
      <c r="AX38" s="71"/>
      <c r="AY38" s="71"/>
      <c r="AZ38" s="71"/>
      <c r="BA38" s="71"/>
      <c r="BB38" s="71"/>
      <c r="BC38" s="71"/>
      <c r="BD38" s="71"/>
      <c r="BE38" s="71"/>
      <c r="BF38" s="71"/>
      <c r="BG38" s="71"/>
      <c r="BH38" s="71"/>
      <c r="BI38" s="71"/>
      <c r="BJ38" s="71"/>
      <c r="BK38" s="71"/>
      <c r="BL38" s="71"/>
      <c r="BM38" s="71"/>
      <c r="BN38" s="71"/>
      <c r="BO38" s="71"/>
      <c r="BP38" s="71"/>
      <c r="BQ38" s="71"/>
      <c r="BR38" s="66"/>
      <c r="BS38" s="71"/>
      <c r="BT38" s="70"/>
      <c r="BU38" s="70"/>
      <c r="BV38" s="70"/>
      <c r="BW38" s="71"/>
      <c r="BX38" s="71"/>
      <c r="BY38" s="70"/>
      <c r="BZ38" s="70"/>
      <c r="CA38" s="70"/>
      <c r="CB38" s="71"/>
      <c r="CC38" s="71"/>
      <c r="CD38" s="71"/>
      <c r="CE38" s="71"/>
      <c r="CF38" s="71"/>
      <c r="CG38" s="71"/>
      <c r="CH38" s="72" t="s">
        <v>77</v>
      </c>
    </row>
    <row r="39" spans="1:86" ht="16.5" thickBot="1">
      <c r="A39" s="68">
        <f t="shared" si="0"/>
        <v>31</v>
      </c>
      <c r="B39" s="91" t="s">
        <v>118</v>
      </c>
      <c r="C39" s="69" t="s">
        <v>78</v>
      </c>
      <c r="D39" s="87"/>
      <c r="E39" s="70" t="str">
        <f t="shared" si="1"/>
        <v/>
      </c>
      <c r="F39" s="70" t="str">
        <f t="shared" si="2"/>
        <v/>
      </c>
      <c r="G39" s="70" t="str">
        <f t="shared" si="3"/>
        <v/>
      </c>
      <c r="H39" s="70"/>
      <c r="I39" s="70"/>
      <c r="J39" s="70"/>
      <c r="K39" s="70"/>
      <c r="L39" s="70"/>
      <c r="M39" s="70"/>
      <c r="N39" s="70"/>
      <c r="O39" s="71"/>
      <c r="P39" s="71"/>
      <c r="Q39" s="70"/>
      <c r="R39" s="70"/>
      <c r="S39" s="70"/>
      <c r="T39" s="71"/>
      <c r="U39" s="71"/>
      <c r="V39" s="71"/>
      <c r="W39" s="71"/>
      <c r="X39" s="71"/>
      <c r="Y39" s="71"/>
      <c r="Z39" s="70"/>
      <c r="AA39" s="70"/>
      <c r="AB39" s="70"/>
      <c r="AC39" s="71"/>
      <c r="AD39" s="71"/>
      <c r="AE39" s="70"/>
      <c r="AF39" s="70"/>
      <c r="AG39" s="70"/>
      <c r="AH39" s="71"/>
      <c r="AI39" s="71"/>
      <c r="AJ39" s="71"/>
      <c r="AK39" s="71"/>
      <c r="AL39" s="71"/>
      <c r="AM39" s="71"/>
      <c r="AN39" s="70"/>
      <c r="AO39" s="70"/>
      <c r="AP39" s="70"/>
      <c r="AQ39" s="71"/>
      <c r="AR39" s="71"/>
      <c r="AS39" s="70"/>
      <c r="AT39" s="70"/>
      <c r="AU39" s="70"/>
      <c r="AV39" s="71"/>
      <c r="AW39" s="71"/>
      <c r="AX39" s="71"/>
      <c r="AY39" s="71"/>
      <c r="AZ39" s="71"/>
      <c r="BA39" s="71"/>
      <c r="BB39" s="71"/>
      <c r="BC39" s="71"/>
      <c r="BD39" s="71"/>
      <c r="BE39" s="71"/>
      <c r="BF39" s="71"/>
      <c r="BG39" s="71"/>
      <c r="BH39" s="71"/>
      <c r="BI39" s="71"/>
      <c r="BJ39" s="71"/>
      <c r="BK39" s="71"/>
      <c r="BL39" s="71"/>
      <c r="BM39" s="71"/>
      <c r="BN39" s="71"/>
      <c r="BO39" s="71"/>
      <c r="BP39" s="71"/>
      <c r="BQ39" s="71"/>
      <c r="BR39" s="66"/>
      <c r="BS39" s="71"/>
      <c r="BT39" s="70"/>
      <c r="BU39" s="70"/>
      <c r="BV39" s="70"/>
      <c r="BW39" s="71"/>
      <c r="BX39" s="71"/>
      <c r="BY39" s="70"/>
      <c r="BZ39" s="70"/>
      <c r="CA39" s="70"/>
      <c r="CB39" s="71"/>
      <c r="CC39" s="71"/>
      <c r="CD39" s="71"/>
      <c r="CE39" s="71"/>
      <c r="CF39" s="71"/>
      <c r="CG39" s="71"/>
      <c r="CH39" s="72" t="s">
        <v>77</v>
      </c>
    </row>
    <row r="40" spans="1:86" ht="16.5" thickBot="1">
      <c r="A40" s="68">
        <f t="shared" si="0"/>
        <v>32</v>
      </c>
      <c r="B40" s="91" t="s">
        <v>119</v>
      </c>
      <c r="C40" s="69" t="s">
        <v>78</v>
      </c>
      <c r="D40" s="87"/>
      <c r="E40" s="70" t="str">
        <f t="shared" si="1"/>
        <v/>
      </c>
      <c r="F40" s="70" t="str">
        <f t="shared" si="2"/>
        <v/>
      </c>
      <c r="G40" s="70" t="str">
        <f t="shared" si="3"/>
        <v/>
      </c>
      <c r="H40" s="70"/>
      <c r="I40" s="70"/>
      <c r="J40" s="70"/>
      <c r="K40" s="70"/>
      <c r="L40" s="70"/>
      <c r="M40" s="70"/>
      <c r="N40" s="70"/>
      <c r="O40" s="71"/>
      <c r="P40" s="71"/>
      <c r="Q40" s="70"/>
      <c r="R40" s="70"/>
      <c r="S40" s="70"/>
      <c r="T40" s="71"/>
      <c r="U40" s="71"/>
      <c r="V40" s="71"/>
      <c r="W40" s="71"/>
      <c r="X40" s="71"/>
      <c r="Y40" s="71"/>
      <c r="Z40" s="70"/>
      <c r="AA40" s="70"/>
      <c r="AB40" s="70"/>
      <c r="AC40" s="71"/>
      <c r="AD40" s="71"/>
      <c r="AE40" s="70"/>
      <c r="AF40" s="70"/>
      <c r="AG40" s="70"/>
      <c r="AH40" s="71"/>
      <c r="AI40" s="71"/>
      <c r="AJ40" s="71"/>
      <c r="AK40" s="71"/>
      <c r="AL40" s="71"/>
      <c r="AM40" s="71"/>
      <c r="AN40" s="70"/>
      <c r="AO40" s="70"/>
      <c r="AP40" s="70"/>
      <c r="AQ40" s="71"/>
      <c r="AR40" s="71"/>
      <c r="AS40" s="70"/>
      <c r="AT40" s="70"/>
      <c r="AU40" s="70"/>
      <c r="AV40" s="71"/>
      <c r="AW40" s="71"/>
      <c r="AX40" s="71"/>
      <c r="AY40" s="71"/>
      <c r="AZ40" s="71"/>
      <c r="BA40" s="71"/>
      <c r="BB40" s="71"/>
      <c r="BC40" s="71"/>
      <c r="BD40" s="71"/>
      <c r="BE40" s="71"/>
      <c r="BF40" s="71"/>
      <c r="BG40" s="71"/>
      <c r="BH40" s="71"/>
      <c r="BI40" s="71"/>
      <c r="BJ40" s="71"/>
      <c r="BK40" s="71"/>
      <c r="BL40" s="71"/>
      <c r="BM40" s="71"/>
      <c r="BN40" s="71"/>
      <c r="BO40" s="71"/>
      <c r="BP40" s="71"/>
      <c r="BQ40" s="71"/>
      <c r="BR40" s="66"/>
      <c r="BS40" s="71"/>
      <c r="BT40" s="70"/>
      <c r="BU40" s="70"/>
      <c r="BV40" s="70"/>
      <c r="BW40" s="71"/>
      <c r="BX40" s="71"/>
      <c r="BY40" s="70"/>
      <c r="BZ40" s="70"/>
      <c r="CA40" s="70"/>
      <c r="CB40" s="71"/>
      <c r="CC40" s="71"/>
      <c r="CD40" s="71"/>
      <c r="CE40" s="71"/>
      <c r="CF40" s="71"/>
      <c r="CG40" s="71"/>
      <c r="CH40" s="72" t="s">
        <v>77</v>
      </c>
    </row>
    <row r="41" spans="1:86" ht="16.5" thickBot="1">
      <c r="A41" s="68">
        <f t="shared" si="0"/>
        <v>33</v>
      </c>
      <c r="B41" s="91" t="s">
        <v>120</v>
      </c>
      <c r="C41" s="69" t="s">
        <v>78</v>
      </c>
      <c r="D41" s="87"/>
      <c r="E41" s="70" t="str">
        <f t="shared" si="1"/>
        <v/>
      </c>
      <c r="F41" s="70" t="str">
        <f t="shared" si="2"/>
        <v/>
      </c>
      <c r="G41" s="70" t="str">
        <f t="shared" si="3"/>
        <v/>
      </c>
      <c r="H41" s="70"/>
      <c r="I41" s="70"/>
      <c r="J41" s="70"/>
      <c r="K41" s="70"/>
      <c r="L41" s="70"/>
      <c r="M41" s="70"/>
      <c r="N41" s="70"/>
      <c r="O41" s="71"/>
      <c r="P41" s="71"/>
      <c r="Q41" s="70"/>
      <c r="R41" s="70"/>
      <c r="S41" s="70"/>
      <c r="T41" s="71"/>
      <c r="U41" s="71"/>
      <c r="V41" s="71"/>
      <c r="W41" s="71"/>
      <c r="X41" s="71"/>
      <c r="Y41" s="71"/>
      <c r="Z41" s="70"/>
      <c r="AA41" s="70"/>
      <c r="AB41" s="70"/>
      <c r="AC41" s="71"/>
      <c r="AD41" s="71"/>
      <c r="AE41" s="70"/>
      <c r="AF41" s="70"/>
      <c r="AG41" s="70"/>
      <c r="AH41" s="71"/>
      <c r="AI41" s="71"/>
      <c r="AJ41" s="71"/>
      <c r="AK41" s="71"/>
      <c r="AL41" s="71"/>
      <c r="AM41" s="71"/>
      <c r="AN41" s="70"/>
      <c r="AO41" s="70"/>
      <c r="AP41" s="70"/>
      <c r="AQ41" s="71"/>
      <c r="AR41" s="71"/>
      <c r="AS41" s="70"/>
      <c r="AT41" s="70"/>
      <c r="AU41" s="70"/>
      <c r="AV41" s="71"/>
      <c r="AW41" s="71"/>
      <c r="AX41" s="71"/>
      <c r="AY41" s="71"/>
      <c r="AZ41" s="71"/>
      <c r="BA41" s="71"/>
      <c r="BB41" s="71"/>
      <c r="BC41" s="71"/>
      <c r="BD41" s="71"/>
      <c r="BE41" s="71"/>
      <c r="BF41" s="71"/>
      <c r="BG41" s="71"/>
      <c r="BH41" s="71"/>
      <c r="BI41" s="71"/>
      <c r="BJ41" s="71"/>
      <c r="BK41" s="71"/>
      <c r="BL41" s="71"/>
      <c r="BM41" s="71"/>
      <c r="BN41" s="71"/>
      <c r="BO41" s="71"/>
      <c r="BP41" s="71"/>
      <c r="BQ41" s="71"/>
      <c r="BR41" s="66"/>
      <c r="BS41" s="71"/>
      <c r="BT41" s="70"/>
      <c r="BU41" s="70"/>
      <c r="BV41" s="70"/>
      <c r="BW41" s="71"/>
      <c r="BX41" s="71"/>
      <c r="BY41" s="70"/>
      <c r="BZ41" s="70"/>
      <c r="CA41" s="70"/>
      <c r="CB41" s="71"/>
      <c r="CC41" s="71"/>
      <c r="CD41" s="71"/>
      <c r="CE41" s="71"/>
      <c r="CF41" s="71"/>
      <c r="CG41" s="71"/>
      <c r="CH41" s="72" t="s">
        <v>77</v>
      </c>
    </row>
    <row r="42" spans="1:86" ht="16.5" thickBot="1">
      <c r="A42" s="68">
        <f t="shared" si="0"/>
        <v>34</v>
      </c>
      <c r="B42" s="91" t="s">
        <v>121</v>
      </c>
      <c r="C42" s="69" t="s">
        <v>78</v>
      </c>
      <c r="D42" s="87"/>
      <c r="E42" s="70" t="str">
        <f t="shared" si="1"/>
        <v/>
      </c>
      <c r="F42" s="70" t="str">
        <f t="shared" si="2"/>
        <v/>
      </c>
      <c r="G42" s="70" t="str">
        <f t="shared" si="3"/>
        <v/>
      </c>
      <c r="H42" s="70"/>
      <c r="I42" s="70"/>
      <c r="J42" s="70"/>
      <c r="K42" s="70"/>
      <c r="L42" s="70"/>
      <c r="M42" s="70"/>
      <c r="N42" s="70"/>
      <c r="O42" s="71"/>
      <c r="P42" s="71"/>
      <c r="Q42" s="70"/>
      <c r="R42" s="70"/>
      <c r="S42" s="70"/>
      <c r="T42" s="71"/>
      <c r="U42" s="71"/>
      <c r="V42" s="71"/>
      <c r="W42" s="71"/>
      <c r="X42" s="71"/>
      <c r="Y42" s="71"/>
      <c r="Z42" s="70"/>
      <c r="AA42" s="70"/>
      <c r="AB42" s="70"/>
      <c r="AC42" s="71"/>
      <c r="AD42" s="71"/>
      <c r="AE42" s="70"/>
      <c r="AF42" s="70"/>
      <c r="AG42" s="70"/>
      <c r="AH42" s="71"/>
      <c r="AI42" s="71"/>
      <c r="AJ42" s="71"/>
      <c r="AK42" s="71"/>
      <c r="AL42" s="71"/>
      <c r="AM42" s="71"/>
      <c r="AN42" s="70"/>
      <c r="AO42" s="70"/>
      <c r="AP42" s="70"/>
      <c r="AQ42" s="71"/>
      <c r="AR42" s="71"/>
      <c r="AS42" s="70"/>
      <c r="AT42" s="70"/>
      <c r="AU42" s="70"/>
      <c r="AV42" s="71"/>
      <c r="AW42" s="71"/>
      <c r="AX42" s="71"/>
      <c r="AY42" s="71"/>
      <c r="AZ42" s="71"/>
      <c r="BA42" s="71"/>
      <c r="BB42" s="71"/>
      <c r="BC42" s="71"/>
      <c r="BD42" s="71"/>
      <c r="BE42" s="71"/>
      <c r="BF42" s="71"/>
      <c r="BG42" s="71"/>
      <c r="BH42" s="71"/>
      <c r="BI42" s="71"/>
      <c r="BJ42" s="71"/>
      <c r="BK42" s="71"/>
      <c r="BL42" s="71"/>
      <c r="BM42" s="71"/>
      <c r="BN42" s="71"/>
      <c r="BO42" s="71"/>
      <c r="BP42" s="71"/>
      <c r="BQ42" s="71"/>
      <c r="BR42" s="66"/>
      <c r="BS42" s="71"/>
      <c r="BT42" s="70"/>
      <c r="BU42" s="70"/>
      <c r="BV42" s="70"/>
      <c r="BW42" s="71"/>
      <c r="BX42" s="71"/>
      <c r="BY42" s="70"/>
      <c r="BZ42" s="70"/>
      <c r="CA42" s="70"/>
      <c r="CB42" s="71"/>
      <c r="CC42" s="71"/>
      <c r="CD42" s="71"/>
      <c r="CE42" s="71"/>
      <c r="CF42" s="71"/>
      <c r="CG42" s="71"/>
      <c r="CH42" s="72" t="s">
        <v>77</v>
      </c>
    </row>
    <row r="43" spans="1:86" ht="16.5" thickBot="1">
      <c r="A43" s="68">
        <f t="shared" si="0"/>
        <v>35</v>
      </c>
      <c r="B43" s="91" t="s">
        <v>122</v>
      </c>
      <c r="C43" s="69" t="s">
        <v>78</v>
      </c>
      <c r="D43" s="87"/>
      <c r="E43" s="70" t="str">
        <f t="shared" si="1"/>
        <v/>
      </c>
      <c r="F43" s="70" t="str">
        <f t="shared" si="2"/>
        <v/>
      </c>
      <c r="G43" s="70" t="str">
        <f t="shared" si="3"/>
        <v/>
      </c>
      <c r="H43" s="70"/>
      <c r="I43" s="70"/>
      <c r="J43" s="70"/>
      <c r="K43" s="70"/>
      <c r="L43" s="70"/>
      <c r="M43" s="70"/>
      <c r="N43" s="70"/>
      <c r="O43" s="71"/>
      <c r="P43" s="71"/>
      <c r="Q43" s="70"/>
      <c r="R43" s="70"/>
      <c r="S43" s="70"/>
      <c r="T43" s="71"/>
      <c r="U43" s="71"/>
      <c r="V43" s="71"/>
      <c r="W43" s="71"/>
      <c r="X43" s="71"/>
      <c r="Y43" s="71"/>
      <c r="Z43" s="70"/>
      <c r="AA43" s="70"/>
      <c r="AB43" s="70"/>
      <c r="AC43" s="71"/>
      <c r="AD43" s="71"/>
      <c r="AE43" s="70"/>
      <c r="AF43" s="70"/>
      <c r="AG43" s="70"/>
      <c r="AH43" s="71"/>
      <c r="AI43" s="71"/>
      <c r="AJ43" s="71"/>
      <c r="AK43" s="71"/>
      <c r="AL43" s="71"/>
      <c r="AM43" s="71"/>
      <c r="AN43" s="70"/>
      <c r="AO43" s="70"/>
      <c r="AP43" s="70"/>
      <c r="AQ43" s="71"/>
      <c r="AR43" s="71"/>
      <c r="AS43" s="70"/>
      <c r="AT43" s="70"/>
      <c r="AU43" s="70"/>
      <c r="AV43" s="71"/>
      <c r="AW43" s="71"/>
      <c r="AX43" s="71"/>
      <c r="AY43" s="71"/>
      <c r="AZ43" s="71"/>
      <c r="BA43" s="71"/>
      <c r="BB43" s="71"/>
      <c r="BC43" s="71"/>
      <c r="BD43" s="71"/>
      <c r="BE43" s="71"/>
      <c r="BF43" s="71"/>
      <c r="BG43" s="71"/>
      <c r="BH43" s="71"/>
      <c r="BI43" s="71"/>
      <c r="BJ43" s="71"/>
      <c r="BK43" s="71"/>
      <c r="BL43" s="71"/>
      <c r="BM43" s="71"/>
      <c r="BN43" s="71"/>
      <c r="BO43" s="71"/>
      <c r="BP43" s="71"/>
      <c r="BQ43" s="71"/>
      <c r="BR43" s="66"/>
      <c r="BS43" s="71"/>
      <c r="BT43" s="70"/>
      <c r="BU43" s="70"/>
      <c r="BV43" s="70"/>
      <c r="BW43" s="71"/>
      <c r="BX43" s="71"/>
      <c r="BY43" s="70"/>
      <c r="BZ43" s="70"/>
      <c r="CA43" s="70"/>
      <c r="CB43" s="71"/>
      <c r="CC43" s="71"/>
      <c r="CD43" s="71"/>
      <c r="CE43" s="71"/>
      <c r="CF43" s="71"/>
      <c r="CG43" s="71"/>
      <c r="CH43" s="72" t="s">
        <v>77</v>
      </c>
    </row>
    <row r="44" spans="1:86" ht="16.5" thickBot="1">
      <c r="A44" s="68">
        <f t="shared" si="0"/>
        <v>36</v>
      </c>
      <c r="B44" s="91" t="s">
        <v>123</v>
      </c>
      <c r="C44" s="69" t="s">
        <v>78</v>
      </c>
      <c r="D44" s="87"/>
      <c r="E44" s="70" t="str">
        <f t="shared" si="1"/>
        <v/>
      </c>
      <c r="F44" s="70" t="str">
        <f t="shared" si="2"/>
        <v/>
      </c>
      <c r="G44" s="70" t="str">
        <f t="shared" si="3"/>
        <v/>
      </c>
      <c r="H44" s="70"/>
      <c r="I44" s="70"/>
      <c r="J44" s="70"/>
      <c r="K44" s="70"/>
      <c r="L44" s="70"/>
      <c r="M44" s="70"/>
      <c r="N44" s="70"/>
      <c r="O44" s="71"/>
      <c r="P44" s="71"/>
      <c r="Q44" s="70"/>
      <c r="R44" s="70"/>
      <c r="S44" s="70"/>
      <c r="T44" s="71"/>
      <c r="U44" s="71"/>
      <c r="V44" s="71"/>
      <c r="W44" s="71"/>
      <c r="X44" s="71"/>
      <c r="Y44" s="71"/>
      <c r="Z44" s="70"/>
      <c r="AA44" s="70"/>
      <c r="AB44" s="70"/>
      <c r="AC44" s="71"/>
      <c r="AD44" s="71"/>
      <c r="AE44" s="70"/>
      <c r="AF44" s="70"/>
      <c r="AG44" s="70"/>
      <c r="AH44" s="71"/>
      <c r="AI44" s="71"/>
      <c r="AJ44" s="71"/>
      <c r="AK44" s="71"/>
      <c r="AL44" s="71"/>
      <c r="AM44" s="71"/>
      <c r="AN44" s="70"/>
      <c r="AO44" s="70"/>
      <c r="AP44" s="70"/>
      <c r="AQ44" s="71"/>
      <c r="AR44" s="71"/>
      <c r="AS44" s="70"/>
      <c r="AT44" s="70"/>
      <c r="AU44" s="70"/>
      <c r="AV44" s="71"/>
      <c r="AW44" s="71"/>
      <c r="AX44" s="71"/>
      <c r="AY44" s="71"/>
      <c r="AZ44" s="71"/>
      <c r="BA44" s="71"/>
      <c r="BB44" s="71"/>
      <c r="BC44" s="71"/>
      <c r="BD44" s="71"/>
      <c r="BE44" s="71"/>
      <c r="BF44" s="71"/>
      <c r="BG44" s="71"/>
      <c r="BH44" s="71"/>
      <c r="BI44" s="71"/>
      <c r="BJ44" s="71"/>
      <c r="BK44" s="71"/>
      <c r="BL44" s="71"/>
      <c r="BM44" s="71"/>
      <c r="BN44" s="71"/>
      <c r="BO44" s="71"/>
      <c r="BP44" s="71"/>
      <c r="BQ44" s="71"/>
      <c r="BR44" s="66"/>
      <c r="BS44" s="71"/>
      <c r="BT44" s="70"/>
      <c r="BU44" s="70"/>
      <c r="BV44" s="70"/>
      <c r="BW44" s="71"/>
      <c r="BX44" s="71"/>
      <c r="BY44" s="70"/>
      <c r="BZ44" s="70"/>
      <c r="CA44" s="70"/>
      <c r="CB44" s="71"/>
      <c r="CC44" s="71"/>
      <c r="CD44" s="71"/>
      <c r="CE44" s="71"/>
      <c r="CF44" s="71"/>
      <c r="CG44" s="71"/>
      <c r="CH44" s="72" t="s">
        <v>77</v>
      </c>
    </row>
    <row r="45" spans="1:86" ht="16.5" thickBot="1">
      <c r="A45" s="68">
        <f t="shared" si="0"/>
        <v>37</v>
      </c>
      <c r="B45" s="91" t="s">
        <v>124</v>
      </c>
      <c r="C45" s="69" t="s">
        <v>78</v>
      </c>
      <c r="D45" s="87"/>
      <c r="E45" s="70" t="str">
        <f t="shared" si="1"/>
        <v/>
      </c>
      <c r="F45" s="70" t="str">
        <f t="shared" si="2"/>
        <v/>
      </c>
      <c r="G45" s="70" t="str">
        <f t="shared" si="3"/>
        <v/>
      </c>
      <c r="H45" s="70"/>
      <c r="I45" s="70"/>
      <c r="J45" s="70"/>
      <c r="K45" s="70"/>
      <c r="L45" s="70"/>
      <c r="M45" s="70"/>
      <c r="N45" s="70"/>
      <c r="O45" s="71"/>
      <c r="P45" s="71"/>
      <c r="Q45" s="70"/>
      <c r="R45" s="70"/>
      <c r="S45" s="70"/>
      <c r="T45" s="71"/>
      <c r="U45" s="71"/>
      <c r="V45" s="71"/>
      <c r="W45" s="71"/>
      <c r="X45" s="71"/>
      <c r="Y45" s="71"/>
      <c r="Z45" s="70"/>
      <c r="AA45" s="70"/>
      <c r="AB45" s="70"/>
      <c r="AC45" s="71"/>
      <c r="AD45" s="71"/>
      <c r="AE45" s="70"/>
      <c r="AF45" s="70"/>
      <c r="AG45" s="70"/>
      <c r="AH45" s="71"/>
      <c r="AI45" s="71"/>
      <c r="AJ45" s="71"/>
      <c r="AK45" s="71"/>
      <c r="AL45" s="71"/>
      <c r="AM45" s="71"/>
      <c r="AN45" s="70"/>
      <c r="AO45" s="70"/>
      <c r="AP45" s="70"/>
      <c r="AQ45" s="71"/>
      <c r="AR45" s="71"/>
      <c r="AS45" s="70"/>
      <c r="AT45" s="70"/>
      <c r="AU45" s="70"/>
      <c r="AV45" s="71"/>
      <c r="AW45" s="71"/>
      <c r="AX45" s="71"/>
      <c r="AY45" s="71"/>
      <c r="AZ45" s="71"/>
      <c r="BA45" s="71"/>
      <c r="BB45" s="71"/>
      <c r="BC45" s="71"/>
      <c r="BD45" s="71"/>
      <c r="BE45" s="71"/>
      <c r="BF45" s="71"/>
      <c r="BG45" s="71"/>
      <c r="BH45" s="71"/>
      <c r="BI45" s="71"/>
      <c r="BJ45" s="71"/>
      <c r="BK45" s="71"/>
      <c r="BL45" s="71"/>
      <c r="BM45" s="71"/>
      <c r="BN45" s="71"/>
      <c r="BO45" s="71"/>
      <c r="BP45" s="71"/>
      <c r="BQ45" s="71"/>
      <c r="BR45" s="66"/>
      <c r="BS45" s="71"/>
      <c r="BT45" s="70"/>
      <c r="BU45" s="70"/>
      <c r="BV45" s="70"/>
      <c r="BW45" s="71"/>
      <c r="BX45" s="71"/>
      <c r="BY45" s="70"/>
      <c r="BZ45" s="70"/>
      <c r="CA45" s="70"/>
      <c r="CB45" s="71"/>
      <c r="CC45" s="71"/>
      <c r="CD45" s="71"/>
      <c r="CE45" s="71"/>
      <c r="CF45" s="71"/>
      <c r="CG45" s="71"/>
      <c r="CH45" s="72" t="s">
        <v>77</v>
      </c>
    </row>
    <row r="46" spans="1:86" ht="16.5" thickBot="1">
      <c r="A46" s="68">
        <f t="shared" si="0"/>
        <v>38</v>
      </c>
      <c r="B46" s="91" t="s">
        <v>125</v>
      </c>
      <c r="C46" s="69" t="s">
        <v>78</v>
      </c>
      <c r="D46" s="87"/>
      <c r="E46" s="70" t="str">
        <f t="shared" si="1"/>
        <v/>
      </c>
      <c r="F46" s="70" t="str">
        <f t="shared" si="2"/>
        <v/>
      </c>
      <c r="G46" s="70" t="str">
        <f t="shared" si="3"/>
        <v/>
      </c>
      <c r="H46" s="70"/>
      <c r="I46" s="70"/>
      <c r="J46" s="70"/>
      <c r="K46" s="70"/>
      <c r="L46" s="70"/>
      <c r="M46" s="70"/>
      <c r="N46" s="70"/>
      <c r="O46" s="71"/>
      <c r="P46" s="71"/>
      <c r="Q46" s="70"/>
      <c r="R46" s="70"/>
      <c r="S46" s="70"/>
      <c r="T46" s="71"/>
      <c r="U46" s="71"/>
      <c r="V46" s="71"/>
      <c r="W46" s="71"/>
      <c r="X46" s="71"/>
      <c r="Y46" s="71"/>
      <c r="Z46" s="70"/>
      <c r="AA46" s="70"/>
      <c r="AB46" s="70"/>
      <c r="AC46" s="71"/>
      <c r="AD46" s="71"/>
      <c r="AE46" s="70"/>
      <c r="AF46" s="70"/>
      <c r="AG46" s="70"/>
      <c r="AH46" s="71"/>
      <c r="AI46" s="71"/>
      <c r="AJ46" s="71"/>
      <c r="AK46" s="71"/>
      <c r="AL46" s="71"/>
      <c r="AM46" s="71"/>
      <c r="AN46" s="70"/>
      <c r="AO46" s="70"/>
      <c r="AP46" s="70"/>
      <c r="AQ46" s="71"/>
      <c r="AR46" s="71"/>
      <c r="AS46" s="70"/>
      <c r="AT46" s="70"/>
      <c r="AU46" s="70"/>
      <c r="AV46" s="71"/>
      <c r="AW46" s="71"/>
      <c r="AX46" s="71"/>
      <c r="AY46" s="71"/>
      <c r="AZ46" s="71"/>
      <c r="BA46" s="71"/>
      <c r="BB46" s="71"/>
      <c r="BC46" s="71"/>
      <c r="BD46" s="71"/>
      <c r="BE46" s="71"/>
      <c r="BF46" s="71"/>
      <c r="BG46" s="71"/>
      <c r="BH46" s="71"/>
      <c r="BI46" s="71"/>
      <c r="BJ46" s="71"/>
      <c r="BK46" s="71"/>
      <c r="BL46" s="71"/>
      <c r="BM46" s="71"/>
      <c r="BN46" s="71"/>
      <c r="BO46" s="71"/>
      <c r="BP46" s="71"/>
      <c r="BQ46" s="71"/>
      <c r="BR46" s="66"/>
      <c r="BS46" s="71"/>
      <c r="BT46" s="70"/>
      <c r="BU46" s="70"/>
      <c r="BV46" s="70"/>
      <c r="BW46" s="71"/>
      <c r="BX46" s="71"/>
      <c r="BY46" s="70"/>
      <c r="BZ46" s="70"/>
      <c r="CA46" s="70"/>
      <c r="CB46" s="71"/>
      <c r="CC46" s="71"/>
      <c r="CD46" s="71"/>
      <c r="CE46" s="71"/>
      <c r="CF46" s="71"/>
      <c r="CG46" s="71"/>
      <c r="CH46" s="72" t="s">
        <v>77</v>
      </c>
    </row>
    <row r="47" spans="1:86" ht="16.5" thickBot="1">
      <c r="A47" s="68">
        <f t="shared" si="0"/>
        <v>39</v>
      </c>
      <c r="B47" s="91" t="s">
        <v>126</v>
      </c>
      <c r="C47" s="69" t="s">
        <v>78</v>
      </c>
      <c r="D47" s="87"/>
      <c r="E47" s="70" t="str">
        <f t="shared" si="1"/>
        <v/>
      </c>
      <c r="F47" s="70" t="str">
        <f t="shared" si="2"/>
        <v/>
      </c>
      <c r="G47" s="70" t="str">
        <f t="shared" si="3"/>
        <v/>
      </c>
      <c r="H47" s="70"/>
      <c r="I47" s="70"/>
      <c r="J47" s="70"/>
      <c r="K47" s="70"/>
      <c r="L47" s="70"/>
      <c r="M47" s="70"/>
      <c r="N47" s="70"/>
      <c r="O47" s="71"/>
      <c r="P47" s="71"/>
      <c r="Q47" s="70"/>
      <c r="R47" s="70"/>
      <c r="S47" s="70"/>
      <c r="T47" s="71"/>
      <c r="U47" s="71"/>
      <c r="V47" s="71"/>
      <c r="W47" s="71"/>
      <c r="X47" s="71"/>
      <c r="Y47" s="71"/>
      <c r="Z47" s="70"/>
      <c r="AA47" s="70"/>
      <c r="AB47" s="70"/>
      <c r="AC47" s="71"/>
      <c r="AD47" s="71"/>
      <c r="AE47" s="70"/>
      <c r="AF47" s="70"/>
      <c r="AG47" s="70"/>
      <c r="AH47" s="71"/>
      <c r="AI47" s="71"/>
      <c r="AJ47" s="71"/>
      <c r="AK47" s="71"/>
      <c r="AL47" s="71"/>
      <c r="AM47" s="71"/>
      <c r="AN47" s="70"/>
      <c r="AO47" s="70"/>
      <c r="AP47" s="70"/>
      <c r="AQ47" s="71"/>
      <c r="AR47" s="71"/>
      <c r="AS47" s="70"/>
      <c r="AT47" s="70"/>
      <c r="AU47" s="70"/>
      <c r="AV47" s="71"/>
      <c r="AW47" s="71"/>
      <c r="AX47" s="71"/>
      <c r="AY47" s="71"/>
      <c r="AZ47" s="71"/>
      <c r="BA47" s="71"/>
      <c r="BB47" s="71"/>
      <c r="BC47" s="71"/>
      <c r="BD47" s="71"/>
      <c r="BE47" s="71"/>
      <c r="BF47" s="71"/>
      <c r="BG47" s="71"/>
      <c r="BH47" s="71"/>
      <c r="BI47" s="71"/>
      <c r="BJ47" s="71"/>
      <c r="BK47" s="71"/>
      <c r="BL47" s="71"/>
      <c r="BM47" s="71"/>
      <c r="BN47" s="71"/>
      <c r="BO47" s="71"/>
      <c r="BP47" s="71"/>
      <c r="BQ47" s="71"/>
      <c r="BR47" s="66"/>
      <c r="BS47" s="71"/>
      <c r="BT47" s="70"/>
      <c r="BU47" s="70"/>
      <c r="BV47" s="70"/>
      <c r="BW47" s="71"/>
      <c r="BX47" s="71"/>
      <c r="BY47" s="70"/>
      <c r="BZ47" s="70"/>
      <c r="CA47" s="70"/>
      <c r="CB47" s="71"/>
      <c r="CC47" s="71"/>
      <c r="CD47" s="71"/>
      <c r="CE47" s="71"/>
      <c r="CF47" s="71"/>
      <c r="CG47" s="71"/>
      <c r="CH47" s="72" t="s">
        <v>77</v>
      </c>
    </row>
    <row r="48" spans="1:86" ht="16.5" thickBot="1">
      <c r="A48" s="68">
        <f t="shared" si="0"/>
        <v>40</v>
      </c>
      <c r="B48" s="91" t="s">
        <v>127</v>
      </c>
      <c r="C48" s="69" t="s">
        <v>78</v>
      </c>
      <c r="D48" s="87"/>
      <c r="E48" s="70" t="str">
        <f t="shared" si="1"/>
        <v/>
      </c>
      <c r="F48" s="70" t="str">
        <f t="shared" si="2"/>
        <v/>
      </c>
      <c r="G48" s="70" t="str">
        <f t="shared" si="3"/>
        <v/>
      </c>
      <c r="H48" s="70"/>
      <c r="I48" s="70"/>
      <c r="J48" s="70"/>
      <c r="K48" s="70"/>
      <c r="L48" s="70"/>
      <c r="M48" s="70"/>
      <c r="N48" s="70"/>
      <c r="O48" s="71"/>
      <c r="P48" s="71"/>
      <c r="Q48" s="70"/>
      <c r="R48" s="70"/>
      <c r="S48" s="70"/>
      <c r="T48" s="71"/>
      <c r="U48" s="71"/>
      <c r="V48" s="71"/>
      <c r="W48" s="71"/>
      <c r="X48" s="71"/>
      <c r="Y48" s="71"/>
      <c r="Z48" s="70"/>
      <c r="AA48" s="70"/>
      <c r="AB48" s="70"/>
      <c r="AC48" s="71"/>
      <c r="AD48" s="71"/>
      <c r="AE48" s="70"/>
      <c r="AF48" s="70"/>
      <c r="AG48" s="70"/>
      <c r="AH48" s="71"/>
      <c r="AI48" s="71"/>
      <c r="AJ48" s="71"/>
      <c r="AK48" s="71"/>
      <c r="AL48" s="71"/>
      <c r="AM48" s="71"/>
      <c r="AN48" s="70"/>
      <c r="AO48" s="70"/>
      <c r="AP48" s="70"/>
      <c r="AQ48" s="71"/>
      <c r="AR48" s="71"/>
      <c r="AS48" s="70"/>
      <c r="AT48" s="70"/>
      <c r="AU48" s="70"/>
      <c r="AV48" s="71"/>
      <c r="AW48" s="71"/>
      <c r="AX48" s="71"/>
      <c r="AY48" s="71"/>
      <c r="AZ48" s="71"/>
      <c r="BA48" s="71"/>
      <c r="BB48" s="71"/>
      <c r="BC48" s="71"/>
      <c r="BD48" s="71"/>
      <c r="BE48" s="71"/>
      <c r="BF48" s="71"/>
      <c r="BG48" s="71"/>
      <c r="BH48" s="71"/>
      <c r="BI48" s="71"/>
      <c r="BJ48" s="71"/>
      <c r="BK48" s="71"/>
      <c r="BL48" s="71"/>
      <c r="BM48" s="71"/>
      <c r="BN48" s="71"/>
      <c r="BO48" s="71"/>
      <c r="BP48" s="71"/>
      <c r="BQ48" s="71"/>
      <c r="BR48" s="66"/>
      <c r="BS48" s="71"/>
      <c r="BT48" s="70"/>
      <c r="BU48" s="70"/>
      <c r="BV48" s="70"/>
      <c r="BW48" s="71"/>
      <c r="BX48" s="71"/>
      <c r="BY48" s="70"/>
      <c r="BZ48" s="70"/>
      <c r="CA48" s="70"/>
      <c r="CB48" s="71"/>
      <c r="CC48" s="71"/>
      <c r="CD48" s="71"/>
      <c r="CE48" s="71"/>
      <c r="CF48" s="71"/>
      <c r="CG48" s="71"/>
      <c r="CH48" s="72" t="s">
        <v>77</v>
      </c>
    </row>
    <row r="49" spans="1:86" ht="16.5" thickBot="1">
      <c r="A49" s="68">
        <f t="shared" si="0"/>
        <v>41</v>
      </c>
      <c r="B49" s="91" t="s">
        <v>128</v>
      </c>
      <c r="C49" s="69" t="s">
        <v>78</v>
      </c>
      <c r="D49" s="87"/>
      <c r="E49" s="70" t="str">
        <f t="shared" si="1"/>
        <v/>
      </c>
      <c r="F49" s="70" t="str">
        <f t="shared" si="2"/>
        <v/>
      </c>
      <c r="G49" s="70" t="str">
        <f t="shared" si="3"/>
        <v/>
      </c>
      <c r="H49" s="70"/>
      <c r="I49" s="70"/>
      <c r="J49" s="70"/>
      <c r="K49" s="70"/>
      <c r="L49" s="70"/>
      <c r="M49" s="70"/>
      <c r="N49" s="70"/>
      <c r="O49" s="71"/>
      <c r="P49" s="71"/>
      <c r="Q49" s="70"/>
      <c r="R49" s="70"/>
      <c r="S49" s="70"/>
      <c r="T49" s="71"/>
      <c r="U49" s="71"/>
      <c r="V49" s="71"/>
      <c r="W49" s="71"/>
      <c r="X49" s="71"/>
      <c r="Y49" s="71"/>
      <c r="Z49" s="70"/>
      <c r="AA49" s="70"/>
      <c r="AB49" s="70"/>
      <c r="AC49" s="71"/>
      <c r="AD49" s="71"/>
      <c r="AE49" s="70"/>
      <c r="AF49" s="70"/>
      <c r="AG49" s="70"/>
      <c r="AH49" s="71"/>
      <c r="AI49" s="71"/>
      <c r="AJ49" s="71"/>
      <c r="AK49" s="71"/>
      <c r="AL49" s="71"/>
      <c r="AM49" s="71"/>
      <c r="AN49" s="70"/>
      <c r="AO49" s="70"/>
      <c r="AP49" s="70"/>
      <c r="AQ49" s="71"/>
      <c r="AR49" s="71"/>
      <c r="AS49" s="70"/>
      <c r="AT49" s="70"/>
      <c r="AU49" s="70"/>
      <c r="AV49" s="71"/>
      <c r="AW49" s="71"/>
      <c r="AX49" s="71"/>
      <c r="AY49" s="71"/>
      <c r="AZ49" s="71"/>
      <c r="BA49" s="71"/>
      <c r="BB49" s="71"/>
      <c r="BC49" s="71"/>
      <c r="BD49" s="71"/>
      <c r="BE49" s="71"/>
      <c r="BF49" s="71"/>
      <c r="BG49" s="71"/>
      <c r="BH49" s="71"/>
      <c r="BI49" s="71"/>
      <c r="BJ49" s="71"/>
      <c r="BK49" s="71"/>
      <c r="BL49" s="71"/>
      <c r="BM49" s="71"/>
      <c r="BN49" s="71"/>
      <c r="BO49" s="71"/>
      <c r="BP49" s="71"/>
      <c r="BQ49" s="71"/>
      <c r="BR49" s="66"/>
      <c r="BS49" s="71"/>
      <c r="BT49" s="70"/>
      <c r="BU49" s="70"/>
      <c r="BV49" s="70"/>
      <c r="BW49" s="71"/>
      <c r="BX49" s="71"/>
      <c r="BY49" s="70"/>
      <c r="BZ49" s="70"/>
      <c r="CA49" s="70"/>
      <c r="CB49" s="71"/>
      <c r="CC49" s="71"/>
      <c r="CD49" s="71"/>
      <c r="CE49" s="71"/>
      <c r="CF49" s="71"/>
      <c r="CG49" s="71"/>
      <c r="CH49" s="72" t="s">
        <v>77</v>
      </c>
    </row>
    <row r="50" spans="1:86" ht="16.5" thickBot="1">
      <c r="A50" s="68">
        <f t="shared" si="0"/>
        <v>42</v>
      </c>
      <c r="B50" s="91" t="s">
        <v>129</v>
      </c>
      <c r="C50" s="69" t="s">
        <v>78</v>
      </c>
      <c r="D50" s="87"/>
      <c r="E50" s="70" t="str">
        <f t="shared" si="1"/>
        <v/>
      </c>
      <c r="F50" s="70" t="str">
        <f t="shared" si="2"/>
        <v/>
      </c>
      <c r="G50" s="70" t="str">
        <f t="shared" si="3"/>
        <v/>
      </c>
      <c r="H50" s="70"/>
      <c r="I50" s="70"/>
      <c r="J50" s="70"/>
      <c r="K50" s="70"/>
      <c r="L50" s="70"/>
      <c r="M50" s="70"/>
      <c r="N50" s="70"/>
      <c r="O50" s="71"/>
      <c r="P50" s="71"/>
      <c r="Q50" s="70"/>
      <c r="R50" s="70"/>
      <c r="S50" s="70"/>
      <c r="T50" s="71"/>
      <c r="U50" s="71"/>
      <c r="V50" s="71"/>
      <c r="W50" s="71"/>
      <c r="X50" s="71"/>
      <c r="Y50" s="71"/>
      <c r="Z50" s="70"/>
      <c r="AA50" s="70"/>
      <c r="AB50" s="70"/>
      <c r="AC50" s="71"/>
      <c r="AD50" s="71"/>
      <c r="AE50" s="70"/>
      <c r="AF50" s="70"/>
      <c r="AG50" s="70"/>
      <c r="AH50" s="71"/>
      <c r="AI50" s="71"/>
      <c r="AJ50" s="71"/>
      <c r="AK50" s="71"/>
      <c r="AL50" s="71"/>
      <c r="AM50" s="71"/>
      <c r="AN50" s="70"/>
      <c r="AO50" s="70"/>
      <c r="AP50" s="70"/>
      <c r="AQ50" s="71"/>
      <c r="AR50" s="71"/>
      <c r="AS50" s="70"/>
      <c r="AT50" s="70"/>
      <c r="AU50" s="70"/>
      <c r="AV50" s="71"/>
      <c r="AW50" s="71"/>
      <c r="AX50" s="71"/>
      <c r="AY50" s="71"/>
      <c r="AZ50" s="71"/>
      <c r="BA50" s="71"/>
      <c r="BB50" s="71"/>
      <c r="BC50" s="71"/>
      <c r="BD50" s="71"/>
      <c r="BE50" s="71"/>
      <c r="BF50" s="71"/>
      <c r="BG50" s="71"/>
      <c r="BH50" s="71"/>
      <c r="BI50" s="71"/>
      <c r="BJ50" s="71"/>
      <c r="BK50" s="71"/>
      <c r="BL50" s="71"/>
      <c r="BM50" s="71"/>
      <c r="BN50" s="71"/>
      <c r="BO50" s="71"/>
      <c r="BP50" s="71"/>
      <c r="BQ50" s="71"/>
      <c r="BR50" s="66"/>
      <c r="BS50" s="71"/>
      <c r="BT50" s="70"/>
      <c r="BU50" s="70"/>
      <c r="BV50" s="70"/>
      <c r="BW50" s="71"/>
      <c r="BX50" s="71"/>
      <c r="BY50" s="70"/>
      <c r="BZ50" s="70"/>
      <c r="CA50" s="70"/>
      <c r="CB50" s="71"/>
      <c r="CC50" s="71"/>
      <c r="CD50" s="71"/>
      <c r="CE50" s="71"/>
      <c r="CF50" s="71"/>
      <c r="CG50" s="71"/>
      <c r="CH50" s="72" t="s">
        <v>77</v>
      </c>
    </row>
    <row r="51" spans="1:86" ht="16.5" thickBot="1">
      <c r="A51" s="68">
        <f t="shared" si="0"/>
        <v>43</v>
      </c>
      <c r="B51" s="91" t="s">
        <v>130</v>
      </c>
      <c r="C51" s="69" t="s">
        <v>78</v>
      </c>
      <c r="D51" s="87"/>
      <c r="E51" s="70" t="str">
        <f t="shared" si="1"/>
        <v/>
      </c>
      <c r="F51" s="70" t="str">
        <f t="shared" si="2"/>
        <v/>
      </c>
      <c r="G51" s="70" t="str">
        <f t="shared" si="3"/>
        <v/>
      </c>
      <c r="H51" s="70"/>
      <c r="I51" s="70"/>
      <c r="J51" s="70"/>
      <c r="K51" s="70"/>
      <c r="L51" s="70"/>
      <c r="M51" s="70"/>
      <c r="N51" s="70"/>
      <c r="O51" s="71"/>
      <c r="P51" s="71"/>
      <c r="Q51" s="70"/>
      <c r="R51" s="70"/>
      <c r="S51" s="70"/>
      <c r="T51" s="71"/>
      <c r="U51" s="71"/>
      <c r="V51" s="71"/>
      <c r="W51" s="71"/>
      <c r="X51" s="71"/>
      <c r="Y51" s="71"/>
      <c r="Z51" s="70"/>
      <c r="AA51" s="70"/>
      <c r="AB51" s="70"/>
      <c r="AC51" s="71"/>
      <c r="AD51" s="71"/>
      <c r="AE51" s="70"/>
      <c r="AF51" s="70"/>
      <c r="AG51" s="70"/>
      <c r="AH51" s="71"/>
      <c r="AI51" s="71"/>
      <c r="AJ51" s="71"/>
      <c r="AK51" s="71"/>
      <c r="AL51" s="71"/>
      <c r="AM51" s="71"/>
      <c r="AN51" s="70"/>
      <c r="AO51" s="70"/>
      <c r="AP51" s="70"/>
      <c r="AQ51" s="71"/>
      <c r="AR51" s="71"/>
      <c r="AS51" s="70"/>
      <c r="AT51" s="70"/>
      <c r="AU51" s="70"/>
      <c r="AV51" s="71"/>
      <c r="AW51" s="71"/>
      <c r="AX51" s="71"/>
      <c r="AY51" s="71"/>
      <c r="AZ51" s="71"/>
      <c r="BA51" s="71"/>
      <c r="BB51" s="71"/>
      <c r="BC51" s="71"/>
      <c r="BD51" s="71"/>
      <c r="BE51" s="71"/>
      <c r="BF51" s="71"/>
      <c r="BG51" s="71"/>
      <c r="BH51" s="71"/>
      <c r="BI51" s="71"/>
      <c r="BJ51" s="71"/>
      <c r="BK51" s="71"/>
      <c r="BL51" s="71"/>
      <c r="BM51" s="71"/>
      <c r="BN51" s="71"/>
      <c r="BO51" s="71"/>
      <c r="BP51" s="71"/>
      <c r="BQ51" s="71"/>
      <c r="BR51" s="66"/>
      <c r="BS51" s="71"/>
      <c r="BT51" s="70"/>
      <c r="BU51" s="70"/>
      <c r="BV51" s="70"/>
      <c r="BW51" s="71"/>
      <c r="BX51" s="71"/>
      <c r="BY51" s="70"/>
      <c r="BZ51" s="70"/>
      <c r="CA51" s="70"/>
      <c r="CB51" s="71"/>
      <c r="CC51" s="71"/>
      <c r="CD51" s="71"/>
      <c r="CE51" s="71"/>
      <c r="CF51" s="71"/>
      <c r="CG51" s="71"/>
      <c r="CH51" s="72" t="s">
        <v>77</v>
      </c>
    </row>
    <row r="52" spans="1:86" ht="16.5" thickBot="1">
      <c r="A52" s="68">
        <f t="shared" si="0"/>
        <v>44</v>
      </c>
      <c r="B52" s="91" t="s">
        <v>131</v>
      </c>
      <c r="C52" s="69" t="s">
        <v>78</v>
      </c>
      <c r="D52" s="87"/>
      <c r="E52" s="70" t="str">
        <f t="shared" si="1"/>
        <v/>
      </c>
      <c r="F52" s="70" t="str">
        <f t="shared" si="2"/>
        <v/>
      </c>
      <c r="G52" s="70" t="str">
        <f t="shared" si="3"/>
        <v/>
      </c>
      <c r="H52" s="70"/>
      <c r="I52" s="70"/>
      <c r="J52" s="70"/>
      <c r="K52" s="70"/>
      <c r="L52" s="70"/>
      <c r="M52" s="70"/>
      <c r="N52" s="70"/>
      <c r="O52" s="71"/>
      <c r="P52" s="71"/>
      <c r="Q52" s="70"/>
      <c r="R52" s="70"/>
      <c r="S52" s="70"/>
      <c r="T52" s="71"/>
      <c r="U52" s="71"/>
      <c r="V52" s="71"/>
      <c r="W52" s="71"/>
      <c r="X52" s="71"/>
      <c r="Y52" s="71"/>
      <c r="Z52" s="70"/>
      <c r="AA52" s="70"/>
      <c r="AB52" s="70"/>
      <c r="AC52" s="71"/>
      <c r="AD52" s="71"/>
      <c r="AE52" s="70"/>
      <c r="AF52" s="70"/>
      <c r="AG52" s="70"/>
      <c r="AH52" s="71"/>
      <c r="AI52" s="71"/>
      <c r="AJ52" s="71"/>
      <c r="AK52" s="71"/>
      <c r="AL52" s="71"/>
      <c r="AM52" s="71"/>
      <c r="AN52" s="70"/>
      <c r="AO52" s="70"/>
      <c r="AP52" s="70"/>
      <c r="AQ52" s="71"/>
      <c r="AR52" s="71"/>
      <c r="AS52" s="70"/>
      <c r="AT52" s="70"/>
      <c r="AU52" s="70"/>
      <c r="AV52" s="71"/>
      <c r="AW52" s="71"/>
      <c r="AX52" s="71"/>
      <c r="AY52" s="71"/>
      <c r="AZ52" s="71"/>
      <c r="BA52" s="71"/>
      <c r="BB52" s="71"/>
      <c r="BC52" s="71"/>
      <c r="BD52" s="71"/>
      <c r="BE52" s="71"/>
      <c r="BF52" s="71"/>
      <c r="BG52" s="71"/>
      <c r="BH52" s="71"/>
      <c r="BI52" s="71"/>
      <c r="BJ52" s="71"/>
      <c r="BK52" s="71"/>
      <c r="BL52" s="71"/>
      <c r="BM52" s="71"/>
      <c r="BN52" s="71"/>
      <c r="BO52" s="71"/>
      <c r="BP52" s="71"/>
      <c r="BQ52" s="71"/>
      <c r="BR52" s="66"/>
      <c r="BS52" s="71"/>
      <c r="BT52" s="70"/>
      <c r="BU52" s="70"/>
      <c r="BV52" s="70"/>
      <c r="BW52" s="71"/>
      <c r="BX52" s="71"/>
      <c r="BY52" s="70"/>
      <c r="BZ52" s="70"/>
      <c r="CA52" s="70"/>
      <c r="CB52" s="71"/>
      <c r="CC52" s="71"/>
      <c r="CD52" s="71"/>
      <c r="CE52" s="71"/>
      <c r="CF52" s="71"/>
      <c r="CG52" s="71"/>
      <c r="CH52" s="72" t="s">
        <v>77</v>
      </c>
    </row>
    <row r="53" spans="1:86" ht="16.5" thickBot="1">
      <c r="A53" s="68">
        <f t="shared" si="0"/>
        <v>45</v>
      </c>
      <c r="B53" s="91" t="s">
        <v>132</v>
      </c>
      <c r="C53" s="69" t="s">
        <v>78</v>
      </c>
      <c r="D53" s="87"/>
      <c r="E53" s="70" t="str">
        <f t="shared" si="1"/>
        <v/>
      </c>
      <c r="F53" s="70" t="str">
        <f t="shared" si="2"/>
        <v/>
      </c>
      <c r="G53" s="70" t="str">
        <f t="shared" si="3"/>
        <v/>
      </c>
      <c r="H53" s="70"/>
      <c r="I53" s="70"/>
      <c r="J53" s="70"/>
      <c r="K53" s="70"/>
      <c r="L53" s="70"/>
      <c r="M53" s="70"/>
      <c r="N53" s="70"/>
      <c r="O53" s="71"/>
      <c r="P53" s="71"/>
      <c r="Q53" s="70"/>
      <c r="R53" s="70"/>
      <c r="S53" s="70"/>
      <c r="T53" s="71"/>
      <c r="U53" s="71"/>
      <c r="V53" s="71"/>
      <c r="W53" s="71"/>
      <c r="X53" s="71"/>
      <c r="Y53" s="71"/>
      <c r="Z53" s="70"/>
      <c r="AA53" s="70"/>
      <c r="AB53" s="70"/>
      <c r="AC53" s="71"/>
      <c r="AD53" s="71"/>
      <c r="AE53" s="70"/>
      <c r="AF53" s="70"/>
      <c r="AG53" s="70"/>
      <c r="AH53" s="71"/>
      <c r="AI53" s="71"/>
      <c r="AJ53" s="71"/>
      <c r="AK53" s="71"/>
      <c r="AL53" s="71"/>
      <c r="AM53" s="71"/>
      <c r="AN53" s="70"/>
      <c r="AO53" s="70"/>
      <c r="AP53" s="70"/>
      <c r="AQ53" s="71"/>
      <c r="AR53" s="71"/>
      <c r="AS53" s="70"/>
      <c r="AT53" s="70"/>
      <c r="AU53" s="70"/>
      <c r="AV53" s="71"/>
      <c r="AW53" s="71"/>
      <c r="AX53" s="71"/>
      <c r="AY53" s="71"/>
      <c r="AZ53" s="71"/>
      <c r="BA53" s="71"/>
      <c r="BB53" s="71"/>
      <c r="BC53" s="71"/>
      <c r="BD53" s="71"/>
      <c r="BE53" s="71"/>
      <c r="BF53" s="71"/>
      <c r="BG53" s="71"/>
      <c r="BH53" s="71"/>
      <c r="BI53" s="71"/>
      <c r="BJ53" s="71"/>
      <c r="BK53" s="71"/>
      <c r="BL53" s="71"/>
      <c r="BM53" s="71"/>
      <c r="BN53" s="71"/>
      <c r="BO53" s="71"/>
      <c r="BP53" s="71"/>
      <c r="BQ53" s="71"/>
      <c r="BR53" s="66"/>
      <c r="BS53" s="71"/>
      <c r="BT53" s="70"/>
      <c r="BU53" s="70"/>
      <c r="BV53" s="70"/>
      <c r="BW53" s="71"/>
      <c r="BX53" s="71"/>
      <c r="BY53" s="70"/>
      <c r="BZ53" s="70"/>
      <c r="CA53" s="70"/>
      <c r="CB53" s="71"/>
      <c r="CC53" s="71"/>
      <c r="CD53" s="71"/>
      <c r="CE53" s="71"/>
      <c r="CF53" s="71"/>
      <c r="CG53" s="71"/>
      <c r="CH53" s="72" t="s">
        <v>77</v>
      </c>
    </row>
    <row r="54" spans="1:86" ht="16.5" thickBot="1">
      <c r="A54" s="68">
        <f t="shared" si="0"/>
        <v>46</v>
      </c>
      <c r="B54" s="91" t="s">
        <v>133</v>
      </c>
      <c r="C54" s="69" t="s">
        <v>78</v>
      </c>
      <c r="D54" s="87"/>
      <c r="E54" s="70" t="str">
        <f t="shared" si="1"/>
        <v/>
      </c>
      <c r="F54" s="70" t="str">
        <f t="shared" si="2"/>
        <v/>
      </c>
      <c r="G54" s="70" t="str">
        <f t="shared" si="3"/>
        <v/>
      </c>
      <c r="H54" s="70"/>
      <c r="I54" s="70"/>
      <c r="J54" s="70"/>
      <c r="K54" s="70"/>
      <c r="L54" s="70"/>
      <c r="M54" s="70"/>
      <c r="N54" s="70"/>
      <c r="O54" s="71"/>
      <c r="P54" s="71"/>
      <c r="Q54" s="70"/>
      <c r="R54" s="70"/>
      <c r="S54" s="70"/>
      <c r="T54" s="71"/>
      <c r="U54" s="71"/>
      <c r="V54" s="71"/>
      <c r="W54" s="71"/>
      <c r="X54" s="71"/>
      <c r="Y54" s="71"/>
      <c r="Z54" s="70"/>
      <c r="AA54" s="70"/>
      <c r="AB54" s="70"/>
      <c r="AC54" s="71"/>
      <c r="AD54" s="71"/>
      <c r="AE54" s="70"/>
      <c r="AF54" s="70"/>
      <c r="AG54" s="70"/>
      <c r="AH54" s="71"/>
      <c r="AI54" s="71"/>
      <c r="AJ54" s="71"/>
      <c r="AK54" s="71"/>
      <c r="AL54" s="71"/>
      <c r="AM54" s="71"/>
      <c r="AN54" s="70"/>
      <c r="AO54" s="70"/>
      <c r="AP54" s="70"/>
      <c r="AQ54" s="71"/>
      <c r="AR54" s="71"/>
      <c r="AS54" s="70"/>
      <c r="AT54" s="70"/>
      <c r="AU54" s="70"/>
      <c r="AV54" s="71"/>
      <c r="AW54" s="71"/>
      <c r="AX54" s="71"/>
      <c r="AY54" s="71"/>
      <c r="AZ54" s="71"/>
      <c r="BA54" s="71"/>
      <c r="BB54" s="71"/>
      <c r="BC54" s="71"/>
      <c r="BD54" s="71"/>
      <c r="BE54" s="71"/>
      <c r="BF54" s="71"/>
      <c r="BG54" s="71"/>
      <c r="BH54" s="71"/>
      <c r="BI54" s="71"/>
      <c r="BJ54" s="71"/>
      <c r="BK54" s="71"/>
      <c r="BL54" s="71"/>
      <c r="BM54" s="71"/>
      <c r="BN54" s="71"/>
      <c r="BO54" s="71"/>
      <c r="BP54" s="71"/>
      <c r="BQ54" s="71"/>
      <c r="BR54" s="66"/>
      <c r="BS54" s="71"/>
      <c r="BT54" s="70"/>
      <c r="BU54" s="70"/>
      <c r="BV54" s="70"/>
      <c r="BW54" s="71"/>
      <c r="BX54" s="71"/>
      <c r="BY54" s="70"/>
      <c r="BZ54" s="70"/>
      <c r="CA54" s="70"/>
      <c r="CB54" s="71"/>
      <c r="CC54" s="71"/>
      <c r="CD54" s="71"/>
      <c r="CE54" s="71"/>
      <c r="CF54" s="71"/>
      <c r="CG54" s="71"/>
      <c r="CH54" s="72" t="s">
        <v>77</v>
      </c>
    </row>
    <row r="55" spans="1:86" ht="16.5" thickBot="1">
      <c r="A55" s="68">
        <f t="shared" si="0"/>
        <v>47</v>
      </c>
      <c r="B55" s="91" t="s">
        <v>134</v>
      </c>
      <c r="C55" s="69" t="s">
        <v>78</v>
      </c>
      <c r="D55" s="87"/>
      <c r="E55" s="70" t="str">
        <f t="shared" si="1"/>
        <v/>
      </c>
      <c r="F55" s="70" t="str">
        <f t="shared" si="2"/>
        <v/>
      </c>
      <c r="G55" s="70" t="str">
        <f t="shared" si="3"/>
        <v/>
      </c>
      <c r="H55" s="70"/>
      <c r="I55" s="70"/>
      <c r="J55" s="70"/>
      <c r="K55" s="70"/>
      <c r="L55" s="70"/>
      <c r="M55" s="70"/>
      <c r="N55" s="70"/>
      <c r="O55" s="71"/>
      <c r="P55" s="71"/>
      <c r="Q55" s="70"/>
      <c r="R55" s="70"/>
      <c r="S55" s="70"/>
      <c r="T55" s="71"/>
      <c r="U55" s="71"/>
      <c r="V55" s="71"/>
      <c r="W55" s="71"/>
      <c r="X55" s="71"/>
      <c r="Y55" s="71"/>
      <c r="Z55" s="70"/>
      <c r="AA55" s="70"/>
      <c r="AB55" s="70"/>
      <c r="AC55" s="71"/>
      <c r="AD55" s="71"/>
      <c r="AE55" s="70"/>
      <c r="AF55" s="70"/>
      <c r="AG55" s="70"/>
      <c r="AH55" s="71"/>
      <c r="AI55" s="71"/>
      <c r="AJ55" s="71"/>
      <c r="AK55" s="71"/>
      <c r="AL55" s="71"/>
      <c r="AM55" s="71"/>
      <c r="AN55" s="70"/>
      <c r="AO55" s="70"/>
      <c r="AP55" s="70"/>
      <c r="AQ55" s="71"/>
      <c r="AR55" s="71"/>
      <c r="AS55" s="70"/>
      <c r="AT55" s="70"/>
      <c r="AU55" s="70"/>
      <c r="AV55" s="71"/>
      <c r="AW55" s="71"/>
      <c r="AX55" s="71"/>
      <c r="AY55" s="71"/>
      <c r="AZ55" s="71"/>
      <c r="BA55" s="71"/>
      <c r="BB55" s="71"/>
      <c r="BC55" s="71"/>
      <c r="BD55" s="71"/>
      <c r="BE55" s="71"/>
      <c r="BF55" s="71"/>
      <c r="BG55" s="71"/>
      <c r="BH55" s="71"/>
      <c r="BI55" s="71"/>
      <c r="BJ55" s="71"/>
      <c r="BK55" s="71"/>
      <c r="BL55" s="71"/>
      <c r="BM55" s="71"/>
      <c r="BN55" s="71"/>
      <c r="BO55" s="71"/>
      <c r="BP55" s="71"/>
      <c r="BQ55" s="71"/>
      <c r="BR55" s="66"/>
      <c r="BS55" s="71"/>
      <c r="BT55" s="70"/>
      <c r="BU55" s="70"/>
      <c r="BV55" s="70"/>
      <c r="BW55" s="71"/>
      <c r="BX55" s="71"/>
      <c r="BY55" s="70"/>
      <c r="BZ55" s="70"/>
      <c r="CA55" s="70"/>
      <c r="CB55" s="71"/>
      <c r="CC55" s="71"/>
      <c r="CD55" s="71"/>
      <c r="CE55" s="71"/>
      <c r="CF55" s="71"/>
      <c r="CG55" s="71"/>
      <c r="CH55" s="72" t="s">
        <v>77</v>
      </c>
    </row>
    <row r="56" spans="1:86" ht="16.5" thickBot="1">
      <c r="A56" s="68">
        <f t="shared" si="0"/>
        <v>48</v>
      </c>
      <c r="B56" s="91" t="s">
        <v>135</v>
      </c>
      <c r="C56" s="69" t="s">
        <v>78</v>
      </c>
      <c r="D56" s="87"/>
      <c r="E56" s="70" t="str">
        <f t="shared" si="1"/>
        <v/>
      </c>
      <c r="F56" s="70" t="str">
        <f t="shared" si="2"/>
        <v/>
      </c>
      <c r="G56" s="70" t="str">
        <f t="shared" si="3"/>
        <v/>
      </c>
      <c r="H56" s="70"/>
      <c r="I56" s="70"/>
      <c r="J56" s="70"/>
      <c r="K56" s="70"/>
      <c r="L56" s="70"/>
      <c r="M56" s="70"/>
      <c r="N56" s="70"/>
      <c r="O56" s="71"/>
      <c r="P56" s="71"/>
      <c r="Q56" s="70"/>
      <c r="R56" s="70"/>
      <c r="S56" s="70"/>
      <c r="T56" s="71"/>
      <c r="U56" s="71"/>
      <c r="V56" s="71"/>
      <c r="W56" s="71"/>
      <c r="X56" s="71"/>
      <c r="Y56" s="71"/>
      <c r="Z56" s="70"/>
      <c r="AA56" s="70"/>
      <c r="AB56" s="70"/>
      <c r="AC56" s="71"/>
      <c r="AD56" s="71"/>
      <c r="AE56" s="70"/>
      <c r="AF56" s="70"/>
      <c r="AG56" s="70"/>
      <c r="AH56" s="71"/>
      <c r="AI56" s="71"/>
      <c r="AJ56" s="71"/>
      <c r="AK56" s="71"/>
      <c r="AL56" s="71"/>
      <c r="AM56" s="71"/>
      <c r="AN56" s="70"/>
      <c r="AO56" s="70"/>
      <c r="AP56" s="70"/>
      <c r="AQ56" s="71"/>
      <c r="AR56" s="71"/>
      <c r="AS56" s="70"/>
      <c r="AT56" s="70"/>
      <c r="AU56" s="70"/>
      <c r="AV56" s="71"/>
      <c r="AW56" s="71"/>
      <c r="AX56" s="71"/>
      <c r="AY56" s="71"/>
      <c r="AZ56" s="71"/>
      <c r="BA56" s="71"/>
      <c r="BB56" s="71"/>
      <c r="BC56" s="71"/>
      <c r="BD56" s="71"/>
      <c r="BE56" s="71"/>
      <c r="BF56" s="71"/>
      <c r="BG56" s="71"/>
      <c r="BH56" s="71"/>
      <c r="BI56" s="71"/>
      <c r="BJ56" s="71"/>
      <c r="BK56" s="71"/>
      <c r="BL56" s="71"/>
      <c r="BM56" s="71"/>
      <c r="BN56" s="71"/>
      <c r="BO56" s="71"/>
      <c r="BP56" s="71"/>
      <c r="BQ56" s="71"/>
      <c r="BR56" s="66"/>
      <c r="BS56" s="71"/>
      <c r="BT56" s="70"/>
      <c r="BU56" s="70"/>
      <c r="BV56" s="70"/>
      <c r="BW56" s="71"/>
      <c r="BX56" s="71"/>
      <c r="BY56" s="70"/>
      <c r="BZ56" s="70"/>
      <c r="CA56" s="70"/>
      <c r="CB56" s="71"/>
      <c r="CC56" s="71"/>
      <c r="CD56" s="71"/>
      <c r="CE56" s="71"/>
      <c r="CF56" s="71"/>
      <c r="CG56" s="71"/>
      <c r="CH56" s="72" t="s">
        <v>77</v>
      </c>
    </row>
    <row r="57" spans="1:86" ht="16.5" thickBot="1">
      <c r="A57" s="68">
        <f t="shared" si="0"/>
        <v>49</v>
      </c>
      <c r="B57" s="91" t="s">
        <v>136</v>
      </c>
      <c r="C57" s="69" t="s">
        <v>78</v>
      </c>
      <c r="D57" s="87"/>
      <c r="E57" s="70" t="str">
        <f t="shared" si="1"/>
        <v/>
      </c>
      <c r="F57" s="70" t="str">
        <f t="shared" si="2"/>
        <v/>
      </c>
      <c r="G57" s="70" t="str">
        <f t="shared" si="3"/>
        <v/>
      </c>
      <c r="H57" s="70"/>
      <c r="I57" s="70"/>
      <c r="J57" s="70"/>
      <c r="K57" s="70"/>
      <c r="L57" s="70"/>
      <c r="M57" s="70"/>
      <c r="N57" s="70"/>
      <c r="O57" s="71"/>
      <c r="P57" s="71"/>
      <c r="Q57" s="70"/>
      <c r="R57" s="70"/>
      <c r="S57" s="70"/>
      <c r="T57" s="71"/>
      <c r="U57" s="71"/>
      <c r="V57" s="71"/>
      <c r="W57" s="71"/>
      <c r="X57" s="71"/>
      <c r="Y57" s="71"/>
      <c r="Z57" s="70"/>
      <c r="AA57" s="70"/>
      <c r="AB57" s="70"/>
      <c r="AC57" s="71"/>
      <c r="AD57" s="71"/>
      <c r="AE57" s="70"/>
      <c r="AF57" s="70"/>
      <c r="AG57" s="70"/>
      <c r="AH57" s="71"/>
      <c r="AI57" s="71"/>
      <c r="AJ57" s="71"/>
      <c r="AK57" s="71"/>
      <c r="AL57" s="71"/>
      <c r="AM57" s="71"/>
      <c r="AN57" s="70"/>
      <c r="AO57" s="70"/>
      <c r="AP57" s="70"/>
      <c r="AQ57" s="71"/>
      <c r="AR57" s="71"/>
      <c r="AS57" s="70"/>
      <c r="AT57" s="70"/>
      <c r="AU57" s="70"/>
      <c r="AV57" s="71"/>
      <c r="AW57" s="71"/>
      <c r="AX57" s="71"/>
      <c r="AY57" s="71"/>
      <c r="AZ57" s="71"/>
      <c r="BA57" s="71"/>
      <c r="BB57" s="71"/>
      <c r="BC57" s="71"/>
      <c r="BD57" s="71"/>
      <c r="BE57" s="71"/>
      <c r="BF57" s="71"/>
      <c r="BG57" s="71"/>
      <c r="BH57" s="71"/>
      <c r="BI57" s="71"/>
      <c r="BJ57" s="71"/>
      <c r="BK57" s="71"/>
      <c r="BL57" s="71"/>
      <c r="BM57" s="71"/>
      <c r="BN57" s="71"/>
      <c r="BO57" s="71"/>
      <c r="BP57" s="71"/>
      <c r="BQ57" s="71"/>
      <c r="BR57" s="66"/>
      <c r="BS57" s="71"/>
      <c r="BT57" s="70"/>
      <c r="BU57" s="70"/>
      <c r="BV57" s="70"/>
      <c r="BW57" s="71"/>
      <c r="BX57" s="71"/>
      <c r="BY57" s="70"/>
      <c r="BZ57" s="70"/>
      <c r="CA57" s="70"/>
      <c r="CB57" s="71"/>
      <c r="CC57" s="71"/>
      <c r="CD57" s="71"/>
      <c r="CE57" s="71"/>
      <c r="CF57" s="71"/>
      <c r="CG57" s="71"/>
      <c r="CH57" s="72" t="s">
        <v>77</v>
      </c>
    </row>
    <row r="58" spans="1:86" ht="16.5" thickBot="1">
      <c r="A58" s="68">
        <f t="shared" si="0"/>
        <v>50</v>
      </c>
      <c r="B58" s="91" t="s">
        <v>137</v>
      </c>
      <c r="C58" s="69" t="s">
        <v>78</v>
      </c>
      <c r="D58" s="87"/>
      <c r="E58" s="70" t="str">
        <f t="shared" si="1"/>
        <v/>
      </c>
      <c r="F58" s="70" t="str">
        <f t="shared" si="2"/>
        <v/>
      </c>
      <c r="G58" s="70" t="str">
        <f t="shared" si="3"/>
        <v/>
      </c>
      <c r="H58" s="70"/>
      <c r="I58" s="70"/>
      <c r="J58" s="70"/>
      <c r="K58" s="70"/>
      <c r="L58" s="70"/>
      <c r="M58" s="70"/>
      <c r="N58" s="70"/>
      <c r="O58" s="71"/>
      <c r="P58" s="71"/>
      <c r="Q58" s="70"/>
      <c r="R58" s="70"/>
      <c r="S58" s="70"/>
      <c r="T58" s="71"/>
      <c r="U58" s="71"/>
      <c r="V58" s="71"/>
      <c r="W58" s="71"/>
      <c r="X58" s="71"/>
      <c r="Y58" s="71"/>
      <c r="Z58" s="70"/>
      <c r="AA58" s="70"/>
      <c r="AB58" s="70"/>
      <c r="AC58" s="71"/>
      <c r="AD58" s="71"/>
      <c r="AE58" s="70"/>
      <c r="AF58" s="70"/>
      <c r="AG58" s="70"/>
      <c r="AH58" s="71"/>
      <c r="AI58" s="71"/>
      <c r="AJ58" s="71"/>
      <c r="AK58" s="71"/>
      <c r="AL58" s="71"/>
      <c r="AM58" s="71"/>
      <c r="AN58" s="70"/>
      <c r="AO58" s="70"/>
      <c r="AP58" s="70"/>
      <c r="AQ58" s="71"/>
      <c r="AR58" s="71"/>
      <c r="AS58" s="70"/>
      <c r="AT58" s="70"/>
      <c r="AU58" s="70"/>
      <c r="AV58" s="71"/>
      <c r="AW58" s="71"/>
      <c r="AX58" s="71"/>
      <c r="AY58" s="71"/>
      <c r="AZ58" s="71"/>
      <c r="BA58" s="71"/>
      <c r="BB58" s="71"/>
      <c r="BC58" s="71"/>
      <c r="BD58" s="71"/>
      <c r="BE58" s="71"/>
      <c r="BF58" s="71"/>
      <c r="BG58" s="71"/>
      <c r="BH58" s="71"/>
      <c r="BI58" s="71"/>
      <c r="BJ58" s="71"/>
      <c r="BK58" s="71"/>
      <c r="BL58" s="71"/>
      <c r="BM58" s="71"/>
      <c r="BN58" s="71"/>
      <c r="BO58" s="71"/>
      <c r="BP58" s="71"/>
      <c r="BQ58" s="71"/>
      <c r="BR58" s="66"/>
      <c r="BS58" s="71"/>
      <c r="BT58" s="70"/>
      <c r="BU58" s="70"/>
      <c r="BV58" s="70"/>
      <c r="BW58" s="71"/>
      <c r="BX58" s="71"/>
      <c r="BY58" s="70"/>
      <c r="BZ58" s="70"/>
      <c r="CA58" s="70"/>
      <c r="CB58" s="71"/>
      <c r="CC58" s="71"/>
      <c r="CD58" s="71"/>
      <c r="CE58" s="71"/>
      <c r="CF58" s="71"/>
      <c r="CG58" s="71"/>
      <c r="CH58" s="72" t="s">
        <v>77</v>
      </c>
    </row>
    <row r="59" spans="1:86" ht="16.5" thickBot="1">
      <c r="A59" s="68">
        <f t="shared" si="0"/>
        <v>51</v>
      </c>
      <c r="B59" s="91" t="s">
        <v>138</v>
      </c>
      <c r="C59" s="69" t="s">
        <v>78</v>
      </c>
      <c r="D59" s="87"/>
      <c r="E59" s="70" t="str">
        <f t="shared" si="1"/>
        <v/>
      </c>
      <c r="F59" s="70" t="str">
        <f t="shared" si="2"/>
        <v/>
      </c>
      <c r="G59" s="70" t="str">
        <f t="shared" si="3"/>
        <v/>
      </c>
      <c r="H59" s="70"/>
      <c r="I59" s="70"/>
      <c r="J59" s="70"/>
      <c r="K59" s="70"/>
      <c r="L59" s="70"/>
      <c r="M59" s="70"/>
      <c r="N59" s="70"/>
      <c r="O59" s="71"/>
      <c r="P59" s="71"/>
      <c r="Q59" s="70"/>
      <c r="R59" s="70"/>
      <c r="S59" s="70"/>
      <c r="T59" s="71"/>
      <c r="U59" s="71"/>
      <c r="V59" s="71"/>
      <c r="W59" s="71"/>
      <c r="X59" s="71"/>
      <c r="Y59" s="71"/>
      <c r="Z59" s="70"/>
      <c r="AA59" s="70"/>
      <c r="AB59" s="70"/>
      <c r="AC59" s="71"/>
      <c r="AD59" s="71"/>
      <c r="AE59" s="70"/>
      <c r="AF59" s="70"/>
      <c r="AG59" s="70"/>
      <c r="AH59" s="71"/>
      <c r="AI59" s="71"/>
      <c r="AJ59" s="71"/>
      <c r="AK59" s="71"/>
      <c r="AL59" s="71"/>
      <c r="AM59" s="71"/>
      <c r="AN59" s="70"/>
      <c r="AO59" s="70"/>
      <c r="AP59" s="70"/>
      <c r="AQ59" s="71"/>
      <c r="AR59" s="71"/>
      <c r="AS59" s="70"/>
      <c r="AT59" s="70"/>
      <c r="AU59" s="70"/>
      <c r="AV59" s="71"/>
      <c r="AW59" s="71"/>
      <c r="AX59" s="71"/>
      <c r="AY59" s="71"/>
      <c r="AZ59" s="71"/>
      <c r="BA59" s="71"/>
      <c r="BB59" s="71"/>
      <c r="BC59" s="71"/>
      <c r="BD59" s="71"/>
      <c r="BE59" s="71"/>
      <c r="BF59" s="71"/>
      <c r="BG59" s="71"/>
      <c r="BH59" s="71"/>
      <c r="BI59" s="71"/>
      <c r="BJ59" s="71"/>
      <c r="BK59" s="71"/>
      <c r="BL59" s="71"/>
      <c r="BM59" s="71"/>
      <c r="BN59" s="71"/>
      <c r="BO59" s="71"/>
      <c r="BP59" s="71"/>
      <c r="BQ59" s="71"/>
      <c r="BR59" s="66"/>
      <c r="BS59" s="71"/>
      <c r="BT59" s="70"/>
      <c r="BU59" s="70"/>
      <c r="BV59" s="70"/>
      <c r="BW59" s="71"/>
      <c r="BX59" s="71"/>
      <c r="BY59" s="70"/>
      <c r="BZ59" s="70"/>
      <c r="CA59" s="70"/>
      <c r="CB59" s="71"/>
      <c r="CC59" s="71"/>
      <c r="CD59" s="71"/>
      <c r="CE59" s="71"/>
      <c r="CF59" s="71"/>
      <c r="CG59" s="71"/>
      <c r="CH59" s="72" t="s">
        <v>77</v>
      </c>
    </row>
    <row r="60" spans="1:86" ht="16.5" thickBot="1">
      <c r="A60" s="68">
        <f t="shared" si="0"/>
        <v>52</v>
      </c>
      <c r="B60" s="91" t="s">
        <v>139</v>
      </c>
      <c r="C60" s="69" t="s">
        <v>78</v>
      </c>
      <c r="D60" s="87"/>
      <c r="E60" s="70" t="str">
        <f t="shared" si="1"/>
        <v/>
      </c>
      <c r="F60" s="70" t="str">
        <f t="shared" si="2"/>
        <v/>
      </c>
      <c r="G60" s="70" t="str">
        <f t="shared" si="3"/>
        <v/>
      </c>
      <c r="H60" s="70"/>
      <c r="I60" s="70"/>
      <c r="J60" s="70"/>
      <c r="K60" s="70"/>
      <c r="L60" s="70"/>
      <c r="M60" s="70"/>
      <c r="N60" s="70"/>
      <c r="O60" s="71"/>
      <c r="P60" s="71"/>
      <c r="Q60" s="70"/>
      <c r="R60" s="70"/>
      <c r="S60" s="70"/>
      <c r="T60" s="71"/>
      <c r="U60" s="71"/>
      <c r="V60" s="71"/>
      <c r="W60" s="71"/>
      <c r="X60" s="71"/>
      <c r="Y60" s="71"/>
      <c r="Z60" s="70"/>
      <c r="AA60" s="70"/>
      <c r="AB60" s="70"/>
      <c r="AC60" s="71"/>
      <c r="AD60" s="71"/>
      <c r="AE60" s="70"/>
      <c r="AF60" s="70"/>
      <c r="AG60" s="70"/>
      <c r="AH60" s="71"/>
      <c r="AI60" s="71"/>
      <c r="AJ60" s="71"/>
      <c r="AK60" s="71"/>
      <c r="AL60" s="71"/>
      <c r="AM60" s="71"/>
      <c r="AN60" s="70"/>
      <c r="AO60" s="70"/>
      <c r="AP60" s="70"/>
      <c r="AQ60" s="71"/>
      <c r="AR60" s="71"/>
      <c r="AS60" s="70"/>
      <c r="AT60" s="70"/>
      <c r="AU60" s="70"/>
      <c r="AV60" s="71"/>
      <c r="AW60" s="71"/>
      <c r="AX60" s="71"/>
      <c r="AY60" s="71"/>
      <c r="AZ60" s="71"/>
      <c r="BA60" s="71"/>
      <c r="BB60" s="71"/>
      <c r="BC60" s="71"/>
      <c r="BD60" s="71"/>
      <c r="BE60" s="71"/>
      <c r="BF60" s="71"/>
      <c r="BG60" s="71"/>
      <c r="BH60" s="71"/>
      <c r="BI60" s="71"/>
      <c r="BJ60" s="71"/>
      <c r="BK60" s="71"/>
      <c r="BL60" s="71"/>
      <c r="BM60" s="71"/>
      <c r="BN60" s="71"/>
      <c r="BO60" s="71"/>
      <c r="BP60" s="71"/>
      <c r="BQ60" s="71"/>
      <c r="BR60" s="66"/>
      <c r="BS60" s="71"/>
      <c r="BT60" s="70"/>
      <c r="BU60" s="70"/>
      <c r="BV60" s="70"/>
      <c r="BW60" s="71"/>
      <c r="BX60" s="71"/>
      <c r="BY60" s="70"/>
      <c r="BZ60" s="70"/>
      <c r="CA60" s="70"/>
      <c r="CB60" s="71"/>
      <c r="CC60" s="71"/>
      <c r="CD60" s="71"/>
      <c r="CE60" s="71"/>
      <c r="CF60" s="71"/>
      <c r="CG60" s="71"/>
      <c r="CH60" s="72" t="s">
        <v>77</v>
      </c>
    </row>
    <row r="61" spans="1:86" ht="16.5" thickBot="1">
      <c r="A61" s="68">
        <f t="shared" si="0"/>
        <v>53</v>
      </c>
      <c r="B61" s="91" t="s">
        <v>140</v>
      </c>
      <c r="C61" s="69" t="s">
        <v>78</v>
      </c>
      <c r="D61" s="87"/>
      <c r="E61" s="70" t="str">
        <f t="shared" si="1"/>
        <v/>
      </c>
      <c r="F61" s="70" t="str">
        <f t="shared" si="2"/>
        <v/>
      </c>
      <c r="G61" s="70" t="str">
        <f t="shared" si="3"/>
        <v/>
      </c>
      <c r="H61" s="70"/>
      <c r="I61" s="70"/>
      <c r="J61" s="70"/>
      <c r="K61" s="70"/>
      <c r="L61" s="70"/>
      <c r="M61" s="70"/>
      <c r="N61" s="70"/>
      <c r="O61" s="71"/>
      <c r="P61" s="71"/>
      <c r="Q61" s="70"/>
      <c r="R61" s="70"/>
      <c r="S61" s="70"/>
      <c r="T61" s="71"/>
      <c r="U61" s="71"/>
      <c r="V61" s="71"/>
      <c r="W61" s="71"/>
      <c r="X61" s="71"/>
      <c r="Y61" s="71"/>
      <c r="Z61" s="70"/>
      <c r="AA61" s="70"/>
      <c r="AB61" s="70"/>
      <c r="AC61" s="71"/>
      <c r="AD61" s="71"/>
      <c r="AE61" s="70"/>
      <c r="AF61" s="70"/>
      <c r="AG61" s="70"/>
      <c r="AH61" s="71"/>
      <c r="AI61" s="71"/>
      <c r="AJ61" s="71"/>
      <c r="AK61" s="71"/>
      <c r="AL61" s="71"/>
      <c r="AM61" s="71"/>
      <c r="AN61" s="70"/>
      <c r="AO61" s="70"/>
      <c r="AP61" s="70"/>
      <c r="AQ61" s="71"/>
      <c r="AR61" s="71"/>
      <c r="AS61" s="70"/>
      <c r="AT61" s="70"/>
      <c r="AU61" s="70"/>
      <c r="AV61" s="71"/>
      <c r="AW61" s="71"/>
      <c r="AX61" s="71"/>
      <c r="AY61" s="71"/>
      <c r="AZ61" s="71"/>
      <c r="BA61" s="71"/>
      <c r="BB61" s="71"/>
      <c r="BC61" s="71"/>
      <c r="BD61" s="71"/>
      <c r="BE61" s="71"/>
      <c r="BF61" s="71"/>
      <c r="BG61" s="71"/>
      <c r="BH61" s="71"/>
      <c r="BI61" s="71"/>
      <c r="BJ61" s="71"/>
      <c r="BK61" s="71"/>
      <c r="BL61" s="71"/>
      <c r="BM61" s="71"/>
      <c r="BN61" s="71"/>
      <c r="BO61" s="71"/>
      <c r="BP61" s="71"/>
      <c r="BQ61" s="71"/>
      <c r="BR61" s="66"/>
      <c r="BS61" s="71"/>
      <c r="BT61" s="70"/>
      <c r="BU61" s="70"/>
      <c r="BV61" s="70"/>
      <c r="BW61" s="71"/>
      <c r="BX61" s="71"/>
      <c r="BY61" s="70"/>
      <c r="BZ61" s="70"/>
      <c r="CA61" s="70"/>
      <c r="CB61" s="71"/>
      <c r="CC61" s="71"/>
      <c r="CD61" s="71"/>
      <c r="CE61" s="71"/>
      <c r="CF61" s="71"/>
      <c r="CG61" s="71"/>
      <c r="CH61" s="72" t="s">
        <v>77</v>
      </c>
    </row>
    <row r="62" spans="1:86" ht="16.5" thickBot="1">
      <c r="A62" s="68">
        <f t="shared" si="0"/>
        <v>54</v>
      </c>
      <c r="B62" s="91" t="s">
        <v>141</v>
      </c>
      <c r="C62" s="69" t="s">
        <v>78</v>
      </c>
      <c r="D62" s="87"/>
      <c r="E62" s="70" t="str">
        <f t="shared" si="1"/>
        <v/>
      </c>
      <c r="F62" s="70" t="str">
        <f t="shared" si="2"/>
        <v/>
      </c>
      <c r="G62" s="70" t="str">
        <f t="shared" si="3"/>
        <v/>
      </c>
      <c r="H62" s="70"/>
      <c r="I62" s="70"/>
      <c r="J62" s="70"/>
      <c r="K62" s="70"/>
      <c r="L62" s="70"/>
      <c r="M62" s="70"/>
      <c r="N62" s="70"/>
      <c r="O62" s="71"/>
      <c r="P62" s="71"/>
      <c r="Q62" s="70"/>
      <c r="R62" s="70"/>
      <c r="S62" s="70"/>
      <c r="T62" s="71"/>
      <c r="U62" s="71"/>
      <c r="V62" s="71"/>
      <c r="W62" s="71"/>
      <c r="X62" s="71"/>
      <c r="Y62" s="71"/>
      <c r="Z62" s="70"/>
      <c r="AA62" s="70"/>
      <c r="AB62" s="70"/>
      <c r="AC62" s="71"/>
      <c r="AD62" s="71"/>
      <c r="AE62" s="70"/>
      <c r="AF62" s="70"/>
      <c r="AG62" s="70"/>
      <c r="AH62" s="71"/>
      <c r="AI62" s="71"/>
      <c r="AJ62" s="71"/>
      <c r="AK62" s="71"/>
      <c r="AL62" s="71"/>
      <c r="AM62" s="71"/>
      <c r="AN62" s="70"/>
      <c r="AO62" s="70"/>
      <c r="AP62" s="70"/>
      <c r="AQ62" s="71"/>
      <c r="AR62" s="71"/>
      <c r="AS62" s="70"/>
      <c r="AT62" s="70"/>
      <c r="AU62" s="70"/>
      <c r="AV62" s="71"/>
      <c r="AW62" s="71"/>
      <c r="AX62" s="71"/>
      <c r="AY62" s="71"/>
      <c r="AZ62" s="71"/>
      <c r="BA62" s="71"/>
      <c r="BB62" s="71"/>
      <c r="BC62" s="71"/>
      <c r="BD62" s="71"/>
      <c r="BE62" s="71"/>
      <c r="BF62" s="71"/>
      <c r="BG62" s="71"/>
      <c r="BH62" s="71"/>
      <c r="BI62" s="71"/>
      <c r="BJ62" s="71"/>
      <c r="BK62" s="71"/>
      <c r="BL62" s="71"/>
      <c r="BM62" s="71"/>
      <c r="BN62" s="71"/>
      <c r="BO62" s="71"/>
      <c r="BP62" s="71"/>
      <c r="BQ62" s="71"/>
      <c r="BR62" s="66"/>
      <c r="BS62" s="71"/>
      <c r="BT62" s="70"/>
      <c r="BU62" s="70"/>
      <c r="BV62" s="70"/>
      <c r="BW62" s="71"/>
      <c r="BX62" s="71"/>
      <c r="BY62" s="70"/>
      <c r="BZ62" s="70"/>
      <c r="CA62" s="70"/>
      <c r="CB62" s="71"/>
      <c r="CC62" s="71"/>
      <c r="CD62" s="71"/>
      <c r="CE62" s="71"/>
      <c r="CF62" s="71"/>
      <c r="CG62" s="71"/>
      <c r="CH62" s="72" t="s">
        <v>77</v>
      </c>
    </row>
    <row r="63" spans="1:86" ht="16.5" thickBot="1">
      <c r="A63" s="68">
        <f t="shared" si="0"/>
        <v>55</v>
      </c>
      <c r="B63" s="91" t="s">
        <v>142</v>
      </c>
      <c r="C63" s="69" t="s">
        <v>78</v>
      </c>
      <c r="D63" s="89"/>
      <c r="E63" s="70" t="str">
        <f t="shared" si="1"/>
        <v/>
      </c>
      <c r="F63" s="70" t="str">
        <f t="shared" si="2"/>
        <v/>
      </c>
      <c r="G63" s="70" t="str">
        <f t="shared" si="3"/>
        <v/>
      </c>
      <c r="H63" s="70"/>
      <c r="I63" s="70"/>
      <c r="J63" s="70"/>
      <c r="K63" s="70"/>
      <c r="L63" s="70"/>
      <c r="M63" s="70"/>
      <c r="N63" s="70"/>
      <c r="O63" s="71"/>
      <c r="P63" s="71"/>
      <c r="Q63" s="70"/>
      <c r="R63" s="70"/>
      <c r="S63" s="70"/>
      <c r="T63" s="71"/>
      <c r="U63" s="71"/>
      <c r="V63" s="71"/>
      <c r="W63" s="71"/>
      <c r="X63" s="71"/>
      <c r="Y63" s="71"/>
      <c r="Z63" s="70"/>
      <c r="AA63" s="70"/>
      <c r="AB63" s="70"/>
      <c r="AC63" s="71"/>
      <c r="AD63" s="71"/>
      <c r="AE63" s="70"/>
      <c r="AF63" s="70"/>
      <c r="AG63" s="70"/>
      <c r="AH63" s="71"/>
      <c r="AI63" s="71"/>
      <c r="AJ63" s="71"/>
      <c r="AK63" s="71"/>
      <c r="AL63" s="71"/>
      <c r="AM63" s="71"/>
      <c r="AN63" s="70"/>
      <c r="AO63" s="70"/>
      <c r="AP63" s="70"/>
      <c r="AQ63" s="71"/>
      <c r="AR63" s="71"/>
      <c r="AS63" s="70"/>
      <c r="AT63" s="70"/>
      <c r="AU63" s="70"/>
      <c r="AV63" s="71"/>
      <c r="AW63" s="71"/>
      <c r="AX63" s="71"/>
      <c r="AY63" s="71"/>
      <c r="AZ63" s="71"/>
      <c r="BA63" s="71"/>
      <c r="BB63" s="71"/>
      <c r="BC63" s="71"/>
      <c r="BD63" s="71"/>
      <c r="BE63" s="71"/>
      <c r="BF63" s="71"/>
      <c r="BG63" s="71"/>
      <c r="BH63" s="71"/>
      <c r="BI63" s="71"/>
      <c r="BJ63" s="71"/>
      <c r="BK63" s="71"/>
      <c r="BL63" s="71"/>
      <c r="BM63" s="71"/>
      <c r="BN63" s="71"/>
      <c r="BO63" s="71"/>
      <c r="BP63" s="71"/>
      <c r="BQ63" s="71"/>
      <c r="BR63" s="66"/>
      <c r="BS63" s="71"/>
      <c r="BT63" s="70"/>
      <c r="BU63" s="70"/>
      <c r="BV63" s="70"/>
      <c r="BW63" s="71"/>
      <c r="BX63" s="71"/>
      <c r="BY63" s="70"/>
      <c r="BZ63" s="70"/>
      <c r="CA63" s="70"/>
      <c r="CB63" s="71"/>
      <c r="CC63" s="71"/>
      <c r="CD63" s="71"/>
      <c r="CE63" s="71"/>
      <c r="CF63" s="71"/>
      <c r="CG63" s="71"/>
      <c r="CH63" s="72" t="s">
        <v>77</v>
      </c>
    </row>
    <row r="64" spans="1:86" ht="16.5" thickBot="1">
      <c r="A64" s="68">
        <f t="shared" si="0"/>
        <v>56</v>
      </c>
      <c r="B64" s="91" t="s">
        <v>143</v>
      </c>
      <c r="C64" s="69" t="s">
        <v>78</v>
      </c>
      <c r="D64" s="89"/>
      <c r="E64" s="70" t="str">
        <f t="shared" si="1"/>
        <v/>
      </c>
      <c r="F64" s="70" t="str">
        <f t="shared" si="2"/>
        <v/>
      </c>
      <c r="G64" s="70" t="str">
        <f t="shared" si="3"/>
        <v/>
      </c>
      <c r="H64" s="70"/>
      <c r="I64" s="70"/>
      <c r="J64" s="70"/>
      <c r="K64" s="70"/>
      <c r="L64" s="70"/>
      <c r="M64" s="70"/>
      <c r="N64" s="70"/>
      <c r="O64" s="71"/>
      <c r="P64" s="71"/>
      <c r="Q64" s="70"/>
      <c r="R64" s="70"/>
      <c r="S64" s="70"/>
      <c r="T64" s="71"/>
      <c r="U64" s="71"/>
      <c r="V64" s="71"/>
      <c r="W64" s="71"/>
      <c r="X64" s="71"/>
      <c r="Y64" s="71"/>
      <c r="Z64" s="70"/>
      <c r="AA64" s="70"/>
      <c r="AB64" s="70"/>
      <c r="AC64" s="71"/>
      <c r="AD64" s="71"/>
      <c r="AE64" s="70"/>
      <c r="AF64" s="70"/>
      <c r="AG64" s="70"/>
      <c r="AH64" s="71"/>
      <c r="AI64" s="71"/>
      <c r="AJ64" s="71"/>
      <c r="AK64" s="71"/>
      <c r="AL64" s="71"/>
      <c r="AM64" s="71"/>
      <c r="AN64" s="70"/>
      <c r="AO64" s="70"/>
      <c r="AP64" s="70"/>
      <c r="AQ64" s="71"/>
      <c r="AR64" s="71"/>
      <c r="AS64" s="70"/>
      <c r="AT64" s="70"/>
      <c r="AU64" s="70"/>
      <c r="AV64" s="71"/>
      <c r="AW64" s="71"/>
      <c r="AX64" s="71"/>
      <c r="AY64" s="71"/>
      <c r="AZ64" s="71"/>
      <c r="BA64" s="71"/>
      <c r="BB64" s="71"/>
      <c r="BC64" s="71"/>
      <c r="BD64" s="71"/>
      <c r="BE64" s="71"/>
      <c r="BF64" s="71"/>
      <c r="BG64" s="71"/>
      <c r="BH64" s="71"/>
      <c r="BI64" s="71"/>
      <c r="BJ64" s="71"/>
      <c r="BK64" s="71"/>
      <c r="BL64" s="71"/>
      <c r="BM64" s="71"/>
      <c r="BN64" s="71"/>
      <c r="BO64" s="71"/>
      <c r="BP64" s="71"/>
      <c r="BQ64" s="71"/>
      <c r="BR64" s="66"/>
      <c r="BS64" s="71"/>
      <c r="BT64" s="70"/>
      <c r="BU64" s="70"/>
      <c r="BV64" s="70"/>
      <c r="BW64" s="71"/>
      <c r="BX64" s="71"/>
      <c r="BY64" s="70"/>
      <c r="BZ64" s="70"/>
      <c r="CA64" s="70"/>
      <c r="CB64" s="71"/>
      <c r="CC64" s="71"/>
      <c r="CD64" s="71"/>
      <c r="CE64" s="71"/>
      <c r="CF64" s="71"/>
      <c r="CG64" s="71"/>
      <c r="CH64" s="72" t="s">
        <v>77</v>
      </c>
    </row>
    <row r="65" spans="1:86" ht="16.5" thickBot="1">
      <c r="A65" s="68">
        <f t="shared" si="0"/>
        <v>57</v>
      </c>
      <c r="B65" s="91" t="s">
        <v>144</v>
      </c>
      <c r="C65" s="69" t="s">
        <v>78</v>
      </c>
      <c r="D65" s="89"/>
      <c r="E65" s="70" t="str">
        <f t="shared" si="1"/>
        <v/>
      </c>
      <c r="F65" s="70" t="str">
        <f t="shared" si="2"/>
        <v/>
      </c>
      <c r="G65" s="70" t="str">
        <f t="shared" si="3"/>
        <v/>
      </c>
      <c r="H65" s="70"/>
      <c r="I65" s="70"/>
      <c r="J65" s="70"/>
      <c r="K65" s="70"/>
      <c r="L65" s="70"/>
      <c r="M65" s="70"/>
      <c r="N65" s="70"/>
      <c r="O65" s="71"/>
      <c r="P65" s="71"/>
      <c r="Q65" s="70"/>
      <c r="R65" s="70"/>
      <c r="S65" s="70"/>
      <c r="T65" s="71"/>
      <c r="U65" s="71"/>
      <c r="V65" s="71"/>
      <c r="W65" s="71"/>
      <c r="X65" s="71"/>
      <c r="Y65" s="71"/>
      <c r="Z65" s="70"/>
      <c r="AA65" s="70"/>
      <c r="AB65" s="70"/>
      <c r="AC65" s="71"/>
      <c r="AD65" s="71"/>
      <c r="AE65" s="70"/>
      <c r="AF65" s="70"/>
      <c r="AG65" s="70"/>
      <c r="AH65" s="71"/>
      <c r="AI65" s="71"/>
      <c r="AJ65" s="71"/>
      <c r="AK65" s="71"/>
      <c r="AL65" s="71"/>
      <c r="AM65" s="71"/>
      <c r="AN65" s="70"/>
      <c r="AO65" s="70"/>
      <c r="AP65" s="70"/>
      <c r="AQ65" s="71"/>
      <c r="AR65" s="71"/>
      <c r="AS65" s="70"/>
      <c r="AT65" s="70"/>
      <c r="AU65" s="70"/>
      <c r="AV65" s="71"/>
      <c r="AW65" s="71"/>
      <c r="AX65" s="71"/>
      <c r="AY65" s="71"/>
      <c r="AZ65" s="71"/>
      <c r="BA65" s="71"/>
      <c r="BB65" s="71"/>
      <c r="BC65" s="71"/>
      <c r="BD65" s="71"/>
      <c r="BE65" s="71"/>
      <c r="BF65" s="71"/>
      <c r="BG65" s="71"/>
      <c r="BH65" s="71"/>
      <c r="BI65" s="71"/>
      <c r="BJ65" s="71"/>
      <c r="BK65" s="71"/>
      <c r="BL65" s="71"/>
      <c r="BM65" s="71"/>
      <c r="BN65" s="71"/>
      <c r="BO65" s="71"/>
      <c r="BP65" s="71"/>
      <c r="BQ65" s="71"/>
      <c r="BR65" s="66"/>
      <c r="BS65" s="71"/>
      <c r="BT65" s="70"/>
      <c r="BU65" s="70"/>
      <c r="BV65" s="70"/>
      <c r="BW65" s="71"/>
      <c r="BX65" s="71"/>
      <c r="BY65" s="70"/>
      <c r="BZ65" s="70"/>
      <c r="CA65" s="70"/>
      <c r="CB65" s="71"/>
      <c r="CC65" s="71"/>
      <c r="CD65" s="71"/>
      <c r="CE65" s="71"/>
      <c r="CF65" s="71"/>
      <c r="CG65" s="71"/>
      <c r="CH65" s="72" t="s">
        <v>77</v>
      </c>
    </row>
    <row r="66" spans="1:86" ht="16.5" thickBot="1">
      <c r="A66" s="68">
        <f t="shared" si="0"/>
        <v>58</v>
      </c>
      <c r="B66" s="91" t="s">
        <v>145</v>
      </c>
      <c r="C66" s="69" t="s">
        <v>78</v>
      </c>
      <c r="D66" s="87"/>
      <c r="E66" s="70" t="str">
        <f t="shared" si="1"/>
        <v/>
      </c>
      <c r="F66" s="70" t="str">
        <f t="shared" si="2"/>
        <v/>
      </c>
      <c r="G66" s="70" t="str">
        <f t="shared" si="3"/>
        <v/>
      </c>
      <c r="H66" s="70"/>
      <c r="I66" s="70"/>
      <c r="J66" s="70"/>
      <c r="K66" s="70"/>
      <c r="L66" s="70"/>
      <c r="M66" s="70"/>
      <c r="N66" s="70"/>
      <c r="O66" s="71"/>
      <c r="P66" s="71"/>
      <c r="Q66" s="70"/>
      <c r="R66" s="70"/>
      <c r="S66" s="70"/>
      <c r="T66" s="71"/>
      <c r="U66" s="71"/>
      <c r="V66" s="71"/>
      <c r="W66" s="71"/>
      <c r="X66" s="71"/>
      <c r="Y66" s="71"/>
      <c r="Z66" s="70"/>
      <c r="AA66" s="70"/>
      <c r="AB66" s="70"/>
      <c r="AC66" s="71"/>
      <c r="AD66" s="71"/>
      <c r="AE66" s="70"/>
      <c r="AF66" s="70"/>
      <c r="AG66" s="70"/>
      <c r="AH66" s="71"/>
      <c r="AI66" s="71"/>
      <c r="AJ66" s="71"/>
      <c r="AK66" s="71"/>
      <c r="AL66" s="71"/>
      <c r="AM66" s="71"/>
      <c r="AN66" s="70"/>
      <c r="AO66" s="70"/>
      <c r="AP66" s="70"/>
      <c r="AQ66" s="71"/>
      <c r="AR66" s="71"/>
      <c r="AS66" s="70"/>
      <c r="AT66" s="70"/>
      <c r="AU66" s="70"/>
      <c r="AV66" s="71"/>
      <c r="AW66" s="71"/>
      <c r="AX66" s="71"/>
      <c r="AY66" s="71"/>
      <c r="AZ66" s="71"/>
      <c r="BA66" s="71"/>
      <c r="BB66" s="71"/>
      <c r="BC66" s="71"/>
      <c r="BD66" s="71"/>
      <c r="BE66" s="71"/>
      <c r="BF66" s="71"/>
      <c r="BG66" s="71"/>
      <c r="BH66" s="71"/>
      <c r="BI66" s="71"/>
      <c r="BJ66" s="71"/>
      <c r="BK66" s="71"/>
      <c r="BL66" s="71"/>
      <c r="BM66" s="71"/>
      <c r="BN66" s="71"/>
      <c r="BO66" s="71"/>
      <c r="BP66" s="71"/>
      <c r="BQ66" s="71"/>
      <c r="BR66" s="66"/>
      <c r="BS66" s="71"/>
      <c r="BT66" s="70"/>
      <c r="BU66" s="70"/>
      <c r="BV66" s="70"/>
      <c r="BW66" s="71"/>
      <c r="BX66" s="71"/>
      <c r="BY66" s="70"/>
      <c r="BZ66" s="70"/>
      <c r="CA66" s="70"/>
      <c r="CB66" s="71"/>
      <c r="CC66" s="71"/>
      <c r="CD66" s="71"/>
      <c r="CE66" s="71"/>
      <c r="CF66" s="71"/>
      <c r="CG66" s="71"/>
      <c r="CH66" s="72" t="s">
        <v>77</v>
      </c>
    </row>
    <row r="67" spans="1:86" ht="16.5" thickBot="1">
      <c r="A67" s="68">
        <f t="shared" si="0"/>
        <v>59</v>
      </c>
      <c r="B67" s="91" t="s">
        <v>146</v>
      </c>
      <c r="C67" s="69" t="s">
        <v>78</v>
      </c>
      <c r="D67" s="87"/>
      <c r="E67" s="70" t="str">
        <f t="shared" si="1"/>
        <v/>
      </c>
      <c r="F67" s="70" t="str">
        <f t="shared" si="2"/>
        <v/>
      </c>
      <c r="G67" s="70" t="str">
        <f t="shared" si="3"/>
        <v/>
      </c>
      <c r="H67" s="70"/>
      <c r="I67" s="70"/>
      <c r="J67" s="70"/>
      <c r="K67" s="70"/>
      <c r="L67" s="70"/>
      <c r="M67" s="70"/>
      <c r="N67" s="70"/>
      <c r="O67" s="71"/>
      <c r="P67" s="71"/>
      <c r="Q67" s="70"/>
      <c r="R67" s="70"/>
      <c r="S67" s="70"/>
      <c r="T67" s="71"/>
      <c r="U67" s="71"/>
      <c r="V67" s="71"/>
      <c r="W67" s="71"/>
      <c r="X67" s="71"/>
      <c r="Y67" s="71"/>
      <c r="Z67" s="70"/>
      <c r="AA67" s="70"/>
      <c r="AB67" s="70"/>
      <c r="AC67" s="71"/>
      <c r="AD67" s="71"/>
      <c r="AE67" s="70"/>
      <c r="AF67" s="70"/>
      <c r="AG67" s="70"/>
      <c r="AH67" s="71"/>
      <c r="AI67" s="71"/>
      <c r="AJ67" s="71"/>
      <c r="AK67" s="71"/>
      <c r="AL67" s="71"/>
      <c r="AM67" s="71"/>
      <c r="AN67" s="70"/>
      <c r="AO67" s="70"/>
      <c r="AP67" s="70"/>
      <c r="AQ67" s="71"/>
      <c r="AR67" s="71"/>
      <c r="AS67" s="70"/>
      <c r="AT67" s="70"/>
      <c r="AU67" s="70"/>
      <c r="AV67" s="71"/>
      <c r="AW67" s="71"/>
      <c r="AX67" s="71"/>
      <c r="AY67" s="71"/>
      <c r="AZ67" s="71"/>
      <c r="BA67" s="71"/>
      <c r="BB67" s="71"/>
      <c r="BC67" s="71"/>
      <c r="BD67" s="71"/>
      <c r="BE67" s="71"/>
      <c r="BF67" s="71"/>
      <c r="BG67" s="71"/>
      <c r="BH67" s="71"/>
      <c r="BI67" s="71"/>
      <c r="BJ67" s="71"/>
      <c r="BK67" s="71"/>
      <c r="BL67" s="71"/>
      <c r="BM67" s="71"/>
      <c r="BN67" s="71"/>
      <c r="BO67" s="71"/>
      <c r="BP67" s="71"/>
      <c r="BQ67" s="71"/>
      <c r="BR67" s="66"/>
      <c r="BS67" s="71"/>
      <c r="BT67" s="70"/>
      <c r="BU67" s="70"/>
      <c r="BV67" s="70"/>
      <c r="BW67" s="71"/>
      <c r="BX67" s="71"/>
      <c r="BY67" s="70"/>
      <c r="BZ67" s="70"/>
      <c r="CA67" s="70"/>
      <c r="CB67" s="71"/>
      <c r="CC67" s="71"/>
      <c r="CD67" s="71"/>
      <c r="CE67" s="71"/>
      <c r="CF67" s="71"/>
      <c r="CG67" s="71"/>
      <c r="CH67" s="72" t="s">
        <v>77</v>
      </c>
    </row>
    <row r="68" spans="1:86" ht="16.5" thickBot="1">
      <c r="A68" s="68">
        <f t="shared" si="0"/>
        <v>60</v>
      </c>
      <c r="B68" s="91" t="s">
        <v>147</v>
      </c>
      <c r="C68" s="69" t="s">
        <v>78</v>
      </c>
      <c r="D68" s="87"/>
      <c r="E68" s="70" t="str">
        <f t="shared" si="1"/>
        <v/>
      </c>
      <c r="F68" s="70" t="str">
        <f t="shared" si="2"/>
        <v/>
      </c>
      <c r="G68" s="70" t="str">
        <f t="shared" si="3"/>
        <v/>
      </c>
      <c r="H68" s="70"/>
      <c r="I68" s="70"/>
      <c r="J68" s="70"/>
      <c r="K68" s="70"/>
      <c r="L68" s="70"/>
      <c r="M68" s="70"/>
      <c r="N68" s="70"/>
      <c r="O68" s="71"/>
      <c r="P68" s="71"/>
      <c r="Q68" s="70"/>
      <c r="R68" s="70"/>
      <c r="S68" s="70"/>
      <c r="T68" s="71"/>
      <c r="U68" s="71"/>
      <c r="V68" s="71"/>
      <c r="W68" s="71"/>
      <c r="X68" s="71"/>
      <c r="Y68" s="71"/>
      <c r="Z68" s="70"/>
      <c r="AA68" s="70"/>
      <c r="AB68" s="70"/>
      <c r="AC68" s="71"/>
      <c r="AD68" s="71"/>
      <c r="AE68" s="70"/>
      <c r="AF68" s="70"/>
      <c r="AG68" s="70"/>
      <c r="AH68" s="71"/>
      <c r="AI68" s="71"/>
      <c r="AJ68" s="71"/>
      <c r="AK68" s="71"/>
      <c r="AL68" s="71"/>
      <c r="AM68" s="71"/>
      <c r="AN68" s="70"/>
      <c r="AO68" s="70"/>
      <c r="AP68" s="70"/>
      <c r="AQ68" s="71"/>
      <c r="AR68" s="71"/>
      <c r="AS68" s="70"/>
      <c r="AT68" s="70"/>
      <c r="AU68" s="70"/>
      <c r="AV68" s="71"/>
      <c r="AW68" s="71"/>
      <c r="AX68" s="71"/>
      <c r="AY68" s="71"/>
      <c r="AZ68" s="71"/>
      <c r="BA68" s="71"/>
      <c r="BB68" s="71"/>
      <c r="BC68" s="71"/>
      <c r="BD68" s="71"/>
      <c r="BE68" s="71"/>
      <c r="BF68" s="71"/>
      <c r="BG68" s="71"/>
      <c r="BH68" s="71"/>
      <c r="BI68" s="71"/>
      <c r="BJ68" s="71"/>
      <c r="BK68" s="71"/>
      <c r="BL68" s="71"/>
      <c r="BM68" s="71"/>
      <c r="BN68" s="71"/>
      <c r="BO68" s="71"/>
      <c r="BP68" s="71"/>
      <c r="BQ68" s="71"/>
      <c r="BR68" s="66"/>
      <c r="BS68" s="71"/>
      <c r="BT68" s="70"/>
      <c r="BU68" s="70"/>
      <c r="BV68" s="70"/>
      <c r="BW68" s="71"/>
      <c r="BX68" s="71"/>
      <c r="BY68" s="70"/>
      <c r="BZ68" s="70"/>
      <c r="CA68" s="70"/>
      <c r="CB68" s="71"/>
      <c r="CC68" s="71"/>
      <c r="CD68" s="71"/>
      <c r="CE68" s="71"/>
      <c r="CF68" s="71"/>
      <c r="CG68" s="71"/>
      <c r="CH68" s="72" t="s">
        <v>77</v>
      </c>
    </row>
    <row r="69" spans="1:86" ht="16.5" thickBot="1">
      <c r="A69" s="68">
        <f t="shared" si="0"/>
        <v>61</v>
      </c>
      <c r="B69" s="91" t="s">
        <v>148</v>
      </c>
      <c r="C69" s="69" t="s">
        <v>78</v>
      </c>
      <c r="D69" s="87"/>
      <c r="E69" s="70" t="str">
        <f t="shared" si="1"/>
        <v/>
      </c>
      <c r="F69" s="70" t="str">
        <f t="shared" si="2"/>
        <v/>
      </c>
      <c r="G69" s="70" t="str">
        <f t="shared" si="3"/>
        <v/>
      </c>
      <c r="H69" s="70"/>
      <c r="I69" s="70"/>
      <c r="J69" s="70"/>
      <c r="K69" s="70"/>
      <c r="L69" s="70"/>
      <c r="M69" s="70"/>
      <c r="N69" s="70"/>
      <c r="O69" s="71"/>
      <c r="P69" s="71"/>
      <c r="Q69" s="70"/>
      <c r="R69" s="70"/>
      <c r="S69" s="70"/>
      <c r="T69" s="71"/>
      <c r="U69" s="71"/>
      <c r="V69" s="71"/>
      <c r="W69" s="71"/>
      <c r="X69" s="71"/>
      <c r="Y69" s="71"/>
      <c r="Z69" s="70"/>
      <c r="AA69" s="70"/>
      <c r="AB69" s="70"/>
      <c r="AC69" s="71"/>
      <c r="AD69" s="71"/>
      <c r="AE69" s="70"/>
      <c r="AF69" s="70"/>
      <c r="AG69" s="70"/>
      <c r="AH69" s="71"/>
      <c r="AI69" s="71"/>
      <c r="AJ69" s="71"/>
      <c r="AK69" s="71"/>
      <c r="AL69" s="71"/>
      <c r="AM69" s="71"/>
      <c r="AN69" s="70"/>
      <c r="AO69" s="70"/>
      <c r="AP69" s="70"/>
      <c r="AQ69" s="71"/>
      <c r="AR69" s="71"/>
      <c r="AS69" s="70"/>
      <c r="AT69" s="70"/>
      <c r="AU69" s="70"/>
      <c r="AV69" s="71"/>
      <c r="AW69" s="71"/>
      <c r="AX69" s="71"/>
      <c r="AY69" s="71"/>
      <c r="AZ69" s="71"/>
      <c r="BA69" s="71"/>
      <c r="BB69" s="71"/>
      <c r="BC69" s="71"/>
      <c r="BD69" s="71"/>
      <c r="BE69" s="71"/>
      <c r="BF69" s="71"/>
      <c r="BG69" s="71"/>
      <c r="BH69" s="71"/>
      <c r="BI69" s="71"/>
      <c r="BJ69" s="71"/>
      <c r="BK69" s="71"/>
      <c r="BL69" s="71"/>
      <c r="BM69" s="71"/>
      <c r="BN69" s="71"/>
      <c r="BO69" s="71"/>
      <c r="BP69" s="71"/>
      <c r="BQ69" s="71"/>
      <c r="BR69" s="66"/>
      <c r="BS69" s="71"/>
      <c r="BT69" s="70"/>
      <c r="BU69" s="70"/>
      <c r="BV69" s="70"/>
      <c r="BW69" s="71"/>
      <c r="BX69" s="71"/>
      <c r="BY69" s="70"/>
      <c r="BZ69" s="70"/>
      <c r="CA69" s="70"/>
      <c r="CB69" s="71"/>
      <c r="CC69" s="71"/>
      <c r="CD69" s="71"/>
      <c r="CE69" s="71"/>
      <c r="CF69" s="71"/>
      <c r="CG69" s="71"/>
      <c r="CH69" s="72" t="s">
        <v>77</v>
      </c>
    </row>
    <row r="70" spans="1:86" ht="16.5" thickBot="1">
      <c r="A70" s="68">
        <f t="shared" si="0"/>
        <v>62</v>
      </c>
      <c r="B70" s="91" t="s">
        <v>149</v>
      </c>
      <c r="C70" s="69" t="s">
        <v>78</v>
      </c>
      <c r="D70" s="87"/>
      <c r="E70" s="70" t="str">
        <f t="shared" si="1"/>
        <v/>
      </c>
      <c r="F70" s="70" t="str">
        <f t="shared" si="2"/>
        <v/>
      </c>
      <c r="G70" s="70" t="str">
        <f t="shared" si="3"/>
        <v/>
      </c>
      <c r="H70" s="70"/>
      <c r="I70" s="70"/>
      <c r="J70" s="70"/>
      <c r="K70" s="70"/>
      <c r="L70" s="70"/>
      <c r="M70" s="70"/>
      <c r="N70" s="70"/>
      <c r="O70" s="71"/>
      <c r="P70" s="71"/>
      <c r="Q70" s="70"/>
      <c r="R70" s="70"/>
      <c r="S70" s="70"/>
      <c r="T70" s="71"/>
      <c r="U70" s="71"/>
      <c r="V70" s="71"/>
      <c r="W70" s="71"/>
      <c r="X70" s="71"/>
      <c r="Y70" s="71"/>
      <c r="Z70" s="70"/>
      <c r="AA70" s="70"/>
      <c r="AB70" s="70"/>
      <c r="AC70" s="71"/>
      <c r="AD70" s="71"/>
      <c r="AE70" s="70"/>
      <c r="AF70" s="70"/>
      <c r="AG70" s="70"/>
      <c r="AH70" s="71"/>
      <c r="AI70" s="71"/>
      <c r="AJ70" s="71"/>
      <c r="AK70" s="71"/>
      <c r="AL70" s="71"/>
      <c r="AM70" s="71"/>
      <c r="AN70" s="70"/>
      <c r="AO70" s="70"/>
      <c r="AP70" s="70"/>
      <c r="AQ70" s="71"/>
      <c r="AR70" s="71"/>
      <c r="AS70" s="70"/>
      <c r="AT70" s="70"/>
      <c r="AU70" s="70"/>
      <c r="AV70" s="71"/>
      <c r="AW70" s="71"/>
      <c r="AX70" s="71"/>
      <c r="AY70" s="71"/>
      <c r="AZ70" s="71"/>
      <c r="BA70" s="71"/>
      <c r="BB70" s="71"/>
      <c r="BC70" s="71"/>
      <c r="BD70" s="71"/>
      <c r="BE70" s="71"/>
      <c r="BF70" s="71"/>
      <c r="BG70" s="71"/>
      <c r="BH70" s="71"/>
      <c r="BI70" s="71"/>
      <c r="BJ70" s="71"/>
      <c r="BK70" s="71"/>
      <c r="BL70" s="71"/>
      <c r="BM70" s="71"/>
      <c r="BN70" s="71"/>
      <c r="BO70" s="71"/>
      <c r="BP70" s="71"/>
      <c r="BQ70" s="71"/>
      <c r="BR70" s="66"/>
      <c r="BS70" s="71"/>
      <c r="BT70" s="70"/>
      <c r="BU70" s="70"/>
      <c r="BV70" s="70"/>
      <c r="BW70" s="71"/>
      <c r="BX70" s="71"/>
      <c r="BY70" s="70"/>
      <c r="BZ70" s="70"/>
      <c r="CA70" s="70"/>
      <c r="CB70" s="71"/>
      <c r="CC70" s="71"/>
      <c r="CD70" s="71"/>
      <c r="CE70" s="71"/>
      <c r="CF70" s="71"/>
      <c r="CG70" s="71"/>
      <c r="CH70" s="72" t="s">
        <v>77</v>
      </c>
    </row>
    <row r="71" spans="1:86" ht="16.5" thickBot="1">
      <c r="A71" s="68">
        <f t="shared" si="0"/>
        <v>63</v>
      </c>
      <c r="B71" s="91" t="s">
        <v>150</v>
      </c>
      <c r="C71" s="69" t="s">
        <v>78</v>
      </c>
      <c r="D71" s="87"/>
      <c r="E71" s="70" t="str">
        <f t="shared" si="1"/>
        <v/>
      </c>
      <c r="F71" s="70" t="str">
        <f t="shared" si="2"/>
        <v/>
      </c>
      <c r="G71" s="70" t="str">
        <f t="shared" si="3"/>
        <v/>
      </c>
      <c r="H71" s="70"/>
      <c r="I71" s="70"/>
      <c r="J71" s="70"/>
      <c r="K71" s="70"/>
      <c r="L71" s="70"/>
      <c r="M71" s="70"/>
      <c r="N71" s="70"/>
      <c r="O71" s="71"/>
      <c r="P71" s="71"/>
      <c r="Q71" s="70"/>
      <c r="R71" s="70"/>
      <c r="S71" s="70"/>
      <c r="T71" s="71"/>
      <c r="U71" s="71"/>
      <c r="V71" s="71"/>
      <c r="W71" s="71"/>
      <c r="X71" s="71"/>
      <c r="Y71" s="71"/>
      <c r="Z71" s="70"/>
      <c r="AA71" s="70"/>
      <c r="AB71" s="70"/>
      <c r="AC71" s="71"/>
      <c r="AD71" s="71"/>
      <c r="AE71" s="70"/>
      <c r="AF71" s="70"/>
      <c r="AG71" s="70"/>
      <c r="AH71" s="71"/>
      <c r="AI71" s="71"/>
      <c r="AJ71" s="71"/>
      <c r="AK71" s="71"/>
      <c r="AL71" s="71"/>
      <c r="AM71" s="71"/>
      <c r="AN71" s="70"/>
      <c r="AO71" s="70"/>
      <c r="AP71" s="70"/>
      <c r="AQ71" s="71"/>
      <c r="AR71" s="71"/>
      <c r="AS71" s="70"/>
      <c r="AT71" s="70"/>
      <c r="AU71" s="70"/>
      <c r="AV71" s="71"/>
      <c r="AW71" s="71"/>
      <c r="AX71" s="71"/>
      <c r="AY71" s="71"/>
      <c r="AZ71" s="71"/>
      <c r="BA71" s="71"/>
      <c r="BB71" s="71"/>
      <c r="BC71" s="71"/>
      <c r="BD71" s="71"/>
      <c r="BE71" s="71"/>
      <c r="BF71" s="71"/>
      <c r="BG71" s="71"/>
      <c r="BH71" s="71"/>
      <c r="BI71" s="71"/>
      <c r="BJ71" s="71"/>
      <c r="BK71" s="71"/>
      <c r="BL71" s="71"/>
      <c r="BM71" s="71"/>
      <c r="BN71" s="71"/>
      <c r="BO71" s="71"/>
      <c r="BP71" s="71"/>
      <c r="BQ71" s="71"/>
      <c r="BR71" s="66"/>
      <c r="BS71" s="71"/>
      <c r="BT71" s="70"/>
      <c r="BU71" s="70"/>
      <c r="BV71" s="70"/>
      <c r="BW71" s="71"/>
      <c r="BX71" s="71"/>
      <c r="BY71" s="70"/>
      <c r="BZ71" s="70"/>
      <c r="CA71" s="70"/>
      <c r="CB71" s="71"/>
      <c r="CC71" s="71"/>
      <c r="CD71" s="71"/>
      <c r="CE71" s="71"/>
      <c r="CF71" s="71"/>
      <c r="CG71" s="71"/>
      <c r="CH71" s="72" t="s">
        <v>77</v>
      </c>
    </row>
    <row r="72" spans="1:86" ht="16.5" thickBot="1">
      <c r="A72" s="68">
        <f t="shared" si="0"/>
        <v>64</v>
      </c>
      <c r="B72" s="91" t="s">
        <v>151</v>
      </c>
      <c r="C72" s="69" t="s">
        <v>78</v>
      </c>
      <c r="D72" s="87"/>
      <c r="E72" s="70" t="str">
        <f t="shared" si="1"/>
        <v/>
      </c>
      <c r="F72" s="70" t="str">
        <f t="shared" si="2"/>
        <v/>
      </c>
      <c r="G72" s="70" t="str">
        <f t="shared" si="3"/>
        <v/>
      </c>
      <c r="H72" s="70"/>
      <c r="I72" s="70"/>
      <c r="J72" s="70"/>
      <c r="K72" s="70"/>
      <c r="L72" s="70"/>
      <c r="M72" s="70"/>
      <c r="N72" s="70"/>
      <c r="O72" s="71"/>
      <c r="P72" s="71"/>
      <c r="Q72" s="70"/>
      <c r="R72" s="70"/>
      <c r="S72" s="70"/>
      <c r="T72" s="71"/>
      <c r="U72" s="71"/>
      <c r="V72" s="71"/>
      <c r="W72" s="71"/>
      <c r="X72" s="71"/>
      <c r="Y72" s="71"/>
      <c r="Z72" s="70"/>
      <c r="AA72" s="70"/>
      <c r="AB72" s="70"/>
      <c r="AC72" s="71"/>
      <c r="AD72" s="71"/>
      <c r="AE72" s="70"/>
      <c r="AF72" s="70"/>
      <c r="AG72" s="70"/>
      <c r="AH72" s="71"/>
      <c r="AI72" s="71"/>
      <c r="AJ72" s="71"/>
      <c r="AK72" s="71"/>
      <c r="AL72" s="71"/>
      <c r="AM72" s="71"/>
      <c r="AN72" s="70"/>
      <c r="AO72" s="70"/>
      <c r="AP72" s="70"/>
      <c r="AQ72" s="71"/>
      <c r="AR72" s="71"/>
      <c r="AS72" s="70"/>
      <c r="AT72" s="70"/>
      <c r="AU72" s="70"/>
      <c r="AV72" s="71"/>
      <c r="AW72" s="71"/>
      <c r="AX72" s="71"/>
      <c r="AY72" s="71"/>
      <c r="AZ72" s="71"/>
      <c r="BA72" s="71"/>
      <c r="BB72" s="71"/>
      <c r="BC72" s="71"/>
      <c r="BD72" s="71"/>
      <c r="BE72" s="71"/>
      <c r="BF72" s="71"/>
      <c r="BG72" s="71"/>
      <c r="BH72" s="71"/>
      <c r="BI72" s="71"/>
      <c r="BJ72" s="71"/>
      <c r="BK72" s="71"/>
      <c r="BL72" s="71"/>
      <c r="BM72" s="71"/>
      <c r="BN72" s="71"/>
      <c r="BO72" s="71"/>
      <c r="BP72" s="71"/>
      <c r="BQ72" s="71"/>
      <c r="BR72" s="66"/>
      <c r="BS72" s="71"/>
      <c r="BT72" s="70"/>
      <c r="BU72" s="70"/>
      <c r="BV72" s="70"/>
      <c r="BW72" s="71"/>
      <c r="BX72" s="71"/>
      <c r="BY72" s="70"/>
      <c r="BZ72" s="70"/>
      <c r="CA72" s="70"/>
      <c r="CB72" s="71"/>
      <c r="CC72" s="71"/>
      <c r="CD72" s="71"/>
      <c r="CE72" s="71"/>
      <c r="CF72" s="71"/>
      <c r="CG72" s="71"/>
      <c r="CH72" s="72" t="s">
        <v>77</v>
      </c>
    </row>
    <row r="73" spans="1:86" ht="16.5" thickBot="1">
      <c r="A73" s="68">
        <f t="shared" si="0"/>
        <v>65</v>
      </c>
      <c r="B73" s="91" t="s">
        <v>152</v>
      </c>
      <c r="C73" s="69" t="s">
        <v>78</v>
      </c>
      <c r="D73" s="87"/>
      <c r="E73" s="70" t="str">
        <f t="shared" si="1"/>
        <v/>
      </c>
      <c r="F73" s="70" t="str">
        <f t="shared" si="2"/>
        <v/>
      </c>
      <c r="G73" s="70" t="str">
        <f t="shared" si="3"/>
        <v/>
      </c>
      <c r="H73" s="70"/>
      <c r="I73" s="70"/>
      <c r="J73" s="70"/>
      <c r="K73" s="70"/>
      <c r="L73" s="70"/>
      <c r="M73" s="70"/>
      <c r="N73" s="70"/>
      <c r="O73" s="71"/>
      <c r="P73" s="71"/>
      <c r="Q73" s="70"/>
      <c r="R73" s="70"/>
      <c r="S73" s="70"/>
      <c r="T73" s="71"/>
      <c r="U73" s="71"/>
      <c r="V73" s="71"/>
      <c r="W73" s="71"/>
      <c r="X73" s="71"/>
      <c r="Y73" s="71"/>
      <c r="Z73" s="70"/>
      <c r="AA73" s="70"/>
      <c r="AB73" s="70"/>
      <c r="AC73" s="71"/>
      <c r="AD73" s="71"/>
      <c r="AE73" s="70"/>
      <c r="AF73" s="70"/>
      <c r="AG73" s="70"/>
      <c r="AH73" s="71"/>
      <c r="AI73" s="71"/>
      <c r="AJ73" s="71"/>
      <c r="AK73" s="71"/>
      <c r="AL73" s="71"/>
      <c r="AM73" s="71"/>
      <c r="AN73" s="70"/>
      <c r="AO73" s="70"/>
      <c r="AP73" s="70"/>
      <c r="AQ73" s="71"/>
      <c r="AR73" s="71"/>
      <c r="AS73" s="70"/>
      <c r="AT73" s="70"/>
      <c r="AU73" s="70"/>
      <c r="AV73" s="71"/>
      <c r="AW73" s="71"/>
      <c r="AX73" s="71"/>
      <c r="AY73" s="71"/>
      <c r="AZ73" s="71"/>
      <c r="BA73" s="71"/>
      <c r="BB73" s="71"/>
      <c r="BC73" s="71"/>
      <c r="BD73" s="71"/>
      <c r="BE73" s="71"/>
      <c r="BF73" s="71"/>
      <c r="BG73" s="71"/>
      <c r="BH73" s="71"/>
      <c r="BI73" s="71"/>
      <c r="BJ73" s="71"/>
      <c r="BK73" s="71"/>
      <c r="BL73" s="71"/>
      <c r="BM73" s="71"/>
      <c r="BN73" s="71"/>
      <c r="BO73" s="71"/>
      <c r="BP73" s="71"/>
      <c r="BQ73" s="71"/>
      <c r="BR73" s="66"/>
      <c r="BS73" s="71"/>
      <c r="BT73" s="70"/>
      <c r="BU73" s="70"/>
      <c r="BV73" s="70"/>
      <c r="BW73" s="71"/>
      <c r="BX73" s="71"/>
      <c r="BY73" s="70"/>
      <c r="BZ73" s="70"/>
      <c r="CA73" s="70"/>
      <c r="CB73" s="71"/>
      <c r="CC73" s="71"/>
      <c r="CD73" s="71"/>
      <c r="CE73" s="71"/>
      <c r="CF73" s="71"/>
      <c r="CG73" s="71"/>
      <c r="CH73" s="72" t="s">
        <v>77</v>
      </c>
    </row>
    <row r="74" spans="1:86" ht="16.5" thickBot="1">
      <c r="A74" s="68">
        <f t="shared" ref="A74:A110" si="4">IF(B74="","",ROW()-8)</f>
        <v>66</v>
      </c>
      <c r="B74" s="91" t="s">
        <v>153</v>
      </c>
      <c r="C74" s="69" t="s">
        <v>78</v>
      </c>
      <c r="D74" s="87"/>
      <c r="E74" s="70" t="str">
        <f t="shared" ref="E74:E110" si="5">IF(D74&gt;1,DATEDIF(D74,$E$8,"md"),"")</f>
        <v/>
      </c>
      <c r="F74" s="70" t="str">
        <f t="shared" ref="F74:F110" si="6">IF(D74&gt;1,DATEDIF(D74,$E$8,"ym"),"")</f>
        <v/>
      </c>
      <c r="G74" s="70" t="str">
        <f t="shared" ref="G74:G110" si="7">IF(D74&gt;1,DATEDIF(D74,$E$8,"y"),"")</f>
        <v/>
      </c>
      <c r="H74" s="70"/>
      <c r="I74" s="70"/>
      <c r="J74" s="70"/>
      <c r="K74" s="70"/>
      <c r="L74" s="70"/>
      <c r="M74" s="70"/>
      <c r="N74" s="70"/>
      <c r="O74" s="71"/>
      <c r="P74" s="71"/>
      <c r="Q74" s="70"/>
      <c r="R74" s="70"/>
      <c r="S74" s="70"/>
      <c r="T74" s="71"/>
      <c r="U74" s="71"/>
      <c r="V74" s="71"/>
      <c r="W74" s="71"/>
      <c r="X74" s="71"/>
      <c r="Y74" s="71"/>
      <c r="Z74" s="70"/>
      <c r="AA74" s="70"/>
      <c r="AB74" s="70"/>
      <c r="AC74" s="71"/>
      <c r="AD74" s="71"/>
      <c r="AE74" s="70"/>
      <c r="AF74" s="70"/>
      <c r="AG74" s="70"/>
      <c r="AH74" s="71"/>
      <c r="AI74" s="71"/>
      <c r="AJ74" s="71"/>
      <c r="AK74" s="71"/>
      <c r="AL74" s="71"/>
      <c r="AM74" s="71"/>
      <c r="AN74" s="70"/>
      <c r="AO74" s="70"/>
      <c r="AP74" s="70"/>
      <c r="AQ74" s="71"/>
      <c r="AR74" s="71"/>
      <c r="AS74" s="70"/>
      <c r="AT74" s="70"/>
      <c r="AU74" s="70"/>
      <c r="AV74" s="71"/>
      <c r="AW74" s="71"/>
      <c r="AX74" s="71"/>
      <c r="AY74" s="71"/>
      <c r="AZ74" s="71"/>
      <c r="BA74" s="71"/>
      <c r="BB74" s="71"/>
      <c r="BC74" s="71"/>
      <c r="BD74" s="71"/>
      <c r="BE74" s="71"/>
      <c r="BF74" s="71"/>
      <c r="BG74" s="71"/>
      <c r="BH74" s="71"/>
      <c r="BI74" s="71"/>
      <c r="BJ74" s="71"/>
      <c r="BK74" s="71"/>
      <c r="BL74" s="71"/>
      <c r="BM74" s="71"/>
      <c r="BN74" s="71"/>
      <c r="BO74" s="71"/>
      <c r="BP74" s="71"/>
      <c r="BQ74" s="71"/>
      <c r="BR74" s="66"/>
      <c r="BS74" s="71"/>
      <c r="BT74" s="70"/>
      <c r="BU74" s="70"/>
      <c r="BV74" s="70"/>
      <c r="BW74" s="71"/>
      <c r="BX74" s="71"/>
      <c r="BY74" s="70"/>
      <c r="BZ74" s="70"/>
      <c r="CA74" s="70"/>
      <c r="CB74" s="71"/>
      <c r="CC74" s="71"/>
      <c r="CD74" s="71"/>
      <c r="CE74" s="71"/>
      <c r="CF74" s="71"/>
      <c r="CG74" s="71"/>
      <c r="CH74" s="72" t="s">
        <v>77</v>
      </c>
    </row>
    <row r="75" spans="1:86" ht="16.5" thickBot="1">
      <c r="A75" s="68">
        <f t="shared" si="4"/>
        <v>67</v>
      </c>
      <c r="B75" s="91" t="s">
        <v>154</v>
      </c>
      <c r="C75" s="69" t="s">
        <v>78</v>
      </c>
      <c r="D75" s="87"/>
      <c r="E75" s="70" t="str">
        <f t="shared" si="5"/>
        <v/>
      </c>
      <c r="F75" s="70" t="str">
        <f t="shared" si="6"/>
        <v/>
      </c>
      <c r="G75" s="70" t="str">
        <f t="shared" si="7"/>
        <v/>
      </c>
      <c r="H75" s="70"/>
      <c r="I75" s="70"/>
      <c r="J75" s="70"/>
      <c r="K75" s="70"/>
      <c r="L75" s="70"/>
      <c r="M75" s="70"/>
      <c r="N75" s="70"/>
      <c r="O75" s="71"/>
      <c r="P75" s="71"/>
      <c r="Q75" s="70"/>
      <c r="R75" s="70"/>
      <c r="S75" s="70"/>
      <c r="T75" s="71"/>
      <c r="U75" s="71"/>
      <c r="V75" s="71"/>
      <c r="W75" s="71"/>
      <c r="X75" s="71"/>
      <c r="Y75" s="71"/>
      <c r="Z75" s="70"/>
      <c r="AA75" s="70"/>
      <c r="AB75" s="70"/>
      <c r="AC75" s="71"/>
      <c r="AD75" s="71"/>
      <c r="AE75" s="70"/>
      <c r="AF75" s="70"/>
      <c r="AG75" s="70"/>
      <c r="AH75" s="71"/>
      <c r="AI75" s="71"/>
      <c r="AJ75" s="71"/>
      <c r="AK75" s="71"/>
      <c r="AL75" s="71"/>
      <c r="AM75" s="71"/>
      <c r="AN75" s="70"/>
      <c r="AO75" s="70"/>
      <c r="AP75" s="70"/>
      <c r="AQ75" s="71"/>
      <c r="AR75" s="71"/>
      <c r="AS75" s="70"/>
      <c r="AT75" s="70"/>
      <c r="AU75" s="70"/>
      <c r="AV75" s="71"/>
      <c r="AW75" s="71"/>
      <c r="AX75" s="71"/>
      <c r="AY75" s="71"/>
      <c r="AZ75" s="71"/>
      <c r="BA75" s="71"/>
      <c r="BB75" s="71"/>
      <c r="BC75" s="71"/>
      <c r="BD75" s="71"/>
      <c r="BE75" s="71"/>
      <c r="BF75" s="71"/>
      <c r="BG75" s="71"/>
      <c r="BH75" s="71"/>
      <c r="BI75" s="71"/>
      <c r="BJ75" s="71"/>
      <c r="BK75" s="71"/>
      <c r="BL75" s="71"/>
      <c r="BM75" s="71"/>
      <c r="BN75" s="71"/>
      <c r="BO75" s="71"/>
      <c r="BP75" s="71"/>
      <c r="BQ75" s="71"/>
      <c r="BR75" s="66"/>
      <c r="BS75" s="71"/>
      <c r="BT75" s="70"/>
      <c r="BU75" s="70"/>
      <c r="BV75" s="70"/>
      <c r="BW75" s="71"/>
      <c r="BX75" s="71"/>
      <c r="BY75" s="70"/>
      <c r="BZ75" s="70"/>
      <c r="CA75" s="70"/>
      <c r="CB75" s="71"/>
      <c r="CC75" s="71"/>
      <c r="CD75" s="71"/>
      <c r="CE75" s="71"/>
      <c r="CF75" s="71"/>
      <c r="CG75" s="71"/>
      <c r="CH75" s="72" t="s">
        <v>77</v>
      </c>
    </row>
    <row r="76" spans="1:86" ht="16.5" thickBot="1">
      <c r="A76" s="68">
        <f t="shared" si="4"/>
        <v>68</v>
      </c>
      <c r="B76" s="91" t="s">
        <v>155</v>
      </c>
      <c r="C76" s="69" t="s">
        <v>78</v>
      </c>
      <c r="D76" s="87"/>
      <c r="E76" s="70" t="str">
        <f t="shared" si="5"/>
        <v/>
      </c>
      <c r="F76" s="70" t="str">
        <f t="shared" si="6"/>
        <v/>
      </c>
      <c r="G76" s="70" t="str">
        <f t="shared" si="7"/>
        <v/>
      </c>
      <c r="H76" s="70"/>
      <c r="I76" s="70"/>
      <c r="J76" s="70"/>
      <c r="K76" s="70"/>
      <c r="L76" s="70"/>
      <c r="M76" s="70"/>
      <c r="N76" s="70"/>
      <c r="O76" s="71"/>
      <c r="P76" s="71"/>
      <c r="Q76" s="70"/>
      <c r="R76" s="70"/>
      <c r="S76" s="70"/>
      <c r="T76" s="71"/>
      <c r="U76" s="71"/>
      <c r="V76" s="71"/>
      <c r="W76" s="71"/>
      <c r="X76" s="71"/>
      <c r="Y76" s="71"/>
      <c r="Z76" s="70"/>
      <c r="AA76" s="70"/>
      <c r="AB76" s="70"/>
      <c r="AC76" s="71"/>
      <c r="AD76" s="71"/>
      <c r="AE76" s="70"/>
      <c r="AF76" s="70"/>
      <c r="AG76" s="70"/>
      <c r="AH76" s="71"/>
      <c r="AI76" s="71"/>
      <c r="AJ76" s="71"/>
      <c r="AK76" s="71"/>
      <c r="AL76" s="71"/>
      <c r="AM76" s="71"/>
      <c r="AN76" s="70"/>
      <c r="AO76" s="70"/>
      <c r="AP76" s="70"/>
      <c r="AQ76" s="71"/>
      <c r="AR76" s="71"/>
      <c r="AS76" s="70"/>
      <c r="AT76" s="70"/>
      <c r="AU76" s="70"/>
      <c r="AV76" s="71"/>
      <c r="AW76" s="71"/>
      <c r="AX76" s="71"/>
      <c r="AY76" s="71"/>
      <c r="AZ76" s="71"/>
      <c r="BA76" s="71"/>
      <c r="BB76" s="71"/>
      <c r="BC76" s="71"/>
      <c r="BD76" s="71"/>
      <c r="BE76" s="71"/>
      <c r="BF76" s="71"/>
      <c r="BG76" s="71"/>
      <c r="BH76" s="71"/>
      <c r="BI76" s="71"/>
      <c r="BJ76" s="71"/>
      <c r="BK76" s="71"/>
      <c r="BL76" s="71"/>
      <c r="BM76" s="71"/>
      <c r="BN76" s="71"/>
      <c r="BO76" s="71"/>
      <c r="BP76" s="71"/>
      <c r="BQ76" s="71"/>
      <c r="BR76" s="66"/>
      <c r="BS76" s="71"/>
      <c r="BT76" s="70"/>
      <c r="BU76" s="70"/>
      <c r="BV76" s="70"/>
      <c r="BW76" s="71"/>
      <c r="BX76" s="71"/>
      <c r="BY76" s="70"/>
      <c r="BZ76" s="70"/>
      <c r="CA76" s="70"/>
      <c r="CB76" s="71"/>
      <c r="CC76" s="71"/>
      <c r="CD76" s="71"/>
      <c r="CE76" s="71"/>
      <c r="CF76" s="71"/>
      <c r="CG76" s="71"/>
      <c r="CH76" s="72" t="s">
        <v>77</v>
      </c>
    </row>
    <row r="77" spans="1:86" ht="16.5" thickBot="1">
      <c r="A77" s="68">
        <f t="shared" si="4"/>
        <v>69</v>
      </c>
      <c r="B77" s="91" t="s">
        <v>156</v>
      </c>
      <c r="C77" s="69" t="s">
        <v>78</v>
      </c>
      <c r="D77" s="87"/>
      <c r="E77" s="70" t="str">
        <f t="shared" si="5"/>
        <v/>
      </c>
      <c r="F77" s="70" t="str">
        <f t="shared" si="6"/>
        <v/>
      </c>
      <c r="G77" s="70" t="str">
        <f t="shared" si="7"/>
        <v/>
      </c>
      <c r="H77" s="70"/>
      <c r="I77" s="70"/>
      <c r="J77" s="70"/>
      <c r="K77" s="70"/>
      <c r="L77" s="70"/>
      <c r="M77" s="70"/>
      <c r="N77" s="70"/>
      <c r="O77" s="71"/>
      <c r="P77" s="71"/>
      <c r="Q77" s="70"/>
      <c r="R77" s="70"/>
      <c r="S77" s="70"/>
      <c r="T77" s="71"/>
      <c r="U77" s="71"/>
      <c r="V77" s="71"/>
      <c r="W77" s="71"/>
      <c r="X77" s="71"/>
      <c r="Y77" s="71"/>
      <c r="Z77" s="70"/>
      <c r="AA77" s="70"/>
      <c r="AB77" s="70"/>
      <c r="AC77" s="71"/>
      <c r="AD77" s="71"/>
      <c r="AE77" s="70"/>
      <c r="AF77" s="70"/>
      <c r="AG77" s="70"/>
      <c r="AH77" s="71"/>
      <c r="AI77" s="71"/>
      <c r="AJ77" s="71"/>
      <c r="AK77" s="71"/>
      <c r="AL77" s="71"/>
      <c r="AM77" s="71"/>
      <c r="AN77" s="70"/>
      <c r="AO77" s="70"/>
      <c r="AP77" s="70"/>
      <c r="AQ77" s="71"/>
      <c r="AR77" s="71"/>
      <c r="AS77" s="70"/>
      <c r="AT77" s="70"/>
      <c r="AU77" s="70"/>
      <c r="AV77" s="71"/>
      <c r="AW77" s="71"/>
      <c r="AX77" s="71"/>
      <c r="AY77" s="71"/>
      <c r="AZ77" s="71"/>
      <c r="BA77" s="71"/>
      <c r="BB77" s="71"/>
      <c r="BC77" s="71"/>
      <c r="BD77" s="71"/>
      <c r="BE77" s="71"/>
      <c r="BF77" s="71"/>
      <c r="BG77" s="71"/>
      <c r="BH77" s="71"/>
      <c r="BI77" s="71"/>
      <c r="BJ77" s="71"/>
      <c r="BK77" s="71"/>
      <c r="BL77" s="71"/>
      <c r="BM77" s="71"/>
      <c r="BN77" s="71"/>
      <c r="BO77" s="71"/>
      <c r="BP77" s="71"/>
      <c r="BQ77" s="71"/>
      <c r="BR77" s="66"/>
      <c r="BS77" s="71"/>
      <c r="BT77" s="70"/>
      <c r="BU77" s="70"/>
      <c r="BV77" s="70"/>
      <c r="BW77" s="71"/>
      <c r="BX77" s="71"/>
      <c r="BY77" s="70"/>
      <c r="BZ77" s="70"/>
      <c r="CA77" s="70"/>
      <c r="CB77" s="71"/>
      <c r="CC77" s="71"/>
      <c r="CD77" s="71"/>
      <c r="CE77" s="71"/>
      <c r="CF77" s="71"/>
      <c r="CG77" s="71"/>
      <c r="CH77" s="72" t="s">
        <v>77</v>
      </c>
    </row>
    <row r="78" spans="1:86" ht="16.5" thickBot="1">
      <c r="A78" s="68">
        <f t="shared" si="4"/>
        <v>70</v>
      </c>
      <c r="B78" s="91" t="s">
        <v>157</v>
      </c>
      <c r="C78" s="69" t="s">
        <v>78</v>
      </c>
      <c r="D78" s="87"/>
      <c r="E78" s="70" t="str">
        <f t="shared" si="5"/>
        <v/>
      </c>
      <c r="F78" s="70" t="str">
        <f t="shared" si="6"/>
        <v/>
      </c>
      <c r="G78" s="70" t="str">
        <f t="shared" si="7"/>
        <v/>
      </c>
      <c r="H78" s="70"/>
      <c r="I78" s="70"/>
      <c r="J78" s="70"/>
      <c r="K78" s="70"/>
      <c r="L78" s="70"/>
      <c r="M78" s="70"/>
      <c r="N78" s="70"/>
      <c r="O78" s="71"/>
      <c r="P78" s="71"/>
      <c r="Q78" s="70"/>
      <c r="R78" s="70"/>
      <c r="S78" s="70"/>
      <c r="T78" s="71"/>
      <c r="U78" s="71"/>
      <c r="V78" s="71"/>
      <c r="W78" s="71"/>
      <c r="X78" s="71"/>
      <c r="Y78" s="71"/>
      <c r="Z78" s="70"/>
      <c r="AA78" s="70"/>
      <c r="AB78" s="70"/>
      <c r="AC78" s="71"/>
      <c r="AD78" s="71"/>
      <c r="AE78" s="70"/>
      <c r="AF78" s="70"/>
      <c r="AG78" s="70"/>
      <c r="AH78" s="71"/>
      <c r="AI78" s="71"/>
      <c r="AJ78" s="71"/>
      <c r="AK78" s="71"/>
      <c r="AL78" s="71"/>
      <c r="AM78" s="71"/>
      <c r="AN78" s="70"/>
      <c r="AO78" s="70"/>
      <c r="AP78" s="70"/>
      <c r="AQ78" s="71"/>
      <c r="AR78" s="71"/>
      <c r="AS78" s="70"/>
      <c r="AT78" s="70"/>
      <c r="AU78" s="70"/>
      <c r="AV78" s="71"/>
      <c r="AW78" s="71"/>
      <c r="AX78" s="71"/>
      <c r="AY78" s="71"/>
      <c r="AZ78" s="71"/>
      <c r="BA78" s="71"/>
      <c r="BB78" s="71"/>
      <c r="BC78" s="71"/>
      <c r="BD78" s="71"/>
      <c r="BE78" s="71"/>
      <c r="BF78" s="71"/>
      <c r="BG78" s="71"/>
      <c r="BH78" s="71"/>
      <c r="BI78" s="71"/>
      <c r="BJ78" s="71"/>
      <c r="BK78" s="71"/>
      <c r="BL78" s="71"/>
      <c r="BM78" s="71"/>
      <c r="BN78" s="71"/>
      <c r="BO78" s="71"/>
      <c r="BP78" s="71"/>
      <c r="BQ78" s="71"/>
      <c r="BR78" s="66"/>
      <c r="BS78" s="71"/>
      <c r="BT78" s="70"/>
      <c r="BU78" s="70"/>
      <c r="BV78" s="70"/>
      <c r="BW78" s="71"/>
      <c r="BX78" s="71"/>
      <c r="BY78" s="70"/>
      <c r="BZ78" s="70"/>
      <c r="CA78" s="70"/>
      <c r="CB78" s="71"/>
      <c r="CC78" s="71"/>
      <c r="CD78" s="71"/>
      <c r="CE78" s="71"/>
      <c r="CF78" s="71"/>
      <c r="CG78" s="71"/>
      <c r="CH78" s="72" t="s">
        <v>77</v>
      </c>
    </row>
    <row r="79" spans="1:86" ht="16.5" thickBot="1">
      <c r="A79" s="68">
        <f t="shared" si="4"/>
        <v>71</v>
      </c>
      <c r="B79" s="91" t="s">
        <v>158</v>
      </c>
      <c r="C79" s="69" t="s">
        <v>78</v>
      </c>
      <c r="D79" s="87"/>
      <c r="E79" s="70" t="str">
        <f t="shared" si="5"/>
        <v/>
      </c>
      <c r="F79" s="70" t="str">
        <f t="shared" si="6"/>
        <v/>
      </c>
      <c r="G79" s="70" t="str">
        <f t="shared" si="7"/>
        <v/>
      </c>
      <c r="H79" s="70"/>
      <c r="I79" s="70"/>
      <c r="J79" s="70"/>
      <c r="K79" s="70"/>
      <c r="L79" s="70"/>
      <c r="M79" s="70"/>
      <c r="N79" s="70"/>
      <c r="O79" s="71"/>
      <c r="P79" s="71"/>
      <c r="Q79" s="70"/>
      <c r="R79" s="70"/>
      <c r="S79" s="70"/>
      <c r="T79" s="71"/>
      <c r="U79" s="71"/>
      <c r="V79" s="71"/>
      <c r="W79" s="71"/>
      <c r="X79" s="71"/>
      <c r="Y79" s="71"/>
      <c r="Z79" s="70"/>
      <c r="AA79" s="70"/>
      <c r="AB79" s="70"/>
      <c r="AC79" s="71"/>
      <c r="AD79" s="71"/>
      <c r="AE79" s="70"/>
      <c r="AF79" s="70"/>
      <c r="AG79" s="70"/>
      <c r="AH79" s="71"/>
      <c r="AI79" s="71"/>
      <c r="AJ79" s="71"/>
      <c r="AK79" s="71"/>
      <c r="AL79" s="71"/>
      <c r="AM79" s="71"/>
      <c r="AN79" s="70"/>
      <c r="AO79" s="70"/>
      <c r="AP79" s="70"/>
      <c r="AQ79" s="71"/>
      <c r="AR79" s="71"/>
      <c r="AS79" s="70"/>
      <c r="AT79" s="70"/>
      <c r="AU79" s="70"/>
      <c r="AV79" s="71"/>
      <c r="AW79" s="71"/>
      <c r="AX79" s="71"/>
      <c r="AY79" s="71"/>
      <c r="AZ79" s="71"/>
      <c r="BA79" s="71"/>
      <c r="BB79" s="71"/>
      <c r="BC79" s="71"/>
      <c r="BD79" s="71"/>
      <c r="BE79" s="71"/>
      <c r="BF79" s="71"/>
      <c r="BG79" s="71"/>
      <c r="BH79" s="71"/>
      <c r="BI79" s="71"/>
      <c r="BJ79" s="71"/>
      <c r="BK79" s="71"/>
      <c r="BL79" s="71"/>
      <c r="BM79" s="71"/>
      <c r="BN79" s="71"/>
      <c r="BO79" s="71"/>
      <c r="BP79" s="71"/>
      <c r="BQ79" s="71"/>
      <c r="BR79" s="66"/>
      <c r="BS79" s="71"/>
      <c r="BT79" s="70"/>
      <c r="BU79" s="70"/>
      <c r="BV79" s="70"/>
      <c r="BW79" s="71"/>
      <c r="BX79" s="71"/>
      <c r="BY79" s="70"/>
      <c r="BZ79" s="70"/>
      <c r="CA79" s="70"/>
      <c r="CB79" s="71"/>
      <c r="CC79" s="71"/>
      <c r="CD79" s="71"/>
      <c r="CE79" s="71"/>
      <c r="CF79" s="71"/>
      <c r="CG79" s="71"/>
      <c r="CH79" s="72" t="s">
        <v>77</v>
      </c>
    </row>
    <row r="80" spans="1:86" ht="16.5" thickBot="1">
      <c r="A80" s="68">
        <f t="shared" si="4"/>
        <v>72</v>
      </c>
      <c r="B80" s="91" t="s">
        <v>159</v>
      </c>
      <c r="C80" s="69" t="s">
        <v>78</v>
      </c>
      <c r="D80" s="87"/>
      <c r="E80" s="70" t="str">
        <f t="shared" si="5"/>
        <v/>
      </c>
      <c r="F80" s="70" t="str">
        <f t="shared" si="6"/>
        <v/>
      </c>
      <c r="G80" s="70" t="str">
        <f t="shared" si="7"/>
        <v/>
      </c>
      <c r="H80" s="70"/>
      <c r="I80" s="70"/>
      <c r="J80" s="70"/>
      <c r="K80" s="70"/>
      <c r="L80" s="70"/>
      <c r="M80" s="70"/>
      <c r="N80" s="70"/>
      <c r="O80" s="71"/>
      <c r="P80" s="71"/>
      <c r="Q80" s="70"/>
      <c r="R80" s="70"/>
      <c r="S80" s="70"/>
      <c r="T80" s="71"/>
      <c r="U80" s="71"/>
      <c r="V80" s="71"/>
      <c r="W80" s="71"/>
      <c r="X80" s="71"/>
      <c r="Y80" s="71"/>
      <c r="Z80" s="70"/>
      <c r="AA80" s="70"/>
      <c r="AB80" s="70"/>
      <c r="AC80" s="71"/>
      <c r="AD80" s="71"/>
      <c r="AE80" s="70"/>
      <c r="AF80" s="70"/>
      <c r="AG80" s="70"/>
      <c r="AH80" s="71"/>
      <c r="AI80" s="71"/>
      <c r="AJ80" s="71"/>
      <c r="AK80" s="71"/>
      <c r="AL80" s="71"/>
      <c r="AM80" s="71"/>
      <c r="AN80" s="70"/>
      <c r="AO80" s="70"/>
      <c r="AP80" s="70"/>
      <c r="AQ80" s="71"/>
      <c r="AR80" s="71"/>
      <c r="AS80" s="70"/>
      <c r="AT80" s="70"/>
      <c r="AU80" s="70"/>
      <c r="AV80" s="71"/>
      <c r="AW80" s="71"/>
      <c r="AX80" s="71"/>
      <c r="AY80" s="71"/>
      <c r="AZ80" s="71"/>
      <c r="BA80" s="71"/>
      <c r="BB80" s="71"/>
      <c r="BC80" s="71"/>
      <c r="BD80" s="71"/>
      <c r="BE80" s="71"/>
      <c r="BF80" s="71"/>
      <c r="BG80" s="71"/>
      <c r="BH80" s="71"/>
      <c r="BI80" s="71"/>
      <c r="BJ80" s="71"/>
      <c r="BK80" s="71"/>
      <c r="BL80" s="71"/>
      <c r="BM80" s="71"/>
      <c r="BN80" s="71"/>
      <c r="BO80" s="71"/>
      <c r="BP80" s="71"/>
      <c r="BQ80" s="71"/>
      <c r="BR80" s="66"/>
      <c r="BS80" s="71"/>
      <c r="BT80" s="70"/>
      <c r="BU80" s="70"/>
      <c r="BV80" s="70"/>
      <c r="BW80" s="71"/>
      <c r="BX80" s="71"/>
      <c r="BY80" s="70"/>
      <c r="BZ80" s="70"/>
      <c r="CA80" s="70"/>
      <c r="CB80" s="71"/>
      <c r="CC80" s="71"/>
      <c r="CD80" s="71"/>
      <c r="CE80" s="71"/>
      <c r="CF80" s="71"/>
      <c r="CG80" s="71"/>
      <c r="CH80" s="72" t="s">
        <v>77</v>
      </c>
    </row>
    <row r="81" spans="1:86" ht="16.5" thickBot="1">
      <c r="A81" s="68">
        <f t="shared" si="4"/>
        <v>73</v>
      </c>
      <c r="B81" s="91" t="s">
        <v>160</v>
      </c>
      <c r="C81" s="69" t="s">
        <v>78</v>
      </c>
      <c r="D81" s="87"/>
      <c r="E81" s="70" t="str">
        <f t="shared" si="5"/>
        <v/>
      </c>
      <c r="F81" s="70" t="str">
        <f t="shared" si="6"/>
        <v/>
      </c>
      <c r="G81" s="70" t="str">
        <f t="shared" si="7"/>
        <v/>
      </c>
      <c r="H81" s="70"/>
      <c r="I81" s="70"/>
      <c r="J81" s="70"/>
      <c r="K81" s="70"/>
      <c r="L81" s="70"/>
      <c r="M81" s="70"/>
      <c r="N81" s="70"/>
      <c r="O81" s="71"/>
      <c r="P81" s="71"/>
      <c r="Q81" s="70"/>
      <c r="R81" s="70"/>
      <c r="S81" s="70"/>
      <c r="T81" s="71"/>
      <c r="U81" s="71"/>
      <c r="V81" s="71"/>
      <c r="W81" s="71"/>
      <c r="X81" s="71"/>
      <c r="Y81" s="71"/>
      <c r="Z81" s="70"/>
      <c r="AA81" s="70"/>
      <c r="AB81" s="70"/>
      <c r="AC81" s="71"/>
      <c r="AD81" s="71"/>
      <c r="AE81" s="70"/>
      <c r="AF81" s="70"/>
      <c r="AG81" s="70"/>
      <c r="AH81" s="71"/>
      <c r="AI81" s="71"/>
      <c r="AJ81" s="71"/>
      <c r="AK81" s="71"/>
      <c r="AL81" s="71"/>
      <c r="AM81" s="71"/>
      <c r="AN81" s="70"/>
      <c r="AO81" s="70"/>
      <c r="AP81" s="70"/>
      <c r="AQ81" s="71"/>
      <c r="AR81" s="71"/>
      <c r="AS81" s="70"/>
      <c r="AT81" s="70"/>
      <c r="AU81" s="70"/>
      <c r="AV81" s="71"/>
      <c r="AW81" s="71"/>
      <c r="AX81" s="71"/>
      <c r="AY81" s="71"/>
      <c r="AZ81" s="71"/>
      <c r="BA81" s="71"/>
      <c r="BB81" s="71"/>
      <c r="BC81" s="71"/>
      <c r="BD81" s="71"/>
      <c r="BE81" s="71"/>
      <c r="BF81" s="71"/>
      <c r="BG81" s="71"/>
      <c r="BH81" s="71"/>
      <c r="BI81" s="71"/>
      <c r="BJ81" s="71"/>
      <c r="BK81" s="71"/>
      <c r="BL81" s="71"/>
      <c r="BM81" s="71"/>
      <c r="BN81" s="71"/>
      <c r="BO81" s="71"/>
      <c r="BP81" s="71"/>
      <c r="BQ81" s="71"/>
      <c r="BR81" s="66"/>
      <c r="BS81" s="71"/>
      <c r="BT81" s="70"/>
      <c r="BU81" s="70"/>
      <c r="BV81" s="70"/>
      <c r="BW81" s="71"/>
      <c r="BX81" s="71"/>
      <c r="BY81" s="70"/>
      <c r="BZ81" s="70"/>
      <c r="CA81" s="70"/>
      <c r="CB81" s="71"/>
      <c r="CC81" s="71"/>
      <c r="CD81" s="71"/>
      <c r="CE81" s="71"/>
      <c r="CF81" s="71"/>
      <c r="CG81" s="71"/>
      <c r="CH81" s="72" t="s">
        <v>77</v>
      </c>
    </row>
    <row r="82" spans="1:86" ht="16.5" thickBot="1">
      <c r="A82" s="68">
        <f t="shared" si="4"/>
        <v>74</v>
      </c>
      <c r="B82" s="91" t="s">
        <v>161</v>
      </c>
      <c r="C82" s="69" t="s">
        <v>78</v>
      </c>
      <c r="D82" s="87"/>
      <c r="E82" s="70" t="str">
        <f t="shared" si="5"/>
        <v/>
      </c>
      <c r="F82" s="70" t="str">
        <f t="shared" si="6"/>
        <v/>
      </c>
      <c r="G82" s="70" t="str">
        <f t="shared" si="7"/>
        <v/>
      </c>
      <c r="H82" s="70"/>
      <c r="I82" s="70"/>
      <c r="J82" s="70"/>
      <c r="K82" s="70"/>
      <c r="L82" s="70"/>
      <c r="M82" s="70"/>
      <c r="N82" s="70"/>
      <c r="O82" s="71"/>
      <c r="P82" s="71"/>
      <c r="Q82" s="70"/>
      <c r="R82" s="70"/>
      <c r="S82" s="70"/>
      <c r="T82" s="71"/>
      <c r="U82" s="71"/>
      <c r="V82" s="71"/>
      <c r="W82" s="71"/>
      <c r="X82" s="71"/>
      <c r="Y82" s="71"/>
      <c r="Z82" s="70"/>
      <c r="AA82" s="70"/>
      <c r="AB82" s="70"/>
      <c r="AC82" s="71"/>
      <c r="AD82" s="71"/>
      <c r="AE82" s="70"/>
      <c r="AF82" s="70"/>
      <c r="AG82" s="70"/>
      <c r="AH82" s="71"/>
      <c r="AI82" s="71"/>
      <c r="AJ82" s="71"/>
      <c r="AK82" s="71"/>
      <c r="AL82" s="71"/>
      <c r="AM82" s="71"/>
      <c r="AN82" s="70"/>
      <c r="AO82" s="70"/>
      <c r="AP82" s="70"/>
      <c r="AQ82" s="71"/>
      <c r="AR82" s="71"/>
      <c r="AS82" s="70"/>
      <c r="AT82" s="70"/>
      <c r="AU82" s="70"/>
      <c r="AV82" s="71"/>
      <c r="AW82" s="71"/>
      <c r="AX82" s="71"/>
      <c r="AY82" s="71"/>
      <c r="AZ82" s="71"/>
      <c r="BA82" s="71"/>
      <c r="BB82" s="71"/>
      <c r="BC82" s="71"/>
      <c r="BD82" s="71"/>
      <c r="BE82" s="71"/>
      <c r="BF82" s="71"/>
      <c r="BG82" s="71"/>
      <c r="BH82" s="71"/>
      <c r="BI82" s="71"/>
      <c r="BJ82" s="71"/>
      <c r="BK82" s="71"/>
      <c r="BL82" s="71"/>
      <c r="BM82" s="71"/>
      <c r="BN82" s="71"/>
      <c r="BO82" s="71"/>
      <c r="BP82" s="71"/>
      <c r="BQ82" s="71"/>
      <c r="BR82" s="66"/>
      <c r="BS82" s="71"/>
      <c r="BT82" s="70"/>
      <c r="BU82" s="70"/>
      <c r="BV82" s="70"/>
      <c r="BW82" s="71"/>
      <c r="BX82" s="71"/>
      <c r="BY82" s="70"/>
      <c r="BZ82" s="70"/>
      <c r="CA82" s="70"/>
      <c r="CB82" s="71"/>
      <c r="CC82" s="71"/>
      <c r="CD82" s="71"/>
      <c r="CE82" s="71"/>
      <c r="CF82" s="71"/>
      <c r="CG82" s="71"/>
      <c r="CH82" s="72" t="s">
        <v>77</v>
      </c>
    </row>
    <row r="83" spans="1:86" ht="16.5" thickBot="1">
      <c r="A83" s="68">
        <f t="shared" si="4"/>
        <v>75</v>
      </c>
      <c r="B83" s="91" t="s">
        <v>162</v>
      </c>
      <c r="C83" s="69" t="s">
        <v>78</v>
      </c>
      <c r="D83" s="87"/>
      <c r="E83" s="70" t="str">
        <f t="shared" si="5"/>
        <v/>
      </c>
      <c r="F83" s="70" t="str">
        <f t="shared" si="6"/>
        <v/>
      </c>
      <c r="G83" s="70" t="str">
        <f t="shared" si="7"/>
        <v/>
      </c>
      <c r="H83" s="70"/>
      <c r="I83" s="70"/>
      <c r="J83" s="70"/>
      <c r="K83" s="70"/>
      <c r="L83" s="70"/>
      <c r="M83" s="70"/>
      <c r="N83" s="70"/>
      <c r="O83" s="71"/>
      <c r="P83" s="71"/>
      <c r="Q83" s="70"/>
      <c r="R83" s="70"/>
      <c r="S83" s="70"/>
      <c r="T83" s="71"/>
      <c r="U83" s="71"/>
      <c r="V83" s="71"/>
      <c r="W83" s="71"/>
      <c r="X83" s="71"/>
      <c r="Y83" s="71"/>
      <c r="Z83" s="70"/>
      <c r="AA83" s="70"/>
      <c r="AB83" s="70"/>
      <c r="AC83" s="71"/>
      <c r="AD83" s="71"/>
      <c r="AE83" s="70"/>
      <c r="AF83" s="70"/>
      <c r="AG83" s="70"/>
      <c r="AH83" s="71"/>
      <c r="AI83" s="71"/>
      <c r="AJ83" s="71"/>
      <c r="AK83" s="71"/>
      <c r="AL83" s="71"/>
      <c r="AM83" s="71"/>
      <c r="AN83" s="70"/>
      <c r="AO83" s="70"/>
      <c r="AP83" s="70"/>
      <c r="AQ83" s="71"/>
      <c r="AR83" s="71"/>
      <c r="AS83" s="70"/>
      <c r="AT83" s="70"/>
      <c r="AU83" s="70"/>
      <c r="AV83" s="71"/>
      <c r="AW83" s="71"/>
      <c r="AX83" s="71"/>
      <c r="AY83" s="71"/>
      <c r="AZ83" s="71"/>
      <c r="BA83" s="71"/>
      <c r="BB83" s="71"/>
      <c r="BC83" s="71"/>
      <c r="BD83" s="71"/>
      <c r="BE83" s="71"/>
      <c r="BF83" s="71"/>
      <c r="BG83" s="71"/>
      <c r="BH83" s="71"/>
      <c r="BI83" s="71"/>
      <c r="BJ83" s="71"/>
      <c r="BK83" s="71"/>
      <c r="BL83" s="71"/>
      <c r="BM83" s="71"/>
      <c r="BN83" s="71"/>
      <c r="BO83" s="71"/>
      <c r="BP83" s="71"/>
      <c r="BQ83" s="71"/>
      <c r="BR83" s="66"/>
      <c r="BS83" s="71"/>
      <c r="BT83" s="70"/>
      <c r="BU83" s="70"/>
      <c r="BV83" s="70"/>
      <c r="BW83" s="71"/>
      <c r="BX83" s="71"/>
      <c r="BY83" s="70"/>
      <c r="BZ83" s="70"/>
      <c r="CA83" s="70"/>
      <c r="CB83" s="71"/>
      <c r="CC83" s="71"/>
      <c r="CD83" s="71"/>
      <c r="CE83" s="71"/>
      <c r="CF83" s="71"/>
      <c r="CG83" s="71"/>
      <c r="CH83" s="72" t="s">
        <v>77</v>
      </c>
    </row>
    <row r="84" spans="1:86" ht="16.5" thickBot="1">
      <c r="A84" s="68">
        <f t="shared" si="4"/>
        <v>76</v>
      </c>
      <c r="B84" s="91" t="s">
        <v>163</v>
      </c>
      <c r="C84" s="69" t="s">
        <v>78</v>
      </c>
      <c r="D84" s="87"/>
      <c r="E84" s="70" t="str">
        <f t="shared" si="5"/>
        <v/>
      </c>
      <c r="F84" s="70" t="str">
        <f t="shared" si="6"/>
        <v/>
      </c>
      <c r="G84" s="70" t="str">
        <f t="shared" si="7"/>
        <v/>
      </c>
      <c r="H84" s="70"/>
      <c r="I84" s="70"/>
      <c r="J84" s="70"/>
      <c r="K84" s="70"/>
      <c r="L84" s="70"/>
      <c r="M84" s="70"/>
      <c r="N84" s="70"/>
      <c r="O84" s="71"/>
      <c r="P84" s="71"/>
      <c r="Q84" s="70"/>
      <c r="R84" s="70"/>
      <c r="S84" s="70"/>
      <c r="T84" s="71"/>
      <c r="U84" s="71"/>
      <c r="V84" s="71"/>
      <c r="W84" s="71"/>
      <c r="X84" s="71"/>
      <c r="Y84" s="71"/>
      <c r="Z84" s="70"/>
      <c r="AA84" s="70"/>
      <c r="AB84" s="70"/>
      <c r="AC84" s="71"/>
      <c r="AD84" s="71"/>
      <c r="AE84" s="70"/>
      <c r="AF84" s="70"/>
      <c r="AG84" s="70"/>
      <c r="AH84" s="71"/>
      <c r="AI84" s="71"/>
      <c r="AJ84" s="71"/>
      <c r="AK84" s="71"/>
      <c r="AL84" s="71"/>
      <c r="AM84" s="71"/>
      <c r="AN84" s="70"/>
      <c r="AO84" s="70"/>
      <c r="AP84" s="70"/>
      <c r="AQ84" s="71"/>
      <c r="AR84" s="71"/>
      <c r="AS84" s="70"/>
      <c r="AT84" s="70"/>
      <c r="AU84" s="70"/>
      <c r="AV84" s="71"/>
      <c r="AW84" s="71"/>
      <c r="AX84" s="71"/>
      <c r="AY84" s="71"/>
      <c r="AZ84" s="71"/>
      <c r="BA84" s="71"/>
      <c r="BB84" s="71"/>
      <c r="BC84" s="71"/>
      <c r="BD84" s="71"/>
      <c r="BE84" s="71"/>
      <c r="BF84" s="71"/>
      <c r="BG84" s="71"/>
      <c r="BH84" s="71"/>
      <c r="BI84" s="71"/>
      <c r="BJ84" s="71"/>
      <c r="BK84" s="71"/>
      <c r="BL84" s="71"/>
      <c r="BM84" s="71"/>
      <c r="BN84" s="71"/>
      <c r="BO84" s="71"/>
      <c r="BP84" s="71"/>
      <c r="BQ84" s="71"/>
      <c r="BR84" s="66"/>
      <c r="BS84" s="71"/>
      <c r="BT84" s="70"/>
      <c r="BU84" s="70"/>
      <c r="BV84" s="70"/>
      <c r="BW84" s="71"/>
      <c r="BX84" s="71"/>
      <c r="BY84" s="70"/>
      <c r="BZ84" s="70"/>
      <c r="CA84" s="70"/>
      <c r="CB84" s="71"/>
      <c r="CC84" s="71"/>
      <c r="CD84" s="71"/>
      <c r="CE84" s="71"/>
      <c r="CF84" s="71"/>
      <c r="CG84" s="71"/>
      <c r="CH84" s="72" t="s">
        <v>77</v>
      </c>
    </row>
    <row r="85" spans="1:86" ht="16.5" thickBot="1">
      <c r="A85" s="68">
        <f t="shared" si="4"/>
        <v>77</v>
      </c>
      <c r="B85" s="91" t="s">
        <v>164</v>
      </c>
      <c r="C85" s="69" t="s">
        <v>78</v>
      </c>
      <c r="D85" s="87"/>
      <c r="E85" s="70" t="str">
        <f t="shared" si="5"/>
        <v/>
      </c>
      <c r="F85" s="70" t="str">
        <f t="shared" si="6"/>
        <v/>
      </c>
      <c r="G85" s="70" t="str">
        <f t="shared" si="7"/>
        <v/>
      </c>
      <c r="H85" s="70"/>
      <c r="I85" s="70"/>
      <c r="J85" s="70"/>
      <c r="K85" s="70"/>
      <c r="L85" s="70"/>
      <c r="M85" s="70"/>
      <c r="N85" s="70"/>
      <c r="O85" s="71"/>
      <c r="P85" s="71"/>
      <c r="Q85" s="70"/>
      <c r="R85" s="70"/>
      <c r="S85" s="70"/>
      <c r="T85" s="71"/>
      <c r="U85" s="71"/>
      <c r="V85" s="71"/>
      <c r="W85" s="71"/>
      <c r="X85" s="71"/>
      <c r="Y85" s="71"/>
      <c r="Z85" s="70"/>
      <c r="AA85" s="70"/>
      <c r="AB85" s="70"/>
      <c r="AC85" s="71"/>
      <c r="AD85" s="71"/>
      <c r="AE85" s="70"/>
      <c r="AF85" s="70"/>
      <c r="AG85" s="70"/>
      <c r="AH85" s="71"/>
      <c r="AI85" s="71"/>
      <c r="AJ85" s="71"/>
      <c r="AK85" s="71"/>
      <c r="AL85" s="71"/>
      <c r="AM85" s="71"/>
      <c r="AN85" s="70"/>
      <c r="AO85" s="70"/>
      <c r="AP85" s="70"/>
      <c r="AQ85" s="71"/>
      <c r="AR85" s="71"/>
      <c r="AS85" s="70"/>
      <c r="AT85" s="70"/>
      <c r="AU85" s="70"/>
      <c r="AV85" s="71"/>
      <c r="AW85" s="71"/>
      <c r="AX85" s="71"/>
      <c r="AY85" s="71"/>
      <c r="AZ85" s="71"/>
      <c r="BA85" s="71"/>
      <c r="BB85" s="71"/>
      <c r="BC85" s="71"/>
      <c r="BD85" s="71"/>
      <c r="BE85" s="71"/>
      <c r="BF85" s="71"/>
      <c r="BG85" s="71"/>
      <c r="BH85" s="71"/>
      <c r="BI85" s="71"/>
      <c r="BJ85" s="71"/>
      <c r="BK85" s="71"/>
      <c r="BL85" s="71"/>
      <c r="BM85" s="71"/>
      <c r="BN85" s="71"/>
      <c r="BO85" s="71"/>
      <c r="BP85" s="71"/>
      <c r="BQ85" s="71"/>
      <c r="BR85" s="66"/>
      <c r="BS85" s="71"/>
      <c r="BT85" s="70"/>
      <c r="BU85" s="70"/>
      <c r="BV85" s="70"/>
      <c r="BW85" s="71"/>
      <c r="BX85" s="71"/>
      <c r="BY85" s="70"/>
      <c r="BZ85" s="70"/>
      <c r="CA85" s="70"/>
      <c r="CB85" s="71"/>
      <c r="CC85" s="71"/>
      <c r="CD85" s="71"/>
      <c r="CE85" s="71"/>
      <c r="CF85" s="71"/>
      <c r="CG85" s="71"/>
      <c r="CH85" s="72" t="s">
        <v>77</v>
      </c>
    </row>
    <row r="86" spans="1:86" ht="16.5" thickBot="1">
      <c r="A86" s="68">
        <f t="shared" si="4"/>
        <v>78</v>
      </c>
      <c r="B86" s="91" t="s">
        <v>165</v>
      </c>
      <c r="C86" s="69" t="s">
        <v>78</v>
      </c>
      <c r="D86" s="87"/>
      <c r="E86" s="70" t="str">
        <f t="shared" si="5"/>
        <v/>
      </c>
      <c r="F86" s="70" t="str">
        <f t="shared" si="6"/>
        <v/>
      </c>
      <c r="G86" s="70" t="str">
        <f t="shared" si="7"/>
        <v/>
      </c>
      <c r="H86" s="70"/>
      <c r="I86" s="70"/>
      <c r="J86" s="70"/>
      <c r="K86" s="70"/>
      <c r="L86" s="70"/>
      <c r="M86" s="70"/>
      <c r="N86" s="70"/>
      <c r="O86" s="71"/>
      <c r="P86" s="71"/>
      <c r="Q86" s="70"/>
      <c r="R86" s="70"/>
      <c r="S86" s="70"/>
      <c r="T86" s="71"/>
      <c r="U86" s="71"/>
      <c r="V86" s="71"/>
      <c r="W86" s="71"/>
      <c r="X86" s="71"/>
      <c r="Y86" s="71"/>
      <c r="Z86" s="70"/>
      <c r="AA86" s="70"/>
      <c r="AB86" s="70"/>
      <c r="AC86" s="71"/>
      <c r="AD86" s="71"/>
      <c r="AE86" s="70"/>
      <c r="AF86" s="70"/>
      <c r="AG86" s="70"/>
      <c r="AH86" s="71"/>
      <c r="AI86" s="71"/>
      <c r="AJ86" s="71"/>
      <c r="AK86" s="71"/>
      <c r="AL86" s="71"/>
      <c r="AM86" s="71"/>
      <c r="AN86" s="70"/>
      <c r="AO86" s="70"/>
      <c r="AP86" s="70"/>
      <c r="AQ86" s="71"/>
      <c r="AR86" s="71"/>
      <c r="AS86" s="70"/>
      <c r="AT86" s="70"/>
      <c r="AU86" s="70"/>
      <c r="AV86" s="71"/>
      <c r="AW86" s="71"/>
      <c r="AX86" s="71"/>
      <c r="AY86" s="71"/>
      <c r="AZ86" s="71"/>
      <c r="BA86" s="71"/>
      <c r="BB86" s="71"/>
      <c r="BC86" s="71"/>
      <c r="BD86" s="71"/>
      <c r="BE86" s="71"/>
      <c r="BF86" s="71"/>
      <c r="BG86" s="71"/>
      <c r="BH86" s="71"/>
      <c r="BI86" s="71"/>
      <c r="BJ86" s="71"/>
      <c r="BK86" s="71"/>
      <c r="BL86" s="71"/>
      <c r="BM86" s="71"/>
      <c r="BN86" s="71"/>
      <c r="BO86" s="71"/>
      <c r="BP86" s="71"/>
      <c r="BQ86" s="71"/>
      <c r="BR86" s="66"/>
      <c r="BS86" s="71"/>
      <c r="BT86" s="70"/>
      <c r="BU86" s="70"/>
      <c r="BV86" s="70"/>
      <c r="BW86" s="71"/>
      <c r="BX86" s="71"/>
      <c r="BY86" s="70"/>
      <c r="BZ86" s="70"/>
      <c r="CA86" s="70"/>
      <c r="CB86" s="71"/>
      <c r="CC86" s="71"/>
      <c r="CD86" s="71"/>
      <c r="CE86" s="71"/>
      <c r="CF86" s="71"/>
      <c r="CG86" s="71"/>
      <c r="CH86" s="72" t="s">
        <v>77</v>
      </c>
    </row>
    <row r="87" spans="1:86" ht="18.75" thickBot="1">
      <c r="A87" s="68">
        <f t="shared" si="4"/>
        <v>79</v>
      </c>
      <c r="B87" s="92" t="s">
        <v>166</v>
      </c>
      <c r="C87" s="69" t="s">
        <v>78</v>
      </c>
      <c r="D87" s="86"/>
      <c r="E87" s="70" t="str">
        <f t="shared" si="5"/>
        <v/>
      </c>
      <c r="F87" s="70" t="str">
        <f t="shared" si="6"/>
        <v/>
      </c>
      <c r="G87" s="70" t="str">
        <f t="shared" si="7"/>
        <v/>
      </c>
      <c r="H87" s="70"/>
      <c r="I87" s="70"/>
      <c r="J87" s="70"/>
      <c r="K87" s="70"/>
      <c r="L87" s="70"/>
      <c r="M87" s="70"/>
      <c r="N87" s="70"/>
      <c r="O87" s="71"/>
      <c r="P87" s="71"/>
      <c r="Q87" s="70"/>
      <c r="R87" s="70"/>
      <c r="S87" s="70"/>
      <c r="T87" s="71"/>
      <c r="U87" s="71"/>
      <c r="V87" s="71"/>
      <c r="W87" s="71"/>
      <c r="X87" s="71"/>
      <c r="Y87" s="71"/>
      <c r="Z87" s="70"/>
      <c r="AA87" s="70"/>
      <c r="AB87" s="70"/>
      <c r="AC87" s="71"/>
      <c r="AD87" s="71"/>
      <c r="AE87" s="70"/>
      <c r="AF87" s="70"/>
      <c r="AG87" s="70"/>
      <c r="AH87" s="71"/>
      <c r="AI87" s="71"/>
      <c r="AJ87" s="71"/>
      <c r="AK87" s="71"/>
      <c r="AL87" s="71"/>
      <c r="AM87" s="71"/>
      <c r="AN87" s="70"/>
      <c r="AO87" s="70"/>
      <c r="AP87" s="70"/>
      <c r="AQ87" s="71"/>
      <c r="AR87" s="71"/>
      <c r="AS87" s="70"/>
      <c r="AT87" s="70"/>
      <c r="AU87" s="70"/>
      <c r="AV87" s="71"/>
      <c r="AW87" s="71"/>
      <c r="AX87" s="71"/>
      <c r="AY87" s="71"/>
      <c r="AZ87" s="71"/>
      <c r="BA87" s="71"/>
      <c r="BB87" s="71"/>
      <c r="BC87" s="71"/>
      <c r="BD87" s="71"/>
      <c r="BE87" s="71"/>
      <c r="BF87" s="71"/>
      <c r="BG87" s="71"/>
      <c r="BH87" s="71"/>
      <c r="BI87" s="71"/>
      <c r="BJ87" s="71"/>
      <c r="BK87" s="71"/>
      <c r="BL87" s="71"/>
      <c r="BM87" s="71"/>
      <c r="BN87" s="71"/>
      <c r="BO87" s="71"/>
      <c r="BP87" s="71"/>
      <c r="BQ87" s="71"/>
      <c r="BR87" s="66"/>
      <c r="BS87" s="71"/>
      <c r="BT87" s="70"/>
      <c r="BU87" s="70"/>
      <c r="BV87" s="70"/>
      <c r="BW87" s="71"/>
      <c r="BX87" s="71"/>
      <c r="BY87" s="70"/>
      <c r="BZ87" s="70"/>
      <c r="CA87" s="70"/>
      <c r="CB87" s="71"/>
      <c r="CC87" s="71"/>
      <c r="CD87" s="71"/>
      <c r="CE87" s="71"/>
      <c r="CF87" s="71"/>
      <c r="CG87" s="71"/>
      <c r="CH87" s="72" t="s">
        <v>77</v>
      </c>
    </row>
    <row r="88" spans="1:86" ht="16.5" thickBot="1">
      <c r="A88" s="68">
        <f t="shared" si="4"/>
        <v>80</v>
      </c>
      <c r="B88" s="91" t="s">
        <v>167</v>
      </c>
      <c r="C88" s="69" t="s">
        <v>78</v>
      </c>
      <c r="D88" s="87"/>
      <c r="E88" s="70" t="str">
        <f t="shared" si="5"/>
        <v/>
      </c>
      <c r="F88" s="70" t="str">
        <f t="shared" si="6"/>
        <v/>
      </c>
      <c r="G88" s="70" t="str">
        <f t="shared" si="7"/>
        <v/>
      </c>
      <c r="H88" s="70"/>
      <c r="I88" s="70"/>
      <c r="J88" s="70"/>
      <c r="K88" s="70"/>
      <c r="L88" s="70"/>
      <c r="M88" s="70"/>
      <c r="N88" s="70"/>
      <c r="O88" s="71"/>
      <c r="P88" s="71"/>
      <c r="Q88" s="70"/>
      <c r="R88" s="70"/>
      <c r="S88" s="70"/>
      <c r="T88" s="71"/>
      <c r="U88" s="71"/>
      <c r="V88" s="71"/>
      <c r="W88" s="71"/>
      <c r="X88" s="71"/>
      <c r="Y88" s="71"/>
      <c r="Z88" s="70"/>
      <c r="AA88" s="70"/>
      <c r="AB88" s="70"/>
      <c r="AC88" s="71"/>
      <c r="AD88" s="71"/>
      <c r="AE88" s="70"/>
      <c r="AF88" s="70"/>
      <c r="AG88" s="70"/>
      <c r="AH88" s="71"/>
      <c r="AI88" s="71"/>
      <c r="AJ88" s="71"/>
      <c r="AK88" s="71"/>
      <c r="AL88" s="71"/>
      <c r="AM88" s="71"/>
      <c r="AN88" s="70"/>
      <c r="AO88" s="70"/>
      <c r="AP88" s="70"/>
      <c r="AQ88" s="71"/>
      <c r="AR88" s="71"/>
      <c r="AS88" s="70"/>
      <c r="AT88" s="70"/>
      <c r="AU88" s="70"/>
      <c r="AV88" s="71"/>
      <c r="AW88" s="71"/>
      <c r="AX88" s="71"/>
      <c r="AY88" s="71"/>
      <c r="AZ88" s="71"/>
      <c r="BA88" s="71"/>
      <c r="BB88" s="71"/>
      <c r="BC88" s="71"/>
      <c r="BD88" s="71"/>
      <c r="BE88" s="71"/>
      <c r="BF88" s="71"/>
      <c r="BG88" s="71"/>
      <c r="BH88" s="71"/>
      <c r="BI88" s="71"/>
      <c r="BJ88" s="71"/>
      <c r="BK88" s="71"/>
      <c r="BL88" s="71"/>
      <c r="BM88" s="71"/>
      <c r="BN88" s="71"/>
      <c r="BO88" s="71"/>
      <c r="BP88" s="71"/>
      <c r="BQ88" s="71"/>
      <c r="BR88" s="66"/>
      <c r="BS88" s="71"/>
      <c r="BT88" s="70"/>
      <c r="BU88" s="70"/>
      <c r="BV88" s="70"/>
      <c r="BW88" s="71"/>
      <c r="BX88" s="71"/>
      <c r="BY88" s="70"/>
      <c r="BZ88" s="70"/>
      <c r="CA88" s="70"/>
      <c r="CB88" s="71"/>
      <c r="CC88" s="71"/>
      <c r="CD88" s="71"/>
      <c r="CE88" s="71"/>
      <c r="CF88" s="71"/>
      <c r="CG88" s="71"/>
      <c r="CH88" s="72" t="s">
        <v>77</v>
      </c>
    </row>
    <row r="89" spans="1:86" ht="16.5" thickBot="1">
      <c r="A89" s="68">
        <f t="shared" si="4"/>
        <v>81</v>
      </c>
      <c r="B89" s="91" t="s">
        <v>168</v>
      </c>
      <c r="C89" s="69" t="s">
        <v>78</v>
      </c>
      <c r="D89" s="87"/>
      <c r="E89" s="70" t="str">
        <f t="shared" si="5"/>
        <v/>
      </c>
      <c r="F89" s="70" t="str">
        <f t="shared" si="6"/>
        <v/>
      </c>
      <c r="G89" s="70" t="str">
        <f t="shared" si="7"/>
        <v/>
      </c>
      <c r="H89" s="70"/>
      <c r="I89" s="70"/>
      <c r="J89" s="70"/>
      <c r="K89" s="70"/>
      <c r="L89" s="70"/>
      <c r="M89" s="70"/>
      <c r="N89" s="70"/>
      <c r="O89" s="71"/>
      <c r="P89" s="71"/>
      <c r="Q89" s="70"/>
      <c r="R89" s="70"/>
      <c r="S89" s="70"/>
      <c r="T89" s="71"/>
      <c r="U89" s="71"/>
      <c r="V89" s="71"/>
      <c r="W89" s="71"/>
      <c r="X89" s="71"/>
      <c r="Y89" s="71"/>
      <c r="Z89" s="70"/>
      <c r="AA89" s="70"/>
      <c r="AB89" s="70"/>
      <c r="AC89" s="71"/>
      <c r="AD89" s="71"/>
      <c r="AE89" s="70"/>
      <c r="AF89" s="70"/>
      <c r="AG89" s="70"/>
      <c r="AH89" s="71"/>
      <c r="AI89" s="71"/>
      <c r="AJ89" s="71"/>
      <c r="AK89" s="71"/>
      <c r="AL89" s="71"/>
      <c r="AM89" s="71"/>
      <c r="AN89" s="70"/>
      <c r="AO89" s="70"/>
      <c r="AP89" s="70"/>
      <c r="AQ89" s="71"/>
      <c r="AR89" s="71"/>
      <c r="AS89" s="70"/>
      <c r="AT89" s="70"/>
      <c r="AU89" s="70"/>
      <c r="AV89" s="71"/>
      <c r="AW89" s="71"/>
      <c r="AX89" s="71"/>
      <c r="AY89" s="71"/>
      <c r="AZ89" s="71"/>
      <c r="BA89" s="71"/>
      <c r="BB89" s="71"/>
      <c r="BC89" s="71"/>
      <c r="BD89" s="71"/>
      <c r="BE89" s="71"/>
      <c r="BF89" s="71"/>
      <c r="BG89" s="71"/>
      <c r="BH89" s="71"/>
      <c r="BI89" s="71"/>
      <c r="BJ89" s="71"/>
      <c r="BK89" s="71"/>
      <c r="BL89" s="71"/>
      <c r="BM89" s="71"/>
      <c r="BN89" s="71"/>
      <c r="BO89" s="71"/>
      <c r="BP89" s="71"/>
      <c r="BQ89" s="71"/>
      <c r="BR89" s="66"/>
      <c r="BS89" s="71"/>
      <c r="BT89" s="70"/>
      <c r="BU89" s="70"/>
      <c r="BV89" s="70"/>
      <c r="BW89" s="71"/>
      <c r="BX89" s="71"/>
      <c r="BY89" s="70"/>
      <c r="BZ89" s="70"/>
      <c r="CA89" s="70"/>
      <c r="CB89" s="71"/>
      <c r="CC89" s="71"/>
      <c r="CD89" s="71"/>
      <c r="CE89" s="71"/>
      <c r="CF89" s="71"/>
      <c r="CG89" s="71"/>
      <c r="CH89" s="72" t="s">
        <v>77</v>
      </c>
    </row>
    <row r="90" spans="1:86" ht="16.5" thickBot="1">
      <c r="A90" s="68">
        <f t="shared" si="4"/>
        <v>82</v>
      </c>
      <c r="B90" s="91" t="s">
        <v>169</v>
      </c>
      <c r="C90" s="69" t="s">
        <v>78</v>
      </c>
      <c r="D90" s="87"/>
      <c r="E90" s="70" t="str">
        <f t="shared" si="5"/>
        <v/>
      </c>
      <c r="F90" s="70" t="str">
        <f t="shared" si="6"/>
        <v/>
      </c>
      <c r="G90" s="70" t="str">
        <f t="shared" si="7"/>
        <v/>
      </c>
      <c r="H90" s="70"/>
      <c r="I90" s="70"/>
      <c r="J90" s="70"/>
      <c r="K90" s="70"/>
      <c r="L90" s="70"/>
      <c r="M90" s="70"/>
      <c r="N90" s="70"/>
      <c r="O90" s="71"/>
      <c r="P90" s="71"/>
      <c r="Q90" s="70"/>
      <c r="R90" s="70"/>
      <c r="S90" s="70"/>
      <c r="T90" s="71"/>
      <c r="U90" s="71"/>
      <c r="V90" s="71"/>
      <c r="W90" s="71"/>
      <c r="X90" s="71"/>
      <c r="Y90" s="71"/>
      <c r="Z90" s="70"/>
      <c r="AA90" s="70"/>
      <c r="AB90" s="70"/>
      <c r="AC90" s="71"/>
      <c r="AD90" s="71"/>
      <c r="AE90" s="70"/>
      <c r="AF90" s="70"/>
      <c r="AG90" s="70"/>
      <c r="AH90" s="71"/>
      <c r="AI90" s="71"/>
      <c r="AJ90" s="71"/>
      <c r="AK90" s="71"/>
      <c r="AL90" s="71"/>
      <c r="AM90" s="71"/>
      <c r="AN90" s="70"/>
      <c r="AO90" s="70"/>
      <c r="AP90" s="70"/>
      <c r="AQ90" s="71"/>
      <c r="AR90" s="71"/>
      <c r="AS90" s="70"/>
      <c r="AT90" s="70"/>
      <c r="AU90" s="70"/>
      <c r="AV90" s="71"/>
      <c r="AW90" s="71"/>
      <c r="AX90" s="71"/>
      <c r="AY90" s="71"/>
      <c r="AZ90" s="71"/>
      <c r="BA90" s="71"/>
      <c r="BB90" s="71"/>
      <c r="BC90" s="71"/>
      <c r="BD90" s="71"/>
      <c r="BE90" s="71"/>
      <c r="BF90" s="71"/>
      <c r="BG90" s="71"/>
      <c r="BH90" s="71"/>
      <c r="BI90" s="71"/>
      <c r="BJ90" s="71"/>
      <c r="BK90" s="71"/>
      <c r="BL90" s="71"/>
      <c r="BM90" s="71"/>
      <c r="BN90" s="71"/>
      <c r="BO90" s="71"/>
      <c r="BP90" s="71"/>
      <c r="BQ90" s="71"/>
      <c r="BR90" s="66"/>
      <c r="BS90" s="71"/>
      <c r="BT90" s="70"/>
      <c r="BU90" s="70"/>
      <c r="BV90" s="70"/>
      <c r="BW90" s="71"/>
      <c r="BX90" s="71"/>
      <c r="BY90" s="70"/>
      <c r="BZ90" s="70"/>
      <c r="CA90" s="70"/>
      <c r="CB90" s="71"/>
      <c r="CC90" s="71"/>
      <c r="CD90" s="71"/>
      <c r="CE90" s="71"/>
      <c r="CF90" s="71"/>
      <c r="CG90" s="71"/>
      <c r="CH90" s="72" t="s">
        <v>77</v>
      </c>
    </row>
    <row r="91" spans="1:86" ht="16.5" thickBot="1">
      <c r="A91" s="68">
        <f t="shared" si="4"/>
        <v>83</v>
      </c>
      <c r="B91" s="91" t="s">
        <v>170</v>
      </c>
      <c r="C91" s="69" t="s">
        <v>78</v>
      </c>
      <c r="D91" s="87"/>
      <c r="E91" s="70" t="str">
        <f t="shared" si="5"/>
        <v/>
      </c>
      <c r="F91" s="70" t="str">
        <f t="shared" si="6"/>
        <v/>
      </c>
      <c r="G91" s="70" t="str">
        <f t="shared" si="7"/>
        <v/>
      </c>
      <c r="H91" s="70"/>
      <c r="I91" s="70"/>
      <c r="J91" s="70"/>
      <c r="K91" s="70"/>
      <c r="L91" s="70"/>
      <c r="M91" s="70"/>
      <c r="N91" s="70"/>
      <c r="O91" s="71"/>
      <c r="P91" s="71"/>
      <c r="Q91" s="70"/>
      <c r="R91" s="70"/>
      <c r="S91" s="70"/>
      <c r="T91" s="71"/>
      <c r="U91" s="71"/>
      <c r="V91" s="71"/>
      <c r="W91" s="71"/>
      <c r="X91" s="71"/>
      <c r="Y91" s="71"/>
      <c r="Z91" s="70"/>
      <c r="AA91" s="70"/>
      <c r="AB91" s="70"/>
      <c r="AC91" s="71"/>
      <c r="AD91" s="71"/>
      <c r="AE91" s="70"/>
      <c r="AF91" s="70"/>
      <c r="AG91" s="70"/>
      <c r="AH91" s="71"/>
      <c r="AI91" s="71"/>
      <c r="AJ91" s="71"/>
      <c r="AK91" s="71"/>
      <c r="AL91" s="71"/>
      <c r="AM91" s="71"/>
      <c r="AN91" s="70"/>
      <c r="AO91" s="70"/>
      <c r="AP91" s="70"/>
      <c r="AQ91" s="71"/>
      <c r="AR91" s="71"/>
      <c r="AS91" s="70"/>
      <c r="AT91" s="70"/>
      <c r="AU91" s="70"/>
      <c r="AV91" s="71"/>
      <c r="AW91" s="71"/>
      <c r="AX91" s="71"/>
      <c r="AY91" s="71"/>
      <c r="AZ91" s="71"/>
      <c r="BA91" s="71"/>
      <c r="BB91" s="71"/>
      <c r="BC91" s="71"/>
      <c r="BD91" s="71"/>
      <c r="BE91" s="71"/>
      <c r="BF91" s="71"/>
      <c r="BG91" s="71"/>
      <c r="BH91" s="71"/>
      <c r="BI91" s="71"/>
      <c r="BJ91" s="71"/>
      <c r="BK91" s="71"/>
      <c r="BL91" s="71"/>
      <c r="BM91" s="71"/>
      <c r="BN91" s="71"/>
      <c r="BO91" s="71"/>
      <c r="BP91" s="71"/>
      <c r="BQ91" s="71"/>
      <c r="BR91" s="66"/>
      <c r="BS91" s="71"/>
      <c r="BT91" s="70"/>
      <c r="BU91" s="70"/>
      <c r="BV91" s="70"/>
      <c r="BW91" s="71"/>
      <c r="BX91" s="71"/>
      <c r="BY91" s="70"/>
      <c r="BZ91" s="70"/>
      <c r="CA91" s="70"/>
      <c r="CB91" s="71"/>
      <c r="CC91" s="71"/>
      <c r="CD91" s="71"/>
      <c r="CE91" s="71"/>
      <c r="CF91" s="71"/>
      <c r="CG91" s="71"/>
      <c r="CH91" s="72" t="s">
        <v>77</v>
      </c>
    </row>
    <row r="92" spans="1:86" ht="16.5" thickBot="1">
      <c r="A92" s="68">
        <f t="shared" si="4"/>
        <v>84</v>
      </c>
      <c r="B92" s="91" t="s">
        <v>171</v>
      </c>
      <c r="C92" s="69" t="s">
        <v>78</v>
      </c>
      <c r="D92" s="87"/>
      <c r="E92" s="70" t="str">
        <f t="shared" si="5"/>
        <v/>
      </c>
      <c r="F92" s="70" t="str">
        <f t="shared" si="6"/>
        <v/>
      </c>
      <c r="G92" s="70" t="str">
        <f t="shared" si="7"/>
        <v/>
      </c>
      <c r="H92" s="70"/>
      <c r="I92" s="70"/>
      <c r="J92" s="70"/>
      <c r="K92" s="70"/>
      <c r="L92" s="70"/>
      <c r="M92" s="70"/>
      <c r="N92" s="70"/>
      <c r="O92" s="71"/>
      <c r="P92" s="71"/>
      <c r="Q92" s="70"/>
      <c r="R92" s="70"/>
      <c r="S92" s="70"/>
      <c r="T92" s="71"/>
      <c r="U92" s="71"/>
      <c r="V92" s="71"/>
      <c r="W92" s="71"/>
      <c r="X92" s="71"/>
      <c r="Y92" s="71"/>
      <c r="Z92" s="70"/>
      <c r="AA92" s="70"/>
      <c r="AB92" s="70"/>
      <c r="AC92" s="71"/>
      <c r="AD92" s="71"/>
      <c r="AE92" s="70"/>
      <c r="AF92" s="70"/>
      <c r="AG92" s="70"/>
      <c r="AH92" s="71"/>
      <c r="AI92" s="71"/>
      <c r="AJ92" s="71"/>
      <c r="AK92" s="71"/>
      <c r="AL92" s="71"/>
      <c r="AM92" s="71"/>
      <c r="AN92" s="70"/>
      <c r="AO92" s="70"/>
      <c r="AP92" s="70"/>
      <c r="AQ92" s="71"/>
      <c r="AR92" s="71"/>
      <c r="AS92" s="70"/>
      <c r="AT92" s="70"/>
      <c r="AU92" s="70"/>
      <c r="AV92" s="71"/>
      <c r="AW92" s="71"/>
      <c r="AX92" s="71"/>
      <c r="AY92" s="71"/>
      <c r="AZ92" s="71"/>
      <c r="BA92" s="71"/>
      <c r="BB92" s="71"/>
      <c r="BC92" s="71"/>
      <c r="BD92" s="71"/>
      <c r="BE92" s="71"/>
      <c r="BF92" s="71"/>
      <c r="BG92" s="71"/>
      <c r="BH92" s="71"/>
      <c r="BI92" s="71"/>
      <c r="BJ92" s="71"/>
      <c r="BK92" s="71"/>
      <c r="BL92" s="71"/>
      <c r="BM92" s="71"/>
      <c r="BN92" s="71"/>
      <c r="BO92" s="71"/>
      <c r="BP92" s="71"/>
      <c r="BQ92" s="71"/>
      <c r="BR92" s="66"/>
      <c r="BS92" s="71"/>
      <c r="BT92" s="70"/>
      <c r="BU92" s="70"/>
      <c r="BV92" s="70"/>
      <c r="BW92" s="71"/>
      <c r="BX92" s="71"/>
      <c r="BY92" s="70"/>
      <c r="BZ92" s="70"/>
      <c r="CA92" s="70"/>
      <c r="CB92" s="71"/>
      <c r="CC92" s="71"/>
      <c r="CD92" s="71"/>
      <c r="CE92" s="71"/>
      <c r="CF92" s="71"/>
      <c r="CG92" s="71"/>
      <c r="CH92" s="72" t="s">
        <v>77</v>
      </c>
    </row>
    <row r="93" spans="1:86" ht="16.5" thickBot="1">
      <c r="A93" s="68">
        <f t="shared" si="4"/>
        <v>85</v>
      </c>
      <c r="B93" s="91" t="s">
        <v>172</v>
      </c>
      <c r="C93" s="69" t="s">
        <v>78</v>
      </c>
      <c r="D93" s="87"/>
      <c r="E93" s="70" t="str">
        <f t="shared" si="5"/>
        <v/>
      </c>
      <c r="F93" s="70" t="str">
        <f t="shared" si="6"/>
        <v/>
      </c>
      <c r="G93" s="70" t="str">
        <f t="shared" si="7"/>
        <v/>
      </c>
      <c r="H93" s="70"/>
      <c r="I93" s="70"/>
      <c r="J93" s="70"/>
      <c r="K93" s="70"/>
      <c r="L93" s="70"/>
      <c r="M93" s="70"/>
      <c r="N93" s="70"/>
      <c r="O93" s="71"/>
      <c r="P93" s="71"/>
      <c r="Q93" s="70"/>
      <c r="R93" s="70"/>
      <c r="S93" s="70"/>
      <c r="T93" s="71"/>
      <c r="U93" s="71"/>
      <c r="V93" s="71"/>
      <c r="W93" s="71"/>
      <c r="X93" s="71"/>
      <c r="Y93" s="71"/>
      <c r="Z93" s="70"/>
      <c r="AA93" s="70"/>
      <c r="AB93" s="70"/>
      <c r="AC93" s="71"/>
      <c r="AD93" s="71"/>
      <c r="AE93" s="70"/>
      <c r="AF93" s="70"/>
      <c r="AG93" s="70"/>
      <c r="AH93" s="71"/>
      <c r="AI93" s="71"/>
      <c r="AJ93" s="71"/>
      <c r="AK93" s="71"/>
      <c r="AL93" s="71"/>
      <c r="AM93" s="71"/>
      <c r="AN93" s="70"/>
      <c r="AO93" s="70"/>
      <c r="AP93" s="70"/>
      <c r="AQ93" s="71"/>
      <c r="AR93" s="71"/>
      <c r="AS93" s="70"/>
      <c r="AT93" s="70"/>
      <c r="AU93" s="70"/>
      <c r="AV93" s="71"/>
      <c r="AW93" s="71"/>
      <c r="AX93" s="71"/>
      <c r="AY93" s="71"/>
      <c r="AZ93" s="71"/>
      <c r="BA93" s="71"/>
      <c r="BB93" s="71"/>
      <c r="BC93" s="71"/>
      <c r="BD93" s="71"/>
      <c r="BE93" s="71"/>
      <c r="BF93" s="71"/>
      <c r="BG93" s="71"/>
      <c r="BH93" s="71"/>
      <c r="BI93" s="71"/>
      <c r="BJ93" s="71"/>
      <c r="BK93" s="71"/>
      <c r="BL93" s="71"/>
      <c r="BM93" s="71"/>
      <c r="BN93" s="71"/>
      <c r="BO93" s="71"/>
      <c r="BP93" s="71"/>
      <c r="BQ93" s="71"/>
      <c r="BR93" s="66"/>
      <c r="BS93" s="71"/>
      <c r="BT93" s="70"/>
      <c r="BU93" s="70"/>
      <c r="BV93" s="70"/>
      <c r="BW93" s="71"/>
      <c r="BX93" s="71"/>
      <c r="BY93" s="70"/>
      <c r="BZ93" s="70"/>
      <c r="CA93" s="70"/>
      <c r="CB93" s="71"/>
      <c r="CC93" s="71"/>
      <c r="CD93" s="71"/>
      <c r="CE93" s="71"/>
      <c r="CF93" s="71"/>
      <c r="CG93" s="71"/>
      <c r="CH93" s="72" t="s">
        <v>77</v>
      </c>
    </row>
    <row r="94" spans="1:86" ht="16.5" thickBot="1">
      <c r="A94" s="68">
        <f t="shared" si="4"/>
        <v>86</v>
      </c>
      <c r="B94" s="91" t="s">
        <v>173</v>
      </c>
      <c r="C94" s="69" t="s">
        <v>78</v>
      </c>
      <c r="D94" s="87"/>
      <c r="E94" s="70" t="str">
        <f t="shared" si="5"/>
        <v/>
      </c>
      <c r="F94" s="70" t="str">
        <f t="shared" si="6"/>
        <v/>
      </c>
      <c r="G94" s="70" t="str">
        <f t="shared" si="7"/>
        <v/>
      </c>
      <c r="H94" s="70"/>
      <c r="I94" s="70"/>
      <c r="J94" s="70"/>
      <c r="K94" s="70"/>
      <c r="L94" s="70"/>
      <c r="M94" s="70"/>
      <c r="N94" s="70"/>
      <c r="O94" s="71"/>
      <c r="P94" s="71"/>
      <c r="Q94" s="70"/>
      <c r="R94" s="70"/>
      <c r="S94" s="70"/>
      <c r="T94" s="71"/>
      <c r="U94" s="71"/>
      <c r="V94" s="71"/>
      <c r="W94" s="71"/>
      <c r="X94" s="71"/>
      <c r="Y94" s="71"/>
      <c r="Z94" s="70"/>
      <c r="AA94" s="70"/>
      <c r="AB94" s="70"/>
      <c r="AC94" s="71"/>
      <c r="AD94" s="71"/>
      <c r="AE94" s="70"/>
      <c r="AF94" s="70"/>
      <c r="AG94" s="70"/>
      <c r="AH94" s="71"/>
      <c r="AI94" s="71"/>
      <c r="AJ94" s="71"/>
      <c r="AK94" s="71"/>
      <c r="AL94" s="71"/>
      <c r="AM94" s="71"/>
      <c r="AN94" s="70"/>
      <c r="AO94" s="70"/>
      <c r="AP94" s="70"/>
      <c r="AQ94" s="71"/>
      <c r="AR94" s="71"/>
      <c r="AS94" s="70"/>
      <c r="AT94" s="70"/>
      <c r="AU94" s="70"/>
      <c r="AV94" s="71"/>
      <c r="AW94" s="71"/>
      <c r="AX94" s="71"/>
      <c r="AY94" s="71"/>
      <c r="AZ94" s="71"/>
      <c r="BA94" s="71"/>
      <c r="BB94" s="71"/>
      <c r="BC94" s="71"/>
      <c r="BD94" s="71"/>
      <c r="BE94" s="71"/>
      <c r="BF94" s="71"/>
      <c r="BG94" s="71"/>
      <c r="BH94" s="71"/>
      <c r="BI94" s="71"/>
      <c r="BJ94" s="71"/>
      <c r="BK94" s="71"/>
      <c r="BL94" s="71"/>
      <c r="BM94" s="71"/>
      <c r="BN94" s="71"/>
      <c r="BO94" s="71"/>
      <c r="BP94" s="71"/>
      <c r="BQ94" s="71"/>
      <c r="BR94" s="66"/>
      <c r="BS94" s="71"/>
      <c r="BT94" s="70"/>
      <c r="BU94" s="70"/>
      <c r="BV94" s="70"/>
      <c r="BW94" s="71"/>
      <c r="BX94" s="71"/>
      <c r="BY94" s="70"/>
      <c r="BZ94" s="70"/>
      <c r="CA94" s="70"/>
      <c r="CB94" s="71"/>
      <c r="CC94" s="71"/>
      <c r="CD94" s="71"/>
      <c r="CE94" s="71"/>
      <c r="CF94" s="71"/>
      <c r="CG94" s="71"/>
      <c r="CH94" s="72" t="s">
        <v>77</v>
      </c>
    </row>
    <row r="95" spans="1:86" ht="16.5" thickBot="1">
      <c r="A95" s="68">
        <f t="shared" si="4"/>
        <v>87</v>
      </c>
      <c r="B95" s="91" t="s">
        <v>174</v>
      </c>
      <c r="C95" s="69" t="s">
        <v>78</v>
      </c>
      <c r="D95" s="87"/>
      <c r="E95" s="70" t="str">
        <f t="shared" si="5"/>
        <v/>
      </c>
      <c r="F95" s="70" t="str">
        <f t="shared" si="6"/>
        <v/>
      </c>
      <c r="G95" s="70" t="str">
        <f t="shared" si="7"/>
        <v/>
      </c>
      <c r="H95" s="70"/>
      <c r="I95" s="70"/>
      <c r="J95" s="70"/>
      <c r="K95" s="70"/>
      <c r="L95" s="70"/>
      <c r="M95" s="70"/>
      <c r="N95" s="70"/>
      <c r="O95" s="71"/>
      <c r="P95" s="71"/>
      <c r="Q95" s="70"/>
      <c r="R95" s="70"/>
      <c r="S95" s="70"/>
      <c r="T95" s="71"/>
      <c r="U95" s="71"/>
      <c r="V95" s="71"/>
      <c r="W95" s="71"/>
      <c r="X95" s="71"/>
      <c r="Y95" s="71"/>
      <c r="Z95" s="70"/>
      <c r="AA95" s="70"/>
      <c r="AB95" s="70"/>
      <c r="AC95" s="71"/>
      <c r="AD95" s="71"/>
      <c r="AE95" s="70"/>
      <c r="AF95" s="70"/>
      <c r="AG95" s="70"/>
      <c r="AH95" s="71"/>
      <c r="AI95" s="71"/>
      <c r="AJ95" s="71"/>
      <c r="AK95" s="71"/>
      <c r="AL95" s="71"/>
      <c r="AM95" s="71"/>
      <c r="AN95" s="70"/>
      <c r="AO95" s="70"/>
      <c r="AP95" s="70"/>
      <c r="AQ95" s="71"/>
      <c r="AR95" s="71"/>
      <c r="AS95" s="70"/>
      <c r="AT95" s="70"/>
      <c r="AU95" s="70"/>
      <c r="AV95" s="71"/>
      <c r="AW95" s="71"/>
      <c r="AX95" s="71"/>
      <c r="AY95" s="71"/>
      <c r="AZ95" s="71"/>
      <c r="BA95" s="71"/>
      <c r="BB95" s="71"/>
      <c r="BC95" s="71"/>
      <c r="BD95" s="71"/>
      <c r="BE95" s="71"/>
      <c r="BF95" s="71"/>
      <c r="BG95" s="71"/>
      <c r="BH95" s="71"/>
      <c r="BI95" s="71"/>
      <c r="BJ95" s="71"/>
      <c r="BK95" s="71"/>
      <c r="BL95" s="71"/>
      <c r="BM95" s="71"/>
      <c r="BN95" s="71"/>
      <c r="BO95" s="71"/>
      <c r="BP95" s="71"/>
      <c r="BQ95" s="71"/>
      <c r="BR95" s="66"/>
      <c r="BS95" s="71"/>
      <c r="BT95" s="70"/>
      <c r="BU95" s="70"/>
      <c r="BV95" s="70"/>
      <c r="BW95" s="71"/>
      <c r="BX95" s="71"/>
      <c r="BY95" s="70"/>
      <c r="BZ95" s="70"/>
      <c r="CA95" s="70"/>
      <c r="CB95" s="71"/>
      <c r="CC95" s="71"/>
      <c r="CD95" s="71"/>
      <c r="CE95" s="71"/>
      <c r="CF95" s="71"/>
      <c r="CG95" s="71"/>
      <c r="CH95" s="72" t="s">
        <v>77</v>
      </c>
    </row>
    <row r="96" spans="1:86" ht="16.5" thickBot="1">
      <c r="A96" s="68">
        <f t="shared" si="4"/>
        <v>88</v>
      </c>
      <c r="B96" s="91" t="s">
        <v>175</v>
      </c>
      <c r="C96" s="69" t="s">
        <v>78</v>
      </c>
      <c r="D96" s="87"/>
      <c r="E96" s="70" t="str">
        <f t="shared" si="5"/>
        <v/>
      </c>
      <c r="F96" s="70" t="str">
        <f t="shared" si="6"/>
        <v/>
      </c>
      <c r="G96" s="70" t="str">
        <f t="shared" si="7"/>
        <v/>
      </c>
      <c r="H96" s="70"/>
      <c r="I96" s="70"/>
      <c r="J96" s="70"/>
      <c r="K96" s="70"/>
      <c r="L96" s="70"/>
      <c r="M96" s="70"/>
      <c r="N96" s="70"/>
      <c r="O96" s="71"/>
      <c r="P96" s="71"/>
      <c r="Q96" s="70"/>
      <c r="R96" s="70"/>
      <c r="S96" s="70"/>
      <c r="T96" s="71"/>
      <c r="U96" s="71"/>
      <c r="V96" s="71"/>
      <c r="W96" s="71"/>
      <c r="X96" s="71"/>
      <c r="Y96" s="71"/>
      <c r="Z96" s="70"/>
      <c r="AA96" s="70"/>
      <c r="AB96" s="70"/>
      <c r="AC96" s="71"/>
      <c r="AD96" s="71"/>
      <c r="AE96" s="70"/>
      <c r="AF96" s="70"/>
      <c r="AG96" s="70"/>
      <c r="AH96" s="71"/>
      <c r="AI96" s="71"/>
      <c r="AJ96" s="71"/>
      <c r="AK96" s="71"/>
      <c r="AL96" s="71"/>
      <c r="AM96" s="71"/>
      <c r="AN96" s="70"/>
      <c r="AO96" s="70"/>
      <c r="AP96" s="70"/>
      <c r="AQ96" s="71"/>
      <c r="AR96" s="71"/>
      <c r="AS96" s="70"/>
      <c r="AT96" s="70"/>
      <c r="AU96" s="70"/>
      <c r="AV96" s="71"/>
      <c r="AW96" s="71"/>
      <c r="AX96" s="71"/>
      <c r="AY96" s="71"/>
      <c r="AZ96" s="71"/>
      <c r="BA96" s="71"/>
      <c r="BB96" s="71"/>
      <c r="BC96" s="71"/>
      <c r="BD96" s="71"/>
      <c r="BE96" s="71"/>
      <c r="BF96" s="71"/>
      <c r="BG96" s="71"/>
      <c r="BH96" s="71"/>
      <c r="BI96" s="71"/>
      <c r="BJ96" s="71"/>
      <c r="BK96" s="71"/>
      <c r="BL96" s="71"/>
      <c r="BM96" s="71"/>
      <c r="BN96" s="71"/>
      <c r="BO96" s="71"/>
      <c r="BP96" s="71"/>
      <c r="BQ96" s="71"/>
      <c r="BR96" s="66"/>
      <c r="BS96" s="71"/>
      <c r="BT96" s="70"/>
      <c r="BU96" s="70"/>
      <c r="BV96" s="70"/>
      <c r="BW96" s="71"/>
      <c r="BX96" s="71"/>
      <c r="BY96" s="70"/>
      <c r="BZ96" s="70"/>
      <c r="CA96" s="70"/>
      <c r="CB96" s="71"/>
      <c r="CC96" s="71"/>
      <c r="CD96" s="71"/>
      <c r="CE96" s="71"/>
      <c r="CF96" s="71"/>
      <c r="CG96" s="71"/>
      <c r="CH96" s="72" t="s">
        <v>77</v>
      </c>
    </row>
    <row r="97" spans="1:86" ht="16.5" thickBot="1">
      <c r="A97" s="68">
        <f t="shared" si="4"/>
        <v>89</v>
      </c>
      <c r="B97" s="91" t="s">
        <v>176</v>
      </c>
      <c r="C97" s="69"/>
      <c r="D97" s="87"/>
      <c r="E97" s="70" t="str">
        <f t="shared" si="5"/>
        <v/>
      </c>
      <c r="F97" s="70" t="str">
        <f t="shared" si="6"/>
        <v/>
      </c>
      <c r="G97" s="70" t="str">
        <f t="shared" si="7"/>
        <v/>
      </c>
      <c r="H97" s="70"/>
      <c r="I97" s="70"/>
      <c r="J97" s="70"/>
      <c r="K97" s="70"/>
      <c r="L97" s="70"/>
      <c r="M97" s="70"/>
      <c r="N97" s="70"/>
      <c r="O97" s="71"/>
      <c r="P97" s="71"/>
      <c r="Q97" s="70"/>
      <c r="R97" s="70"/>
      <c r="S97" s="70"/>
      <c r="T97" s="71"/>
      <c r="U97" s="71"/>
      <c r="V97" s="71"/>
      <c r="W97" s="71"/>
      <c r="X97" s="71"/>
      <c r="Y97" s="71"/>
      <c r="Z97" s="70"/>
      <c r="AA97" s="70"/>
      <c r="AB97" s="70"/>
      <c r="AC97" s="71"/>
      <c r="AD97" s="71"/>
      <c r="AE97" s="70"/>
      <c r="AF97" s="70"/>
      <c r="AG97" s="70"/>
      <c r="AH97" s="71"/>
      <c r="AI97" s="71"/>
      <c r="AJ97" s="71"/>
      <c r="AK97" s="71"/>
      <c r="AL97" s="71"/>
      <c r="AM97" s="71"/>
      <c r="AN97" s="70"/>
      <c r="AO97" s="70"/>
      <c r="AP97" s="70"/>
      <c r="AQ97" s="71"/>
      <c r="AR97" s="71"/>
      <c r="AS97" s="70"/>
      <c r="AT97" s="70"/>
      <c r="AU97" s="70"/>
      <c r="AV97" s="71"/>
      <c r="AW97" s="71"/>
      <c r="AX97" s="71"/>
      <c r="AY97" s="71"/>
      <c r="AZ97" s="71"/>
      <c r="BA97" s="71"/>
      <c r="BB97" s="71"/>
      <c r="BC97" s="71"/>
      <c r="BD97" s="71"/>
      <c r="BE97" s="71"/>
      <c r="BF97" s="71"/>
      <c r="BG97" s="71"/>
      <c r="BH97" s="71"/>
      <c r="BI97" s="71"/>
      <c r="BJ97" s="71"/>
      <c r="BK97" s="71"/>
      <c r="BL97" s="71"/>
      <c r="BM97" s="71"/>
      <c r="BN97" s="71"/>
      <c r="BO97" s="71"/>
      <c r="BP97" s="71"/>
      <c r="BQ97" s="71"/>
      <c r="BR97" s="66"/>
      <c r="BS97" s="71"/>
      <c r="BT97" s="70"/>
      <c r="BU97" s="70"/>
      <c r="BV97" s="70"/>
      <c r="BW97" s="71"/>
      <c r="BX97" s="71"/>
      <c r="BY97" s="70"/>
      <c r="BZ97" s="70"/>
      <c r="CA97" s="70"/>
      <c r="CB97" s="71"/>
      <c r="CC97" s="71"/>
      <c r="CD97" s="71"/>
      <c r="CE97" s="71"/>
      <c r="CF97" s="71"/>
      <c r="CG97" s="71"/>
      <c r="CH97" s="72" t="s">
        <v>77</v>
      </c>
    </row>
    <row r="98" spans="1:86" ht="16.5" thickBot="1">
      <c r="A98" s="68">
        <f t="shared" si="4"/>
        <v>90</v>
      </c>
      <c r="B98" s="91" t="s">
        <v>177</v>
      </c>
      <c r="C98" s="69"/>
      <c r="D98" s="87"/>
      <c r="E98" s="70" t="str">
        <f t="shared" si="5"/>
        <v/>
      </c>
      <c r="F98" s="70" t="str">
        <f t="shared" si="6"/>
        <v/>
      </c>
      <c r="G98" s="70" t="str">
        <f t="shared" si="7"/>
        <v/>
      </c>
      <c r="H98" s="70"/>
      <c r="I98" s="70"/>
      <c r="J98" s="70"/>
      <c r="K98" s="70"/>
      <c r="L98" s="70"/>
      <c r="M98" s="70"/>
      <c r="N98" s="70"/>
      <c r="O98" s="71"/>
      <c r="P98" s="71"/>
      <c r="Q98" s="70"/>
      <c r="R98" s="70"/>
      <c r="S98" s="70"/>
      <c r="T98" s="71"/>
      <c r="U98" s="71"/>
      <c r="V98" s="71"/>
      <c r="W98" s="71"/>
      <c r="X98" s="71"/>
      <c r="Y98" s="71"/>
      <c r="Z98" s="70"/>
      <c r="AA98" s="70"/>
      <c r="AB98" s="70"/>
      <c r="AC98" s="71"/>
      <c r="AD98" s="71"/>
      <c r="AE98" s="70"/>
      <c r="AF98" s="70"/>
      <c r="AG98" s="70"/>
      <c r="AH98" s="71"/>
      <c r="AI98" s="71"/>
      <c r="AJ98" s="71"/>
      <c r="AK98" s="71"/>
      <c r="AL98" s="71"/>
      <c r="AM98" s="71"/>
      <c r="AN98" s="70"/>
      <c r="AO98" s="70"/>
      <c r="AP98" s="70"/>
      <c r="AQ98" s="71"/>
      <c r="AR98" s="71"/>
      <c r="AS98" s="70"/>
      <c r="AT98" s="70"/>
      <c r="AU98" s="70"/>
      <c r="AV98" s="71"/>
      <c r="AW98" s="71"/>
      <c r="AX98" s="71"/>
      <c r="AY98" s="71"/>
      <c r="AZ98" s="71"/>
      <c r="BA98" s="71"/>
      <c r="BB98" s="71"/>
      <c r="BC98" s="71"/>
      <c r="BD98" s="71"/>
      <c r="BE98" s="71"/>
      <c r="BF98" s="71"/>
      <c r="BG98" s="71"/>
      <c r="BH98" s="71"/>
      <c r="BI98" s="71"/>
      <c r="BJ98" s="71"/>
      <c r="BK98" s="71"/>
      <c r="BL98" s="71"/>
      <c r="BM98" s="71"/>
      <c r="BN98" s="71"/>
      <c r="BO98" s="71"/>
      <c r="BP98" s="71"/>
      <c r="BQ98" s="71"/>
      <c r="BR98" s="66"/>
      <c r="BS98" s="71"/>
      <c r="BT98" s="70"/>
      <c r="BU98" s="70"/>
      <c r="BV98" s="70"/>
      <c r="BW98" s="71"/>
      <c r="BX98" s="71"/>
      <c r="BY98" s="70"/>
      <c r="BZ98" s="70"/>
      <c r="CA98" s="70"/>
      <c r="CB98" s="71"/>
      <c r="CC98" s="71"/>
      <c r="CD98" s="71"/>
      <c r="CE98" s="71"/>
      <c r="CF98" s="71"/>
      <c r="CG98" s="71"/>
      <c r="CH98" s="72" t="s">
        <v>77</v>
      </c>
    </row>
    <row r="99" spans="1:86" ht="16.5" thickBot="1">
      <c r="A99" s="68">
        <f t="shared" si="4"/>
        <v>91</v>
      </c>
      <c r="B99" s="91" t="s">
        <v>178</v>
      </c>
      <c r="C99" s="69"/>
      <c r="D99" s="87"/>
      <c r="E99" s="70" t="str">
        <f t="shared" si="5"/>
        <v/>
      </c>
      <c r="F99" s="70" t="str">
        <f t="shared" si="6"/>
        <v/>
      </c>
      <c r="G99" s="70" t="str">
        <f t="shared" si="7"/>
        <v/>
      </c>
      <c r="H99" s="70"/>
      <c r="I99" s="70"/>
      <c r="J99" s="70"/>
      <c r="K99" s="70"/>
      <c r="L99" s="70"/>
      <c r="M99" s="70"/>
      <c r="N99" s="70"/>
      <c r="O99" s="71"/>
      <c r="P99" s="71"/>
      <c r="Q99" s="70"/>
      <c r="R99" s="70"/>
      <c r="S99" s="70"/>
      <c r="T99" s="71"/>
      <c r="U99" s="71"/>
      <c r="V99" s="71"/>
      <c r="W99" s="71"/>
      <c r="X99" s="71"/>
      <c r="Y99" s="71"/>
      <c r="Z99" s="70"/>
      <c r="AA99" s="70"/>
      <c r="AB99" s="70"/>
      <c r="AC99" s="71"/>
      <c r="AD99" s="71"/>
      <c r="AE99" s="70"/>
      <c r="AF99" s="70"/>
      <c r="AG99" s="70"/>
      <c r="AH99" s="71"/>
      <c r="AI99" s="71"/>
      <c r="AJ99" s="71"/>
      <c r="AK99" s="71"/>
      <c r="AL99" s="71"/>
      <c r="AM99" s="71"/>
      <c r="AN99" s="70"/>
      <c r="AO99" s="70"/>
      <c r="AP99" s="70"/>
      <c r="AQ99" s="71"/>
      <c r="AR99" s="71"/>
      <c r="AS99" s="70"/>
      <c r="AT99" s="70"/>
      <c r="AU99" s="70"/>
      <c r="AV99" s="71"/>
      <c r="AW99" s="71"/>
      <c r="AX99" s="71"/>
      <c r="AY99" s="71"/>
      <c r="AZ99" s="71"/>
      <c r="BA99" s="71"/>
      <c r="BB99" s="71"/>
      <c r="BC99" s="71"/>
      <c r="BD99" s="71"/>
      <c r="BE99" s="71"/>
      <c r="BF99" s="71"/>
      <c r="BG99" s="71"/>
      <c r="BH99" s="71"/>
      <c r="BI99" s="71"/>
      <c r="BJ99" s="71"/>
      <c r="BK99" s="71"/>
      <c r="BL99" s="71"/>
      <c r="BM99" s="71"/>
      <c r="BN99" s="71"/>
      <c r="BO99" s="71"/>
      <c r="BP99" s="71"/>
      <c r="BQ99" s="71"/>
      <c r="BR99" s="66"/>
      <c r="BS99" s="71"/>
      <c r="BT99" s="70"/>
      <c r="BU99" s="70"/>
      <c r="BV99" s="70"/>
      <c r="BW99" s="71"/>
      <c r="BX99" s="71"/>
      <c r="BY99" s="70"/>
      <c r="BZ99" s="70"/>
      <c r="CA99" s="70"/>
      <c r="CB99" s="71"/>
      <c r="CC99" s="71"/>
      <c r="CD99" s="71"/>
      <c r="CE99" s="71"/>
      <c r="CF99" s="71"/>
      <c r="CG99" s="71"/>
      <c r="CH99" s="72" t="s">
        <v>77</v>
      </c>
    </row>
    <row r="100" spans="1:86" ht="16.5" thickBot="1">
      <c r="A100" s="68">
        <f t="shared" si="4"/>
        <v>92</v>
      </c>
      <c r="B100" s="91" t="s">
        <v>179</v>
      </c>
      <c r="C100" s="69"/>
      <c r="D100" s="87"/>
      <c r="E100" s="70" t="str">
        <f t="shared" si="5"/>
        <v/>
      </c>
      <c r="F100" s="70" t="str">
        <f t="shared" si="6"/>
        <v/>
      </c>
      <c r="G100" s="70" t="str">
        <f t="shared" si="7"/>
        <v/>
      </c>
      <c r="H100" s="70"/>
      <c r="I100" s="70"/>
      <c r="J100" s="70"/>
      <c r="K100" s="70"/>
      <c r="L100" s="70"/>
      <c r="M100" s="70"/>
      <c r="N100" s="70"/>
      <c r="O100" s="71"/>
      <c r="P100" s="71"/>
      <c r="Q100" s="70"/>
      <c r="R100" s="70"/>
      <c r="S100" s="70"/>
      <c r="T100" s="71"/>
      <c r="U100" s="71"/>
      <c r="V100" s="71"/>
      <c r="W100" s="71"/>
      <c r="X100" s="71"/>
      <c r="Y100" s="71"/>
      <c r="Z100" s="70"/>
      <c r="AA100" s="70"/>
      <c r="AB100" s="70"/>
      <c r="AC100" s="71"/>
      <c r="AD100" s="71"/>
      <c r="AE100" s="70"/>
      <c r="AF100" s="70"/>
      <c r="AG100" s="70"/>
      <c r="AH100" s="71"/>
      <c r="AI100" s="71"/>
      <c r="AJ100" s="71"/>
      <c r="AK100" s="71"/>
      <c r="AL100" s="71"/>
      <c r="AM100" s="71"/>
      <c r="AN100" s="70"/>
      <c r="AO100" s="70"/>
      <c r="AP100" s="70"/>
      <c r="AQ100" s="71"/>
      <c r="AR100" s="71"/>
      <c r="AS100" s="70"/>
      <c r="AT100" s="70"/>
      <c r="AU100" s="70"/>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66"/>
      <c r="BS100" s="71"/>
      <c r="BT100" s="70"/>
      <c r="BU100" s="70"/>
      <c r="BV100" s="70"/>
      <c r="BW100" s="71"/>
      <c r="BX100" s="71"/>
      <c r="BY100" s="70"/>
      <c r="BZ100" s="70"/>
      <c r="CA100" s="70"/>
      <c r="CB100" s="71"/>
      <c r="CC100" s="71"/>
      <c r="CD100" s="71"/>
      <c r="CE100" s="71"/>
      <c r="CF100" s="71"/>
      <c r="CG100" s="71"/>
      <c r="CH100" s="72" t="s">
        <v>77</v>
      </c>
    </row>
    <row r="101" spans="1:86" ht="16.5" thickBot="1">
      <c r="A101" s="68">
        <f t="shared" si="4"/>
        <v>93</v>
      </c>
      <c r="B101" s="91" t="s">
        <v>180</v>
      </c>
      <c r="C101" s="69"/>
      <c r="D101" s="87"/>
      <c r="E101" s="70" t="str">
        <f t="shared" si="5"/>
        <v/>
      </c>
      <c r="F101" s="70" t="str">
        <f t="shared" si="6"/>
        <v/>
      </c>
      <c r="G101" s="70" t="str">
        <f t="shared" si="7"/>
        <v/>
      </c>
      <c r="H101" s="70"/>
      <c r="I101" s="70"/>
      <c r="J101" s="70"/>
      <c r="K101" s="70"/>
      <c r="L101" s="70"/>
      <c r="M101" s="70"/>
      <c r="N101" s="70"/>
      <c r="O101" s="71"/>
      <c r="P101" s="71"/>
      <c r="Q101" s="70"/>
      <c r="R101" s="70"/>
      <c r="S101" s="70"/>
      <c r="T101" s="71"/>
      <c r="U101" s="71"/>
      <c r="V101" s="71"/>
      <c r="W101" s="71"/>
      <c r="X101" s="71"/>
      <c r="Y101" s="71"/>
      <c r="Z101" s="70"/>
      <c r="AA101" s="70"/>
      <c r="AB101" s="70"/>
      <c r="AC101" s="71"/>
      <c r="AD101" s="71"/>
      <c r="AE101" s="70"/>
      <c r="AF101" s="70"/>
      <c r="AG101" s="70"/>
      <c r="AH101" s="71"/>
      <c r="AI101" s="71"/>
      <c r="AJ101" s="71"/>
      <c r="AK101" s="71"/>
      <c r="AL101" s="71"/>
      <c r="AM101" s="71"/>
      <c r="AN101" s="70"/>
      <c r="AO101" s="70"/>
      <c r="AP101" s="70"/>
      <c r="AQ101" s="71"/>
      <c r="AR101" s="71"/>
      <c r="AS101" s="70"/>
      <c r="AT101" s="70"/>
      <c r="AU101" s="70"/>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66"/>
      <c r="BS101" s="71"/>
      <c r="BT101" s="70"/>
      <c r="BU101" s="70"/>
      <c r="BV101" s="70"/>
      <c r="BW101" s="71"/>
      <c r="BX101" s="71"/>
      <c r="BY101" s="70"/>
      <c r="BZ101" s="70"/>
      <c r="CA101" s="70"/>
      <c r="CB101" s="71"/>
      <c r="CC101" s="71"/>
      <c r="CD101" s="71"/>
      <c r="CE101" s="71"/>
      <c r="CF101" s="71"/>
      <c r="CG101" s="71"/>
      <c r="CH101" s="72" t="s">
        <v>77</v>
      </c>
    </row>
    <row r="102" spans="1:86" ht="16.5" thickBot="1">
      <c r="A102" s="68">
        <f t="shared" si="4"/>
        <v>94</v>
      </c>
      <c r="B102" s="91" t="s">
        <v>181</v>
      </c>
      <c r="C102" s="69"/>
      <c r="D102" s="87"/>
      <c r="E102" s="70" t="str">
        <f t="shared" si="5"/>
        <v/>
      </c>
      <c r="F102" s="70" t="str">
        <f t="shared" si="6"/>
        <v/>
      </c>
      <c r="G102" s="70" t="str">
        <f t="shared" si="7"/>
        <v/>
      </c>
      <c r="H102" s="70"/>
      <c r="I102" s="70"/>
      <c r="J102" s="70"/>
      <c r="K102" s="70"/>
      <c r="L102" s="70"/>
      <c r="M102" s="70"/>
      <c r="N102" s="70"/>
      <c r="O102" s="71"/>
      <c r="P102" s="71"/>
      <c r="Q102" s="70"/>
      <c r="R102" s="70"/>
      <c r="S102" s="70"/>
      <c r="T102" s="71"/>
      <c r="U102" s="71"/>
      <c r="V102" s="71"/>
      <c r="W102" s="71"/>
      <c r="X102" s="71"/>
      <c r="Y102" s="71"/>
      <c r="Z102" s="70"/>
      <c r="AA102" s="70"/>
      <c r="AB102" s="70"/>
      <c r="AC102" s="71"/>
      <c r="AD102" s="71"/>
      <c r="AE102" s="70"/>
      <c r="AF102" s="70"/>
      <c r="AG102" s="70"/>
      <c r="AH102" s="71"/>
      <c r="AI102" s="71"/>
      <c r="AJ102" s="71"/>
      <c r="AK102" s="71"/>
      <c r="AL102" s="71"/>
      <c r="AM102" s="71"/>
      <c r="AN102" s="70"/>
      <c r="AO102" s="70"/>
      <c r="AP102" s="70"/>
      <c r="AQ102" s="71"/>
      <c r="AR102" s="71"/>
      <c r="AS102" s="70"/>
      <c r="AT102" s="70"/>
      <c r="AU102" s="70"/>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66"/>
      <c r="BS102" s="71"/>
      <c r="BT102" s="70"/>
      <c r="BU102" s="70"/>
      <c r="BV102" s="70"/>
      <c r="BW102" s="71"/>
      <c r="BX102" s="71"/>
      <c r="BY102" s="70"/>
      <c r="BZ102" s="70"/>
      <c r="CA102" s="70"/>
      <c r="CB102" s="71"/>
      <c r="CC102" s="71"/>
      <c r="CD102" s="71"/>
      <c r="CE102" s="71"/>
      <c r="CF102" s="71"/>
      <c r="CG102" s="71"/>
      <c r="CH102" s="72" t="s">
        <v>77</v>
      </c>
    </row>
    <row r="103" spans="1:86" ht="16.5" thickBot="1">
      <c r="A103" s="68">
        <f t="shared" si="4"/>
        <v>95</v>
      </c>
      <c r="B103" s="91" t="s">
        <v>182</v>
      </c>
      <c r="C103" s="69"/>
      <c r="D103" s="87"/>
      <c r="E103" s="70" t="str">
        <f t="shared" si="5"/>
        <v/>
      </c>
      <c r="F103" s="70" t="str">
        <f t="shared" si="6"/>
        <v/>
      </c>
      <c r="G103" s="70" t="str">
        <f t="shared" si="7"/>
        <v/>
      </c>
      <c r="H103" s="70"/>
      <c r="I103" s="70"/>
      <c r="J103" s="70"/>
      <c r="K103" s="70"/>
      <c r="L103" s="70"/>
      <c r="M103" s="70"/>
      <c r="N103" s="70"/>
      <c r="O103" s="71"/>
      <c r="P103" s="71"/>
      <c r="Q103" s="70"/>
      <c r="R103" s="70"/>
      <c r="S103" s="70"/>
      <c r="T103" s="71"/>
      <c r="U103" s="71"/>
      <c r="V103" s="71"/>
      <c r="W103" s="71"/>
      <c r="X103" s="71"/>
      <c r="Y103" s="71"/>
      <c r="Z103" s="70"/>
      <c r="AA103" s="70"/>
      <c r="AB103" s="70"/>
      <c r="AC103" s="71"/>
      <c r="AD103" s="71"/>
      <c r="AE103" s="70"/>
      <c r="AF103" s="70"/>
      <c r="AG103" s="70"/>
      <c r="AH103" s="71"/>
      <c r="AI103" s="71"/>
      <c r="AJ103" s="71"/>
      <c r="AK103" s="71"/>
      <c r="AL103" s="71"/>
      <c r="AM103" s="71"/>
      <c r="AN103" s="70"/>
      <c r="AO103" s="70"/>
      <c r="AP103" s="70"/>
      <c r="AQ103" s="71"/>
      <c r="AR103" s="71"/>
      <c r="AS103" s="70"/>
      <c r="AT103" s="70"/>
      <c r="AU103" s="70"/>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66"/>
      <c r="BS103" s="71"/>
      <c r="BT103" s="70"/>
      <c r="BU103" s="70"/>
      <c r="BV103" s="70"/>
      <c r="BW103" s="71"/>
      <c r="BX103" s="71"/>
      <c r="BY103" s="70"/>
      <c r="BZ103" s="70"/>
      <c r="CA103" s="70"/>
      <c r="CB103" s="71"/>
      <c r="CC103" s="71"/>
      <c r="CD103" s="71"/>
      <c r="CE103" s="71"/>
      <c r="CF103" s="71"/>
      <c r="CG103" s="71"/>
      <c r="CH103" s="72" t="s">
        <v>77</v>
      </c>
    </row>
    <row r="104" spans="1:86" ht="16.5" thickBot="1">
      <c r="A104" s="68">
        <f t="shared" si="4"/>
        <v>96</v>
      </c>
      <c r="B104" s="91" t="s">
        <v>183</v>
      </c>
      <c r="C104" s="69"/>
      <c r="D104" s="87"/>
      <c r="E104" s="70" t="str">
        <f t="shared" si="5"/>
        <v/>
      </c>
      <c r="F104" s="70" t="str">
        <f t="shared" si="6"/>
        <v/>
      </c>
      <c r="G104" s="70" t="str">
        <f t="shared" si="7"/>
        <v/>
      </c>
      <c r="H104" s="70"/>
      <c r="I104" s="70"/>
      <c r="J104" s="70"/>
      <c r="K104" s="70"/>
      <c r="L104" s="70"/>
      <c r="M104" s="70"/>
      <c r="N104" s="70"/>
      <c r="O104" s="71"/>
      <c r="P104" s="71"/>
      <c r="Q104" s="70"/>
      <c r="R104" s="70"/>
      <c r="S104" s="70"/>
      <c r="T104" s="71"/>
      <c r="U104" s="71"/>
      <c r="V104" s="71"/>
      <c r="W104" s="71"/>
      <c r="X104" s="71"/>
      <c r="Y104" s="71"/>
      <c r="Z104" s="70"/>
      <c r="AA104" s="70"/>
      <c r="AB104" s="70"/>
      <c r="AC104" s="71"/>
      <c r="AD104" s="71"/>
      <c r="AE104" s="70"/>
      <c r="AF104" s="70"/>
      <c r="AG104" s="70"/>
      <c r="AH104" s="71"/>
      <c r="AI104" s="71"/>
      <c r="AJ104" s="71"/>
      <c r="AK104" s="71"/>
      <c r="AL104" s="71"/>
      <c r="AM104" s="71"/>
      <c r="AN104" s="70"/>
      <c r="AO104" s="70"/>
      <c r="AP104" s="70"/>
      <c r="AQ104" s="71"/>
      <c r="AR104" s="71"/>
      <c r="AS104" s="70"/>
      <c r="AT104" s="70"/>
      <c r="AU104" s="70"/>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66"/>
      <c r="BS104" s="71"/>
      <c r="BT104" s="70"/>
      <c r="BU104" s="70"/>
      <c r="BV104" s="70"/>
      <c r="BW104" s="71"/>
      <c r="BX104" s="71"/>
      <c r="BY104" s="70"/>
      <c r="BZ104" s="70"/>
      <c r="CA104" s="70"/>
      <c r="CB104" s="71"/>
      <c r="CC104" s="71"/>
      <c r="CD104" s="71"/>
      <c r="CE104" s="71"/>
      <c r="CF104" s="71"/>
      <c r="CG104" s="71"/>
      <c r="CH104" s="72" t="s">
        <v>77</v>
      </c>
    </row>
    <row r="105" spans="1:86" ht="16.5" thickBot="1">
      <c r="A105" s="68">
        <f t="shared" si="4"/>
        <v>97</v>
      </c>
      <c r="B105" s="91" t="s">
        <v>184</v>
      </c>
      <c r="C105" s="69"/>
      <c r="D105" s="87"/>
      <c r="E105" s="70" t="str">
        <f t="shared" si="5"/>
        <v/>
      </c>
      <c r="F105" s="70" t="str">
        <f t="shared" si="6"/>
        <v/>
      </c>
      <c r="G105" s="70" t="str">
        <f t="shared" si="7"/>
        <v/>
      </c>
      <c r="H105" s="70"/>
      <c r="I105" s="70"/>
      <c r="J105" s="70"/>
      <c r="K105" s="70"/>
      <c r="L105" s="70"/>
      <c r="M105" s="70"/>
      <c r="N105" s="70"/>
      <c r="O105" s="71"/>
      <c r="P105" s="71"/>
      <c r="Q105" s="70"/>
      <c r="R105" s="70"/>
      <c r="S105" s="70"/>
      <c r="T105" s="71"/>
      <c r="U105" s="71"/>
      <c r="V105" s="71"/>
      <c r="W105" s="71"/>
      <c r="X105" s="71"/>
      <c r="Y105" s="71"/>
      <c r="Z105" s="70"/>
      <c r="AA105" s="70"/>
      <c r="AB105" s="70"/>
      <c r="AC105" s="71"/>
      <c r="AD105" s="71"/>
      <c r="AE105" s="70"/>
      <c r="AF105" s="70"/>
      <c r="AG105" s="70"/>
      <c r="AH105" s="71"/>
      <c r="AI105" s="71"/>
      <c r="AJ105" s="71"/>
      <c r="AK105" s="71"/>
      <c r="AL105" s="71"/>
      <c r="AM105" s="71"/>
      <c r="AN105" s="70"/>
      <c r="AO105" s="70"/>
      <c r="AP105" s="70"/>
      <c r="AQ105" s="71"/>
      <c r="AR105" s="71"/>
      <c r="AS105" s="70"/>
      <c r="AT105" s="70"/>
      <c r="AU105" s="70"/>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66"/>
      <c r="BS105" s="71"/>
      <c r="BT105" s="70"/>
      <c r="BU105" s="70"/>
      <c r="BV105" s="70"/>
      <c r="BW105" s="71"/>
      <c r="BX105" s="71"/>
      <c r="BY105" s="70"/>
      <c r="BZ105" s="70"/>
      <c r="CA105" s="70"/>
      <c r="CB105" s="71"/>
      <c r="CC105" s="71"/>
      <c r="CD105" s="71"/>
      <c r="CE105" s="71"/>
      <c r="CF105" s="71"/>
      <c r="CG105" s="71"/>
      <c r="CH105" s="72" t="s">
        <v>77</v>
      </c>
    </row>
    <row r="106" spans="1:86" ht="16.5" thickBot="1">
      <c r="A106" s="68">
        <f t="shared" si="4"/>
        <v>98</v>
      </c>
      <c r="B106" s="91" t="s">
        <v>185</v>
      </c>
      <c r="C106" s="69"/>
      <c r="D106" s="87"/>
      <c r="E106" s="70" t="str">
        <f t="shared" si="5"/>
        <v/>
      </c>
      <c r="F106" s="70" t="str">
        <f t="shared" si="6"/>
        <v/>
      </c>
      <c r="G106" s="70" t="str">
        <f t="shared" si="7"/>
        <v/>
      </c>
      <c r="H106" s="70"/>
      <c r="I106" s="70"/>
      <c r="J106" s="70"/>
      <c r="K106" s="70"/>
      <c r="L106" s="70"/>
      <c r="M106" s="70"/>
      <c r="N106" s="70"/>
      <c r="O106" s="71"/>
      <c r="P106" s="71"/>
      <c r="Q106" s="70"/>
      <c r="R106" s="70"/>
      <c r="S106" s="70"/>
      <c r="T106" s="71"/>
      <c r="U106" s="71"/>
      <c r="V106" s="71"/>
      <c r="W106" s="71"/>
      <c r="X106" s="71"/>
      <c r="Y106" s="71"/>
      <c r="Z106" s="70"/>
      <c r="AA106" s="70"/>
      <c r="AB106" s="70"/>
      <c r="AC106" s="71"/>
      <c r="AD106" s="71"/>
      <c r="AE106" s="70"/>
      <c r="AF106" s="70"/>
      <c r="AG106" s="70"/>
      <c r="AH106" s="71"/>
      <c r="AI106" s="71"/>
      <c r="AJ106" s="71"/>
      <c r="AK106" s="71"/>
      <c r="AL106" s="71"/>
      <c r="AM106" s="71"/>
      <c r="AN106" s="70"/>
      <c r="AO106" s="70"/>
      <c r="AP106" s="70"/>
      <c r="AQ106" s="71"/>
      <c r="AR106" s="71"/>
      <c r="AS106" s="70"/>
      <c r="AT106" s="70"/>
      <c r="AU106" s="70"/>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66"/>
      <c r="BS106" s="71"/>
      <c r="BT106" s="70"/>
      <c r="BU106" s="70"/>
      <c r="BV106" s="70"/>
      <c r="BW106" s="71"/>
      <c r="BX106" s="71"/>
      <c r="BY106" s="70"/>
      <c r="BZ106" s="70"/>
      <c r="CA106" s="70"/>
      <c r="CB106" s="71"/>
      <c r="CC106" s="71"/>
      <c r="CD106" s="71"/>
      <c r="CE106" s="71"/>
      <c r="CF106" s="71"/>
      <c r="CG106" s="71"/>
      <c r="CH106" s="72" t="s">
        <v>77</v>
      </c>
    </row>
    <row r="107" spans="1:86" ht="16.5" thickBot="1">
      <c r="A107" s="68">
        <f t="shared" si="4"/>
        <v>99</v>
      </c>
      <c r="B107" s="91" t="s">
        <v>186</v>
      </c>
      <c r="C107" s="69"/>
      <c r="D107" s="87"/>
      <c r="E107" s="70" t="str">
        <f t="shared" si="5"/>
        <v/>
      </c>
      <c r="F107" s="70" t="str">
        <f t="shared" si="6"/>
        <v/>
      </c>
      <c r="G107" s="70" t="str">
        <f t="shared" si="7"/>
        <v/>
      </c>
      <c r="H107" s="70"/>
      <c r="I107" s="70"/>
      <c r="J107" s="70"/>
      <c r="K107" s="70"/>
      <c r="L107" s="70"/>
      <c r="M107" s="70"/>
      <c r="N107" s="70"/>
      <c r="O107" s="71"/>
      <c r="P107" s="71"/>
      <c r="Q107" s="70"/>
      <c r="R107" s="70"/>
      <c r="S107" s="70"/>
      <c r="T107" s="71"/>
      <c r="U107" s="71"/>
      <c r="V107" s="71"/>
      <c r="W107" s="71"/>
      <c r="X107" s="71"/>
      <c r="Y107" s="71"/>
      <c r="Z107" s="70"/>
      <c r="AA107" s="70"/>
      <c r="AB107" s="70"/>
      <c r="AC107" s="71"/>
      <c r="AD107" s="71"/>
      <c r="AE107" s="70"/>
      <c r="AF107" s="70"/>
      <c r="AG107" s="70"/>
      <c r="AH107" s="71"/>
      <c r="AI107" s="71"/>
      <c r="AJ107" s="71"/>
      <c r="AK107" s="71"/>
      <c r="AL107" s="71"/>
      <c r="AM107" s="71"/>
      <c r="AN107" s="70"/>
      <c r="AO107" s="70"/>
      <c r="AP107" s="70"/>
      <c r="AQ107" s="71"/>
      <c r="AR107" s="71"/>
      <c r="AS107" s="70"/>
      <c r="AT107" s="70"/>
      <c r="AU107" s="70"/>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66"/>
      <c r="BS107" s="71"/>
      <c r="BT107" s="70"/>
      <c r="BU107" s="70"/>
      <c r="BV107" s="70"/>
      <c r="BW107" s="71"/>
      <c r="BX107" s="71"/>
      <c r="BY107" s="70"/>
      <c r="BZ107" s="70"/>
      <c r="CA107" s="70"/>
      <c r="CB107" s="71"/>
      <c r="CC107" s="71"/>
      <c r="CD107" s="71"/>
      <c r="CE107" s="71"/>
      <c r="CF107" s="71"/>
      <c r="CG107" s="71"/>
      <c r="CH107" s="72" t="s">
        <v>77</v>
      </c>
    </row>
    <row r="108" spans="1:86" ht="16.5" thickBot="1">
      <c r="A108" s="68">
        <f t="shared" si="4"/>
        <v>100</v>
      </c>
      <c r="B108" s="91" t="s">
        <v>187</v>
      </c>
      <c r="C108" s="69"/>
      <c r="D108" s="87"/>
      <c r="E108" s="70" t="str">
        <f t="shared" si="5"/>
        <v/>
      </c>
      <c r="F108" s="70" t="str">
        <f t="shared" si="6"/>
        <v/>
      </c>
      <c r="G108" s="70" t="str">
        <f t="shared" si="7"/>
        <v/>
      </c>
      <c r="H108" s="70"/>
      <c r="I108" s="70"/>
      <c r="J108" s="70"/>
      <c r="K108" s="70"/>
      <c r="L108" s="70"/>
      <c r="M108" s="70"/>
      <c r="N108" s="70"/>
      <c r="O108" s="71"/>
      <c r="P108" s="71"/>
      <c r="Q108" s="70"/>
      <c r="R108" s="70"/>
      <c r="S108" s="70"/>
      <c r="T108" s="71"/>
      <c r="U108" s="71"/>
      <c r="V108" s="71"/>
      <c r="W108" s="71"/>
      <c r="X108" s="71"/>
      <c r="Y108" s="71"/>
      <c r="Z108" s="70"/>
      <c r="AA108" s="70"/>
      <c r="AB108" s="70"/>
      <c r="AC108" s="71"/>
      <c r="AD108" s="71"/>
      <c r="AE108" s="70"/>
      <c r="AF108" s="70"/>
      <c r="AG108" s="70"/>
      <c r="AH108" s="71"/>
      <c r="AI108" s="71"/>
      <c r="AJ108" s="71"/>
      <c r="AK108" s="71"/>
      <c r="AL108" s="71"/>
      <c r="AM108" s="71"/>
      <c r="AN108" s="70"/>
      <c r="AO108" s="70"/>
      <c r="AP108" s="70"/>
      <c r="AQ108" s="71"/>
      <c r="AR108" s="71"/>
      <c r="AS108" s="70"/>
      <c r="AT108" s="70"/>
      <c r="AU108" s="70"/>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66"/>
      <c r="BS108" s="71"/>
      <c r="BT108" s="70"/>
      <c r="BU108" s="70"/>
      <c r="BV108" s="70"/>
      <c r="BW108" s="71"/>
      <c r="BX108" s="71"/>
      <c r="BY108" s="70"/>
      <c r="BZ108" s="70"/>
      <c r="CA108" s="70"/>
      <c r="CB108" s="71"/>
      <c r="CC108" s="71"/>
      <c r="CD108" s="71"/>
      <c r="CE108" s="71"/>
      <c r="CF108" s="71"/>
      <c r="CG108" s="71"/>
      <c r="CH108" s="72" t="s">
        <v>77</v>
      </c>
    </row>
    <row r="109" spans="1:86" ht="16.5" thickBot="1">
      <c r="A109" s="68">
        <f t="shared" si="4"/>
        <v>101</v>
      </c>
      <c r="B109" s="91" t="s">
        <v>188</v>
      </c>
      <c r="C109" s="69"/>
      <c r="D109" s="87"/>
      <c r="E109" s="70" t="str">
        <f t="shared" si="5"/>
        <v/>
      </c>
      <c r="F109" s="70" t="str">
        <f t="shared" si="6"/>
        <v/>
      </c>
      <c r="G109" s="70" t="str">
        <f t="shared" si="7"/>
        <v/>
      </c>
      <c r="H109" s="70"/>
      <c r="I109" s="70"/>
      <c r="J109" s="70"/>
      <c r="K109" s="70"/>
      <c r="L109" s="70"/>
      <c r="M109" s="70"/>
      <c r="N109" s="70"/>
      <c r="O109" s="71"/>
      <c r="P109" s="71"/>
      <c r="Q109" s="70"/>
      <c r="R109" s="70"/>
      <c r="S109" s="70"/>
      <c r="T109" s="71"/>
      <c r="U109" s="71"/>
      <c r="V109" s="71"/>
      <c r="W109" s="71"/>
      <c r="X109" s="71"/>
      <c r="Y109" s="71"/>
      <c r="Z109" s="70"/>
      <c r="AA109" s="70"/>
      <c r="AB109" s="70"/>
      <c r="AC109" s="71"/>
      <c r="AD109" s="71"/>
      <c r="AE109" s="70"/>
      <c r="AF109" s="70"/>
      <c r="AG109" s="70"/>
      <c r="AH109" s="71"/>
      <c r="AI109" s="71"/>
      <c r="AJ109" s="71"/>
      <c r="AK109" s="71"/>
      <c r="AL109" s="71"/>
      <c r="AM109" s="71"/>
      <c r="AN109" s="70"/>
      <c r="AO109" s="70"/>
      <c r="AP109" s="70"/>
      <c r="AQ109" s="71"/>
      <c r="AR109" s="71"/>
      <c r="AS109" s="70"/>
      <c r="AT109" s="70"/>
      <c r="AU109" s="70"/>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66"/>
      <c r="BS109" s="71"/>
      <c r="BT109" s="70"/>
      <c r="BU109" s="70"/>
      <c r="BV109" s="70"/>
      <c r="BW109" s="71"/>
      <c r="BX109" s="71"/>
      <c r="BY109" s="70"/>
      <c r="BZ109" s="70"/>
      <c r="CA109" s="70"/>
      <c r="CB109" s="71"/>
      <c r="CC109" s="71"/>
      <c r="CD109" s="71"/>
      <c r="CE109" s="71"/>
      <c r="CF109" s="71"/>
      <c r="CG109" s="71"/>
      <c r="CH109" s="72" t="s">
        <v>77</v>
      </c>
    </row>
    <row r="110" spans="1:86" ht="16.5" thickBot="1">
      <c r="A110" s="68">
        <f t="shared" si="4"/>
        <v>102</v>
      </c>
      <c r="B110" s="91" t="s">
        <v>189</v>
      </c>
      <c r="C110" s="69"/>
      <c r="D110" s="89"/>
      <c r="E110" s="70" t="str">
        <f t="shared" si="5"/>
        <v/>
      </c>
      <c r="F110" s="70" t="str">
        <f t="shared" si="6"/>
        <v/>
      </c>
      <c r="G110" s="70" t="str">
        <f t="shared" si="7"/>
        <v/>
      </c>
      <c r="H110" s="70"/>
      <c r="I110" s="70"/>
      <c r="J110" s="70"/>
      <c r="K110" s="70"/>
      <c r="L110" s="70"/>
      <c r="M110" s="70"/>
      <c r="N110" s="70"/>
      <c r="O110" s="71"/>
      <c r="P110" s="71"/>
      <c r="Q110" s="70"/>
      <c r="R110" s="70"/>
      <c r="S110" s="70"/>
      <c r="T110" s="71"/>
      <c r="U110" s="71"/>
      <c r="V110" s="71"/>
      <c r="W110" s="71"/>
      <c r="X110" s="71"/>
      <c r="Y110" s="71"/>
      <c r="Z110" s="70"/>
      <c r="AA110" s="70"/>
      <c r="AB110" s="70"/>
      <c r="AC110" s="71"/>
      <c r="AD110" s="71"/>
      <c r="AE110" s="70"/>
      <c r="AF110" s="70"/>
      <c r="AG110" s="70"/>
      <c r="AH110" s="71"/>
      <c r="AI110" s="71"/>
      <c r="AJ110" s="71"/>
      <c r="AK110" s="71"/>
      <c r="AL110" s="71"/>
      <c r="AM110" s="71"/>
      <c r="AN110" s="70"/>
      <c r="AO110" s="70"/>
      <c r="AP110" s="70"/>
      <c r="AQ110" s="71"/>
      <c r="AR110" s="71"/>
      <c r="AS110" s="70"/>
      <c r="AT110" s="70"/>
      <c r="AU110" s="70"/>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66"/>
      <c r="BS110" s="71"/>
      <c r="BT110" s="70"/>
      <c r="BU110" s="70"/>
      <c r="BV110" s="70"/>
      <c r="BW110" s="71"/>
      <c r="BX110" s="71"/>
      <c r="BY110" s="70"/>
      <c r="BZ110" s="70"/>
      <c r="CA110" s="70"/>
      <c r="CB110" s="71"/>
      <c r="CC110" s="71"/>
      <c r="CD110" s="71"/>
      <c r="CE110" s="71"/>
      <c r="CF110" s="71"/>
      <c r="CG110" s="71"/>
      <c r="CH110" s="72" t="s">
        <v>77</v>
      </c>
    </row>
  </sheetData>
  <mergeCells count="112">
    <mergeCell ref="BN2:BP2"/>
    <mergeCell ref="C3:K3"/>
    <mergeCell ref="AM3:AO3"/>
    <mergeCell ref="AP3:AR3"/>
    <mergeCell ref="AV3:AY3"/>
    <mergeCell ref="AZ3:BC3"/>
    <mergeCell ref="C2:K2"/>
    <mergeCell ref="AJ2:AS2"/>
    <mergeCell ref="AV2:AY2"/>
    <mergeCell ref="AZ2:BC2"/>
    <mergeCell ref="BI2:BK2"/>
    <mergeCell ref="C1:K1"/>
    <mergeCell ref="AV1:AY1"/>
    <mergeCell ref="AZ1:BC1"/>
    <mergeCell ref="BI1:BK1"/>
    <mergeCell ref="BN1:BP1"/>
    <mergeCell ref="CH4:CH8"/>
    <mergeCell ref="AD5:AD8"/>
    <mergeCell ref="AI5:AI8"/>
    <mergeCell ref="AR5:AR8"/>
    <mergeCell ref="AW5:AW8"/>
    <mergeCell ref="BX5:BX8"/>
    <mergeCell ref="CC5:CC8"/>
    <mergeCell ref="AV5:AV7"/>
    <mergeCell ref="AC5:AC7"/>
    <mergeCell ref="Z4:AI4"/>
    <mergeCell ref="AN4:AW4"/>
    <mergeCell ref="L5:L7"/>
    <mergeCell ref="M5:M7"/>
    <mergeCell ref="N5:N7"/>
    <mergeCell ref="O5:O7"/>
    <mergeCell ref="AE5:AE7"/>
    <mergeCell ref="AF5:AF7"/>
    <mergeCell ref="AG5:AG7"/>
    <mergeCell ref="AH5:AH7"/>
    <mergeCell ref="A4:A8"/>
    <mergeCell ref="E4:F5"/>
    <mergeCell ref="G4:G5"/>
    <mergeCell ref="E6:G7"/>
    <mergeCell ref="I4:I8"/>
    <mergeCell ref="H4:H8"/>
    <mergeCell ref="S5:S7"/>
    <mergeCell ref="T5:T7"/>
    <mergeCell ref="AU5:AU7"/>
    <mergeCell ref="AO5:AO7"/>
    <mergeCell ref="AP5:AP7"/>
    <mergeCell ref="AQ5:AQ7"/>
    <mergeCell ref="AS5:AS7"/>
    <mergeCell ref="AT5:AT7"/>
    <mergeCell ref="B4:B8"/>
    <mergeCell ref="C4:C8"/>
    <mergeCell ref="D4:D8"/>
    <mergeCell ref="Q5:Q7"/>
    <mergeCell ref="R5:R7"/>
    <mergeCell ref="E8:G8"/>
    <mergeCell ref="J4:J8"/>
    <mergeCell ref="K4:K8"/>
    <mergeCell ref="L4:U4"/>
    <mergeCell ref="AB5:AB7"/>
    <mergeCell ref="BF5:BI5"/>
    <mergeCell ref="BJ5:BM5"/>
    <mergeCell ref="BN5:BQ5"/>
    <mergeCell ref="BM6:BM8"/>
    <mergeCell ref="BQ6:BQ8"/>
    <mergeCell ref="AN5:AN7"/>
    <mergeCell ref="Z5:Z7"/>
    <mergeCell ref="AA5:AA7"/>
    <mergeCell ref="BC6:BC7"/>
    <mergeCell ref="BH6:BH7"/>
    <mergeCell ref="BJ6:BJ7"/>
    <mergeCell ref="BD6:BD7"/>
    <mergeCell ref="BF6:BF7"/>
    <mergeCell ref="BG6:BG7"/>
    <mergeCell ref="BE6:BE8"/>
    <mergeCell ref="BI6:BI8"/>
    <mergeCell ref="BS4:BS8"/>
    <mergeCell ref="BN6:BN7"/>
    <mergeCell ref="BO6:BO7"/>
    <mergeCell ref="BP6:BP7"/>
    <mergeCell ref="P5:P8"/>
    <mergeCell ref="U5:U8"/>
    <mergeCell ref="V4:V7"/>
    <mergeCell ref="W4:W7"/>
    <mergeCell ref="X4:X7"/>
    <mergeCell ref="Y4:Y8"/>
    <mergeCell ref="AJ4:AJ7"/>
    <mergeCell ref="AK4:AK7"/>
    <mergeCell ref="AL4:AL7"/>
    <mergeCell ref="AM4:AM8"/>
    <mergeCell ref="AX4:AX7"/>
    <mergeCell ref="AY4:AY7"/>
    <mergeCell ref="AZ4:AZ7"/>
    <mergeCell ref="BA4:BA8"/>
    <mergeCell ref="BB6:BB7"/>
    <mergeCell ref="BL6:BL7"/>
    <mergeCell ref="BK6:BK7"/>
    <mergeCell ref="BR4:BR7"/>
    <mergeCell ref="BB4:BQ4"/>
    <mergeCell ref="BB5:BE5"/>
    <mergeCell ref="BT4:CC4"/>
    <mergeCell ref="CD4:CD7"/>
    <mergeCell ref="CE4:CE7"/>
    <mergeCell ref="CF4:CF7"/>
    <mergeCell ref="CG4:CG8"/>
    <mergeCell ref="BT5:BT7"/>
    <mergeCell ref="BU5:BU7"/>
    <mergeCell ref="BV5:BV7"/>
    <mergeCell ref="BW5:BW7"/>
    <mergeCell ref="BY5:BY7"/>
    <mergeCell ref="BZ5:BZ7"/>
    <mergeCell ref="CA5:CA7"/>
    <mergeCell ref="CB5:CB7"/>
  </mergeCells>
  <conditionalFormatting sqref="L9:CG110">
    <cfRule type="cellIs" dxfId="53" priority="26" stopIfTrue="1" operator="equal">
      <formula>"غ"</formula>
    </cfRule>
  </conditionalFormatting>
  <conditionalFormatting sqref="AE9:AE110 L9:L110 O9:O110 Q9:Q110 Z9:Z110 AN9:AN110 AS9:AS110 BT9:BT110 BY9:BY110">
    <cfRule type="cellIs" dxfId="52" priority="25" stopIfTrue="1" operator="lessThan">
      <formula>25</formula>
    </cfRule>
  </conditionalFormatting>
  <conditionalFormatting sqref="BP9:BP110 BL9:BL110 BH9:BH110 BD9:BD110 AF9:AF110 M9:M110 R9:R110 AA9:AA110 AO9:AO110 AT9:AT110 BU9:BU110 BZ9:BZ110">
    <cfRule type="cellIs" dxfId="51" priority="24" stopIfTrue="1" operator="lessThan">
      <formula>10</formula>
    </cfRule>
  </conditionalFormatting>
  <conditionalFormatting sqref="N9:N110 AB9:AB110 AP9:AP110 AV9:AV110 BV9:BV110 CB9:CB110">
    <cfRule type="cellIs" dxfId="50" priority="23" stopIfTrue="1" operator="lessThan">
      <formula>15</formula>
    </cfRule>
  </conditionalFormatting>
  <conditionalFormatting sqref="AG9:AG110 S9:S110 AU9:AU110 CA9:CA110">
    <cfRule type="cellIs" dxfId="49" priority="22" stopIfTrue="1" operator="lessThan">
      <formula>9</formula>
    </cfRule>
  </conditionalFormatting>
  <conditionalFormatting sqref="BO9:BO110 BK9:BK110 BG9:BG110 BC9:BC110 T9:T110">
    <cfRule type="cellIs" dxfId="48" priority="21" stopIfTrue="1" operator="lessThan">
      <formula>50</formula>
    </cfRule>
  </conditionalFormatting>
  <conditionalFormatting sqref="AC9:AC110">
    <cfRule type="cellIs" dxfId="47" priority="20" stopIfTrue="1" operator="lessThan">
      <formula>20</formula>
    </cfRule>
  </conditionalFormatting>
  <conditionalFormatting sqref="AH9:AH110">
    <cfRule type="cellIs" dxfId="46" priority="19" stopIfTrue="1" operator="lessThan">
      <formula>40</formula>
    </cfRule>
  </conditionalFormatting>
  <conditionalFormatting sqref="AQ9:AQ110 BW9:BW110">
    <cfRule type="cellIs" dxfId="45" priority="18" stopIfTrue="1" operator="lessThan">
      <formula>7.5</formula>
    </cfRule>
  </conditionalFormatting>
  <conditionalFormatting sqref="BC9">
    <cfRule type="cellIs" dxfId="44" priority="16" stopIfTrue="1" operator="lessThan">
      <formula>50</formula>
    </cfRule>
  </conditionalFormatting>
  <conditionalFormatting sqref="AE1:AE3 BA1:BA3">
    <cfRule type="cellIs" dxfId="43" priority="9" stopIfTrue="1" operator="equal">
      <formula>"دون المستوى"</formula>
    </cfRule>
  </conditionalFormatting>
  <conditionalFormatting sqref="G1:G3">
    <cfRule type="cellIs" dxfId="42" priority="8" stopIfTrue="1" operator="equal">
      <formula>"خطة علاج"</formula>
    </cfRule>
  </conditionalFormatting>
  <conditionalFormatting sqref="F1:F3">
    <cfRule type="cellIs" dxfId="41" priority="7" stopIfTrue="1" operator="equal">
      <formula>"مسيحى"</formula>
    </cfRule>
  </conditionalFormatting>
  <conditionalFormatting sqref="AH1:AH3 U1:U3 AF1:AF3 S1">
    <cfRule type="cellIs" dxfId="40" priority="6" stopIfTrue="1" operator="lessThan">
      <formula>7.5</formula>
    </cfRule>
  </conditionalFormatting>
  <conditionalFormatting sqref="AC1:AC3 Y1:Y3 AA1:AA3 U1 W1:W3 AW1:AW3 AY1:AY3">
    <cfRule type="cellIs" dxfId="39" priority="5" stopIfTrue="1" operator="lessThan">
      <formula>5</formula>
    </cfRule>
  </conditionalFormatting>
  <conditionalFormatting sqref="AF1:AF3 S1:S3 N1:N3 I1:I3 L1 Q1 BB1:BB3 AK3">
    <cfRule type="cellIs" dxfId="38" priority="4" stopIfTrue="1" operator="lessThan">
      <formula>9</formula>
    </cfRule>
  </conditionalFormatting>
  <conditionalFormatting sqref="L1:L3 Q1:Q3 AD1:AD3 AI1:AI3 AG1:AG3 O1 X1:X3 AB1:AB3 Z1:Z3 T1 V1:V3 AV1:AV3 AX1:AX3 AZ1:AZ3 AN3">
    <cfRule type="cellIs" dxfId="37" priority="2" stopIfTrue="1" operator="equal">
      <formula>"غ"</formula>
    </cfRule>
    <cfRule type="cellIs" dxfId="36" priority="3" stopIfTrue="1" operator="equal">
      <formula>"دون المستوى"</formula>
    </cfRule>
  </conditionalFormatting>
  <conditionalFormatting sqref="H9:H110">
    <cfRule type="containsText" dxfId="35" priority="1" operator="containsText" text="مسيحى">
      <formula>NOT(ISERROR(SEARCH("مسيحى",H9)))</formula>
    </cfRule>
  </conditionalFormatting>
  <dataValidations count="23">
    <dataValidation type="list" allowBlank="1" showInputMessage="1" showErrorMessage="1" sqref="WUR982699:WUR983125 WKV982699:WKV983125 WAZ982699:WAZ983125 VRD982699:VRD983125 VHH982699:VHH983125 UXL982699:UXL983125 UNP982699:UNP983125 UDT982699:UDT983125 TTX982699:TTX983125 TKB982699:TKB983125 TAF982699:TAF983125 SQJ982699:SQJ983125 SGN982699:SGN983125 RWR982699:RWR983125 RMV982699:RMV983125 RCZ982699:RCZ983125 QTD982699:QTD983125 QJH982699:QJH983125 PZL982699:PZL983125 PPP982699:PPP983125 PFT982699:PFT983125 OVX982699:OVX983125 OMB982699:OMB983125 OCF982699:OCF983125 NSJ982699:NSJ983125 NIN982699:NIN983125 MYR982699:MYR983125 MOV982699:MOV983125 MEZ982699:MEZ983125 LVD982699:LVD983125 LLH982699:LLH983125 LBL982699:LBL983125 KRP982699:KRP983125 KHT982699:KHT983125 JXX982699:JXX983125 JOB982699:JOB983125 JEF982699:JEF983125 IUJ982699:IUJ983125 IKN982699:IKN983125 IAR982699:IAR983125 HQV982699:HQV983125 HGZ982699:HGZ983125 GXD982699:GXD983125 GNH982699:GNH983125 GDL982699:GDL983125 FTP982699:FTP983125 FJT982699:FJT983125 EZX982699:EZX983125 EQB982699:EQB983125 EGF982699:EGF983125 DWJ982699:DWJ983125 DMN982699:DMN983125 DCR982699:DCR983125 CSV982699:CSV983125 CIZ982699:CIZ983125 BZD982699:BZD983125 BPH982699:BPH983125 BFL982699:BFL983125 AVP982699:AVP983125 ALT982699:ALT983125 ABX982699:ABX983125 SB982699:SB983125 IF982699:IF983125 WUR917163:WUR917589 WKV917163:WKV917589 WAZ917163:WAZ917589 VRD917163:VRD917589 VHH917163:VHH917589 UXL917163:UXL917589 UNP917163:UNP917589 UDT917163:UDT917589 TTX917163:TTX917589 TKB917163:TKB917589 TAF917163:TAF917589 SQJ917163:SQJ917589 SGN917163:SGN917589 RWR917163:RWR917589 RMV917163:RMV917589 RCZ917163:RCZ917589 QTD917163:QTD917589 QJH917163:QJH917589 PZL917163:PZL917589 PPP917163:PPP917589 PFT917163:PFT917589 OVX917163:OVX917589 OMB917163:OMB917589 OCF917163:OCF917589 NSJ917163:NSJ917589 NIN917163:NIN917589 MYR917163:MYR917589 MOV917163:MOV917589 MEZ917163:MEZ917589 LVD917163:LVD917589 LLH917163:LLH917589 LBL917163:LBL917589 KRP917163:KRP917589 KHT917163:KHT917589 JXX917163:JXX917589 JOB917163:JOB917589 JEF917163:JEF917589 IUJ917163:IUJ917589 IKN917163:IKN917589 IAR917163:IAR917589 HQV917163:HQV917589 HGZ917163:HGZ917589 GXD917163:GXD917589 GNH917163:GNH917589 GDL917163:GDL917589 FTP917163:FTP917589 FJT917163:FJT917589 EZX917163:EZX917589 EQB917163:EQB917589 EGF917163:EGF917589 DWJ917163:DWJ917589 DMN917163:DMN917589 DCR917163:DCR917589 CSV917163:CSV917589 CIZ917163:CIZ917589 BZD917163:BZD917589 BPH917163:BPH917589 BFL917163:BFL917589 AVP917163:AVP917589 ALT917163:ALT917589 ABX917163:ABX917589 SB917163:SB917589 IF917163:IF917589 WUR851627:WUR852053 WKV851627:WKV852053 WAZ851627:WAZ852053 VRD851627:VRD852053 VHH851627:VHH852053 UXL851627:UXL852053 UNP851627:UNP852053 UDT851627:UDT852053 TTX851627:TTX852053 TKB851627:TKB852053 TAF851627:TAF852053 SQJ851627:SQJ852053 SGN851627:SGN852053 RWR851627:RWR852053 RMV851627:RMV852053 RCZ851627:RCZ852053 QTD851627:QTD852053 QJH851627:QJH852053 PZL851627:PZL852053 PPP851627:PPP852053 PFT851627:PFT852053 OVX851627:OVX852053 OMB851627:OMB852053 OCF851627:OCF852053 NSJ851627:NSJ852053 NIN851627:NIN852053 MYR851627:MYR852053 MOV851627:MOV852053 MEZ851627:MEZ852053 LVD851627:LVD852053 LLH851627:LLH852053 LBL851627:LBL852053 KRP851627:KRP852053 KHT851627:KHT852053 JXX851627:JXX852053 JOB851627:JOB852053 JEF851627:JEF852053 IUJ851627:IUJ852053 IKN851627:IKN852053 IAR851627:IAR852053 HQV851627:HQV852053 HGZ851627:HGZ852053 GXD851627:GXD852053 GNH851627:GNH852053 GDL851627:GDL852053 FTP851627:FTP852053 FJT851627:FJT852053 EZX851627:EZX852053 EQB851627:EQB852053 EGF851627:EGF852053 DWJ851627:DWJ852053 DMN851627:DMN852053 DCR851627:DCR852053 CSV851627:CSV852053 CIZ851627:CIZ852053 BZD851627:BZD852053 BPH851627:BPH852053 BFL851627:BFL852053 AVP851627:AVP852053 ALT851627:ALT852053 ABX851627:ABX852053 SB851627:SB852053 IF851627:IF852053 WUR786091:WUR786517 WKV786091:WKV786517 WAZ786091:WAZ786517 VRD786091:VRD786517 VHH786091:VHH786517 UXL786091:UXL786517 UNP786091:UNP786517 UDT786091:UDT786517 TTX786091:TTX786517 TKB786091:TKB786517 TAF786091:TAF786517 SQJ786091:SQJ786517 SGN786091:SGN786517 RWR786091:RWR786517 RMV786091:RMV786517 RCZ786091:RCZ786517 QTD786091:QTD786517 QJH786091:QJH786517 PZL786091:PZL786517 PPP786091:PPP786517 PFT786091:PFT786517 OVX786091:OVX786517 OMB786091:OMB786517 OCF786091:OCF786517 NSJ786091:NSJ786517 NIN786091:NIN786517 MYR786091:MYR786517 MOV786091:MOV786517 MEZ786091:MEZ786517 LVD786091:LVD786517 LLH786091:LLH786517 LBL786091:LBL786517 KRP786091:KRP786517 KHT786091:KHT786517 JXX786091:JXX786517 JOB786091:JOB786517 JEF786091:JEF786517 IUJ786091:IUJ786517 IKN786091:IKN786517 IAR786091:IAR786517 HQV786091:HQV786517 HGZ786091:HGZ786517 GXD786091:GXD786517 GNH786091:GNH786517 GDL786091:GDL786517 FTP786091:FTP786517 FJT786091:FJT786517 EZX786091:EZX786517 EQB786091:EQB786517 EGF786091:EGF786517 DWJ786091:DWJ786517 DMN786091:DMN786517 DCR786091:DCR786517 CSV786091:CSV786517 CIZ786091:CIZ786517 BZD786091:BZD786517 BPH786091:BPH786517 BFL786091:BFL786517 AVP786091:AVP786517 ALT786091:ALT786517 ABX786091:ABX786517 SB786091:SB786517 IF786091:IF786517 WUR720555:WUR720981 WKV720555:WKV720981 WAZ720555:WAZ720981 VRD720555:VRD720981 VHH720555:VHH720981 UXL720555:UXL720981 UNP720555:UNP720981 UDT720555:UDT720981 TTX720555:TTX720981 TKB720555:TKB720981 TAF720555:TAF720981 SQJ720555:SQJ720981 SGN720555:SGN720981 RWR720555:RWR720981 RMV720555:RMV720981 RCZ720555:RCZ720981 QTD720555:QTD720981 QJH720555:QJH720981 PZL720555:PZL720981 PPP720555:PPP720981 PFT720555:PFT720981 OVX720555:OVX720981 OMB720555:OMB720981 OCF720555:OCF720981 NSJ720555:NSJ720981 NIN720555:NIN720981 MYR720555:MYR720981 MOV720555:MOV720981 MEZ720555:MEZ720981 LVD720555:LVD720981 LLH720555:LLH720981 LBL720555:LBL720981 KRP720555:KRP720981 KHT720555:KHT720981 JXX720555:JXX720981 JOB720555:JOB720981 JEF720555:JEF720981 IUJ720555:IUJ720981 IKN720555:IKN720981 IAR720555:IAR720981 HQV720555:HQV720981 HGZ720555:HGZ720981 GXD720555:GXD720981 GNH720555:GNH720981 GDL720555:GDL720981 FTP720555:FTP720981 FJT720555:FJT720981 EZX720555:EZX720981 EQB720555:EQB720981 EGF720555:EGF720981 DWJ720555:DWJ720981 DMN720555:DMN720981 DCR720555:DCR720981 CSV720555:CSV720981 CIZ720555:CIZ720981 BZD720555:BZD720981 BPH720555:BPH720981 BFL720555:BFL720981 AVP720555:AVP720981 ALT720555:ALT720981 ABX720555:ABX720981 SB720555:SB720981 IF720555:IF720981 WUR655019:WUR655445 WKV655019:WKV655445 WAZ655019:WAZ655445 VRD655019:VRD655445 VHH655019:VHH655445 UXL655019:UXL655445 UNP655019:UNP655445 UDT655019:UDT655445 TTX655019:TTX655445 TKB655019:TKB655445 TAF655019:TAF655445 SQJ655019:SQJ655445 SGN655019:SGN655445 RWR655019:RWR655445 RMV655019:RMV655445 RCZ655019:RCZ655445 QTD655019:QTD655445 QJH655019:QJH655445 PZL655019:PZL655445 PPP655019:PPP655445 PFT655019:PFT655445 OVX655019:OVX655445 OMB655019:OMB655445 OCF655019:OCF655445 NSJ655019:NSJ655445 NIN655019:NIN655445 MYR655019:MYR655445 MOV655019:MOV655445 MEZ655019:MEZ655445 LVD655019:LVD655445 LLH655019:LLH655445 LBL655019:LBL655445 KRP655019:KRP655445 KHT655019:KHT655445 JXX655019:JXX655445 JOB655019:JOB655445 JEF655019:JEF655445 IUJ655019:IUJ655445 IKN655019:IKN655445 IAR655019:IAR655445 HQV655019:HQV655445 HGZ655019:HGZ655445 GXD655019:GXD655445 GNH655019:GNH655445 GDL655019:GDL655445 FTP655019:FTP655445 FJT655019:FJT655445 EZX655019:EZX655445 EQB655019:EQB655445 EGF655019:EGF655445 DWJ655019:DWJ655445 DMN655019:DMN655445 DCR655019:DCR655445 CSV655019:CSV655445 CIZ655019:CIZ655445 BZD655019:BZD655445 BPH655019:BPH655445 BFL655019:BFL655445 AVP655019:AVP655445 ALT655019:ALT655445 ABX655019:ABX655445 SB655019:SB655445 IF655019:IF655445 WUR589483:WUR589909 WKV589483:WKV589909 WAZ589483:WAZ589909 VRD589483:VRD589909 VHH589483:VHH589909 UXL589483:UXL589909 UNP589483:UNP589909 UDT589483:UDT589909 TTX589483:TTX589909 TKB589483:TKB589909 TAF589483:TAF589909 SQJ589483:SQJ589909 SGN589483:SGN589909 RWR589483:RWR589909 RMV589483:RMV589909 RCZ589483:RCZ589909 QTD589483:QTD589909 QJH589483:QJH589909 PZL589483:PZL589909 PPP589483:PPP589909 PFT589483:PFT589909 OVX589483:OVX589909 OMB589483:OMB589909 OCF589483:OCF589909 NSJ589483:NSJ589909 NIN589483:NIN589909 MYR589483:MYR589909 MOV589483:MOV589909 MEZ589483:MEZ589909 LVD589483:LVD589909 LLH589483:LLH589909 LBL589483:LBL589909 KRP589483:KRP589909 KHT589483:KHT589909 JXX589483:JXX589909 JOB589483:JOB589909 JEF589483:JEF589909 IUJ589483:IUJ589909 IKN589483:IKN589909 IAR589483:IAR589909 HQV589483:HQV589909 HGZ589483:HGZ589909 GXD589483:GXD589909 GNH589483:GNH589909 GDL589483:GDL589909 FTP589483:FTP589909 FJT589483:FJT589909 EZX589483:EZX589909 EQB589483:EQB589909 EGF589483:EGF589909 DWJ589483:DWJ589909 DMN589483:DMN589909 DCR589483:DCR589909 CSV589483:CSV589909 CIZ589483:CIZ589909 BZD589483:BZD589909 BPH589483:BPH589909 BFL589483:BFL589909 AVP589483:AVP589909 ALT589483:ALT589909 ABX589483:ABX589909 SB589483:SB589909 IF589483:IF589909 WUR523947:WUR524373 WKV523947:WKV524373 WAZ523947:WAZ524373 VRD523947:VRD524373 VHH523947:VHH524373 UXL523947:UXL524373 UNP523947:UNP524373 UDT523947:UDT524373 TTX523947:TTX524373 TKB523947:TKB524373 TAF523947:TAF524373 SQJ523947:SQJ524373 SGN523947:SGN524373 RWR523947:RWR524373 RMV523947:RMV524373 RCZ523947:RCZ524373 QTD523947:QTD524373 QJH523947:QJH524373 PZL523947:PZL524373 PPP523947:PPP524373 PFT523947:PFT524373 OVX523947:OVX524373 OMB523947:OMB524373 OCF523947:OCF524373 NSJ523947:NSJ524373 NIN523947:NIN524373 MYR523947:MYR524373 MOV523947:MOV524373 MEZ523947:MEZ524373 LVD523947:LVD524373 LLH523947:LLH524373 LBL523947:LBL524373 KRP523947:KRP524373 KHT523947:KHT524373 JXX523947:JXX524373 JOB523947:JOB524373 JEF523947:JEF524373 IUJ523947:IUJ524373 IKN523947:IKN524373 IAR523947:IAR524373 HQV523947:HQV524373 HGZ523947:HGZ524373 GXD523947:GXD524373 GNH523947:GNH524373 GDL523947:GDL524373 FTP523947:FTP524373 FJT523947:FJT524373 EZX523947:EZX524373 EQB523947:EQB524373 EGF523947:EGF524373 DWJ523947:DWJ524373 DMN523947:DMN524373 DCR523947:DCR524373 CSV523947:CSV524373 CIZ523947:CIZ524373 BZD523947:BZD524373 BPH523947:BPH524373 BFL523947:BFL524373 AVP523947:AVP524373 ALT523947:ALT524373 ABX523947:ABX524373 SB523947:SB524373 IF523947:IF524373 WUR458411:WUR458837 WKV458411:WKV458837 WAZ458411:WAZ458837 VRD458411:VRD458837 VHH458411:VHH458837 UXL458411:UXL458837 UNP458411:UNP458837 UDT458411:UDT458837 TTX458411:TTX458837 TKB458411:TKB458837 TAF458411:TAF458837 SQJ458411:SQJ458837 SGN458411:SGN458837 RWR458411:RWR458837 RMV458411:RMV458837 RCZ458411:RCZ458837 QTD458411:QTD458837 QJH458411:QJH458837 PZL458411:PZL458837 PPP458411:PPP458837 PFT458411:PFT458837 OVX458411:OVX458837 OMB458411:OMB458837 OCF458411:OCF458837 NSJ458411:NSJ458837 NIN458411:NIN458837 MYR458411:MYR458837 MOV458411:MOV458837 MEZ458411:MEZ458837 LVD458411:LVD458837 LLH458411:LLH458837 LBL458411:LBL458837 KRP458411:KRP458837 KHT458411:KHT458837 JXX458411:JXX458837 JOB458411:JOB458837 JEF458411:JEF458837 IUJ458411:IUJ458837 IKN458411:IKN458837 IAR458411:IAR458837 HQV458411:HQV458837 HGZ458411:HGZ458837 GXD458411:GXD458837 GNH458411:GNH458837 GDL458411:GDL458837 FTP458411:FTP458837 FJT458411:FJT458837 EZX458411:EZX458837 EQB458411:EQB458837 EGF458411:EGF458837 DWJ458411:DWJ458837 DMN458411:DMN458837 DCR458411:DCR458837 CSV458411:CSV458837 CIZ458411:CIZ458837 BZD458411:BZD458837 BPH458411:BPH458837 BFL458411:BFL458837 AVP458411:AVP458837 ALT458411:ALT458837 ABX458411:ABX458837 SB458411:SB458837 IF458411:IF458837 WUR392875:WUR393301 WKV392875:WKV393301 WAZ392875:WAZ393301 VRD392875:VRD393301 VHH392875:VHH393301 UXL392875:UXL393301 UNP392875:UNP393301 UDT392875:UDT393301 TTX392875:TTX393301 TKB392875:TKB393301 TAF392875:TAF393301 SQJ392875:SQJ393301 SGN392875:SGN393301 RWR392875:RWR393301 RMV392875:RMV393301 RCZ392875:RCZ393301 QTD392875:QTD393301 QJH392875:QJH393301 PZL392875:PZL393301 PPP392875:PPP393301 PFT392875:PFT393301 OVX392875:OVX393301 OMB392875:OMB393301 OCF392875:OCF393301 NSJ392875:NSJ393301 NIN392875:NIN393301 MYR392875:MYR393301 MOV392875:MOV393301 MEZ392875:MEZ393301 LVD392875:LVD393301 LLH392875:LLH393301 LBL392875:LBL393301 KRP392875:KRP393301 KHT392875:KHT393301 JXX392875:JXX393301 JOB392875:JOB393301 JEF392875:JEF393301 IUJ392875:IUJ393301 IKN392875:IKN393301 IAR392875:IAR393301 HQV392875:HQV393301 HGZ392875:HGZ393301 GXD392875:GXD393301 GNH392875:GNH393301 GDL392875:GDL393301 FTP392875:FTP393301 FJT392875:FJT393301 EZX392875:EZX393301 EQB392875:EQB393301 EGF392875:EGF393301 DWJ392875:DWJ393301 DMN392875:DMN393301 DCR392875:DCR393301 CSV392875:CSV393301 CIZ392875:CIZ393301 BZD392875:BZD393301 BPH392875:BPH393301 BFL392875:BFL393301 AVP392875:AVP393301 ALT392875:ALT393301 ABX392875:ABX393301 SB392875:SB393301 IF392875:IF393301 WUR327339:WUR327765 WKV327339:WKV327765 WAZ327339:WAZ327765 VRD327339:VRD327765 VHH327339:VHH327765 UXL327339:UXL327765 UNP327339:UNP327765 UDT327339:UDT327765 TTX327339:TTX327765 TKB327339:TKB327765 TAF327339:TAF327765 SQJ327339:SQJ327765 SGN327339:SGN327765 RWR327339:RWR327765 RMV327339:RMV327765 RCZ327339:RCZ327765 QTD327339:QTD327765 QJH327339:QJH327765 PZL327339:PZL327765 PPP327339:PPP327765 PFT327339:PFT327765 OVX327339:OVX327765 OMB327339:OMB327765 OCF327339:OCF327765 NSJ327339:NSJ327765 NIN327339:NIN327765 MYR327339:MYR327765 MOV327339:MOV327765 MEZ327339:MEZ327765 LVD327339:LVD327765 LLH327339:LLH327765 LBL327339:LBL327765 KRP327339:KRP327765 KHT327339:KHT327765 JXX327339:JXX327765 JOB327339:JOB327765 JEF327339:JEF327765 IUJ327339:IUJ327765 IKN327339:IKN327765 IAR327339:IAR327765 HQV327339:HQV327765 HGZ327339:HGZ327765 GXD327339:GXD327765 GNH327339:GNH327765 GDL327339:GDL327765 FTP327339:FTP327765 FJT327339:FJT327765 EZX327339:EZX327765 EQB327339:EQB327765 EGF327339:EGF327765 DWJ327339:DWJ327765 DMN327339:DMN327765 DCR327339:DCR327765 CSV327339:CSV327765 CIZ327339:CIZ327765 BZD327339:BZD327765 BPH327339:BPH327765 BFL327339:BFL327765 AVP327339:AVP327765 ALT327339:ALT327765 ABX327339:ABX327765 SB327339:SB327765 IF327339:IF327765 WUR261803:WUR262229 WKV261803:WKV262229 WAZ261803:WAZ262229 VRD261803:VRD262229 VHH261803:VHH262229 UXL261803:UXL262229 UNP261803:UNP262229 UDT261803:UDT262229 TTX261803:TTX262229 TKB261803:TKB262229 TAF261803:TAF262229 SQJ261803:SQJ262229 SGN261803:SGN262229 RWR261803:RWR262229 RMV261803:RMV262229 RCZ261803:RCZ262229 QTD261803:QTD262229 QJH261803:QJH262229 PZL261803:PZL262229 PPP261803:PPP262229 PFT261803:PFT262229 OVX261803:OVX262229 OMB261803:OMB262229 OCF261803:OCF262229 NSJ261803:NSJ262229 NIN261803:NIN262229 MYR261803:MYR262229 MOV261803:MOV262229 MEZ261803:MEZ262229 LVD261803:LVD262229 LLH261803:LLH262229 LBL261803:LBL262229 KRP261803:KRP262229 KHT261803:KHT262229 JXX261803:JXX262229 JOB261803:JOB262229 JEF261803:JEF262229 IUJ261803:IUJ262229 IKN261803:IKN262229 IAR261803:IAR262229 HQV261803:HQV262229 HGZ261803:HGZ262229 GXD261803:GXD262229 GNH261803:GNH262229 GDL261803:GDL262229 FTP261803:FTP262229 FJT261803:FJT262229 EZX261803:EZX262229 EQB261803:EQB262229 EGF261803:EGF262229 DWJ261803:DWJ262229 DMN261803:DMN262229 DCR261803:DCR262229 CSV261803:CSV262229 CIZ261803:CIZ262229 BZD261803:BZD262229 BPH261803:BPH262229 BFL261803:BFL262229 AVP261803:AVP262229 ALT261803:ALT262229 ABX261803:ABX262229 SB261803:SB262229 IF261803:IF262229 WUR196267:WUR196693 WKV196267:WKV196693 WAZ196267:WAZ196693 VRD196267:VRD196693 VHH196267:VHH196693 UXL196267:UXL196693 UNP196267:UNP196693 UDT196267:UDT196693 TTX196267:TTX196693 TKB196267:TKB196693 TAF196267:TAF196693 SQJ196267:SQJ196693 SGN196267:SGN196693 RWR196267:RWR196693 RMV196267:RMV196693 RCZ196267:RCZ196693 QTD196267:QTD196693 QJH196267:QJH196693 PZL196267:PZL196693 PPP196267:PPP196693 PFT196267:PFT196693 OVX196267:OVX196693 OMB196267:OMB196693 OCF196267:OCF196693 NSJ196267:NSJ196693 NIN196267:NIN196693 MYR196267:MYR196693 MOV196267:MOV196693 MEZ196267:MEZ196693 LVD196267:LVD196693 LLH196267:LLH196693 LBL196267:LBL196693 KRP196267:KRP196693 KHT196267:KHT196693 JXX196267:JXX196693 JOB196267:JOB196693 JEF196267:JEF196693 IUJ196267:IUJ196693 IKN196267:IKN196693 IAR196267:IAR196693 HQV196267:HQV196693 HGZ196267:HGZ196693 GXD196267:GXD196693 GNH196267:GNH196693 GDL196267:GDL196693 FTP196267:FTP196693 FJT196267:FJT196693 EZX196267:EZX196693 EQB196267:EQB196693 EGF196267:EGF196693 DWJ196267:DWJ196693 DMN196267:DMN196693 DCR196267:DCR196693 CSV196267:CSV196693 CIZ196267:CIZ196693 BZD196267:BZD196693 BPH196267:BPH196693 BFL196267:BFL196693 AVP196267:AVP196693 ALT196267:ALT196693 ABX196267:ABX196693 SB196267:SB196693 IF196267:IF196693 WUR130731:WUR131157 WKV130731:WKV131157 WAZ130731:WAZ131157 VRD130731:VRD131157 VHH130731:VHH131157 UXL130731:UXL131157 UNP130731:UNP131157 UDT130731:UDT131157 TTX130731:TTX131157 TKB130731:TKB131157 TAF130731:TAF131157 SQJ130731:SQJ131157 SGN130731:SGN131157 RWR130731:RWR131157 RMV130731:RMV131157 RCZ130731:RCZ131157 QTD130731:QTD131157 QJH130731:QJH131157 PZL130731:PZL131157 PPP130731:PPP131157 PFT130731:PFT131157 OVX130731:OVX131157 OMB130731:OMB131157 OCF130731:OCF131157 NSJ130731:NSJ131157 NIN130731:NIN131157 MYR130731:MYR131157 MOV130731:MOV131157 MEZ130731:MEZ131157 LVD130731:LVD131157 LLH130731:LLH131157 LBL130731:LBL131157 KRP130731:KRP131157 KHT130731:KHT131157 JXX130731:JXX131157 JOB130731:JOB131157 JEF130731:JEF131157 IUJ130731:IUJ131157 IKN130731:IKN131157 IAR130731:IAR131157 HQV130731:HQV131157 HGZ130731:HGZ131157 GXD130731:GXD131157 GNH130731:GNH131157 GDL130731:GDL131157 FTP130731:FTP131157 FJT130731:FJT131157 EZX130731:EZX131157 EQB130731:EQB131157 EGF130731:EGF131157 DWJ130731:DWJ131157 DMN130731:DMN131157 DCR130731:DCR131157 CSV130731:CSV131157 CIZ130731:CIZ131157 BZD130731:BZD131157 BPH130731:BPH131157 BFL130731:BFL131157 AVP130731:AVP131157 ALT130731:ALT131157 ABX130731:ABX131157 SB130731:SB131157 IF130731:IF131157 WUR65195:WUR65621 WKV65195:WKV65621 WAZ65195:WAZ65621 VRD65195:VRD65621 VHH65195:VHH65621 UXL65195:UXL65621 UNP65195:UNP65621 UDT65195:UDT65621 TTX65195:TTX65621 TKB65195:TKB65621 TAF65195:TAF65621 SQJ65195:SQJ65621 SGN65195:SGN65621 RWR65195:RWR65621 RMV65195:RMV65621 RCZ65195:RCZ65621 QTD65195:QTD65621 QJH65195:QJH65621 PZL65195:PZL65621 PPP65195:PPP65621 PFT65195:PFT65621 OVX65195:OVX65621 OMB65195:OMB65621 OCF65195:OCF65621 NSJ65195:NSJ65621 NIN65195:NIN65621 MYR65195:MYR65621 MOV65195:MOV65621 MEZ65195:MEZ65621 LVD65195:LVD65621 LLH65195:LLH65621 LBL65195:LBL65621 KRP65195:KRP65621 KHT65195:KHT65621 JXX65195:JXX65621 JOB65195:JOB65621 JEF65195:JEF65621 IUJ65195:IUJ65621 IKN65195:IKN65621 IAR65195:IAR65621 HQV65195:HQV65621 HGZ65195:HGZ65621 GXD65195:GXD65621 GNH65195:GNH65621 GDL65195:GDL65621 FTP65195:FTP65621 FJT65195:FJT65621 EZX65195:EZX65621 EQB65195:EQB65621 EGF65195:EGF65621 DWJ65195:DWJ65621 DMN65195:DMN65621 DCR65195:DCR65621 CSV65195:CSV65621 CIZ65195:CIZ65621 BZD65195:BZD65621 BPH65195:BPH65621 BFL65195:BFL65621 AVP65195:AVP65621 ALT65195:ALT65621 ABX65195:ABX65621 SB65195:SB65621 IF65195:IF65621 C65195:C65621 C130731:C131157 C196267:C196693 C261803:C262229 C327339:C327765 C392875:C393301 C458411:C458837 C523947:C524373 C589483:C589909 C655019:C655445 C720555:C720981 C786091:C786517 C851627:C852053 C917163:C917589 C982699:C983125 WUP982699:WUP983125 ID65195:ID65621 RZ65195:RZ65621 ABV65195:ABV65621 ALR65195:ALR65621 AVN65195:AVN65621 BFJ65195:BFJ65621 BPF65195:BPF65621 BZB65195:BZB65621 CIX65195:CIX65621 CST65195:CST65621 DCP65195:DCP65621 DML65195:DML65621 DWH65195:DWH65621 EGD65195:EGD65621 EPZ65195:EPZ65621 EZV65195:EZV65621 FJR65195:FJR65621 FTN65195:FTN65621 GDJ65195:GDJ65621 GNF65195:GNF65621 GXB65195:GXB65621 HGX65195:HGX65621 HQT65195:HQT65621 IAP65195:IAP65621 IKL65195:IKL65621 IUH65195:IUH65621 JED65195:JED65621 JNZ65195:JNZ65621 JXV65195:JXV65621 KHR65195:KHR65621 KRN65195:KRN65621 LBJ65195:LBJ65621 LLF65195:LLF65621 LVB65195:LVB65621 MEX65195:MEX65621 MOT65195:MOT65621 MYP65195:MYP65621 NIL65195:NIL65621 NSH65195:NSH65621 OCD65195:OCD65621 OLZ65195:OLZ65621 OVV65195:OVV65621 PFR65195:PFR65621 PPN65195:PPN65621 PZJ65195:PZJ65621 QJF65195:QJF65621 QTB65195:QTB65621 RCX65195:RCX65621 RMT65195:RMT65621 RWP65195:RWP65621 SGL65195:SGL65621 SQH65195:SQH65621 TAD65195:TAD65621 TJZ65195:TJZ65621 TTV65195:TTV65621 UDR65195:UDR65621 UNN65195:UNN65621 UXJ65195:UXJ65621 VHF65195:VHF65621 VRB65195:VRB65621 WAX65195:WAX65621 WKT65195:WKT65621 WUP65195:WUP65621 ID130731:ID131157 RZ130731:RZ131157 ABV130731:ABV131157 ALR130731:ALR131157 AVN130731:AVN131157 BFJ130731:BFJ131157 BPF130731:BPF131157 BZB130731:BZB131157 CIX130731:CIX131157 CST130731:CST131157 DCP130731:DCP131157 DML130731:DML131157 DWH130731:DWH131157 EGD130731:EGD131157 EPZ130731:EPZ131157 EZV130731:EZV131157 FJR130731:FJR131157 FTN130731:FTN131157 GDJ130731:GDJ131157 GNF130731:GNF131157 GXB130731:GXB131157 HGX130731:HGX131157 HQT130731:HQT131157 IAP130731:IAP131157 IKL130731:IKL131157 IUH130731:IUH131157 JED130731:JED131157 JNZ130731:JNZ131157 JXV130731:JXV131157 KHR130731:KHR131157 KRN130731:KRN131157 LBJ130731:LBJ131157 LLF130731:LLF131157 LVB130731:LVB131157 MEX130731:MEX131157 MOT130731:MOT131157 MYP130731:MYP131157 NIL130731:NIL131157 NSH130731:NSH131157 OCD130731:OCD131157 OLZ130731:OLZ131157 OVV130731:OVV131157 PFR130731:PFR131157 PPN130731:PPN131157 PZJ130731:PZJ131157 QJF130731:QJF131157 QTB130731:QTB131157 RCX130731:RCX131157 RMT130731:RMT131157 RWP130731:RWP131157 SGL130731:SGL131157 SQH130731:SQH131157 TAD130731:TAD131157 TJZ130731:TJZ131157 TTV130731:TTV131157 UDR130731:UDR131157 UNN130731:UNN131157 UXJ130731:UXJ131157 VHF130731:VHF131157 VRB130731:VRB131157 WAX130731:WAX131157 WKT130731:WKT131157 WUP130731:WUP131157 ID196267:ID196693 RZ196267:RZ196693 ABV196267:ABV196693 ALR196267:ALR196693 AVN196267:AVN196693 BFJ196267:BFJ196693 BPF196267:BPF196693 BZB196267:BZB196693 CIX196267:CIX196693 CST196267:CST196693 DCP196267:DCP196693 DML196267:DML196693 DWH196267:DWH196693 EGD196267:EGD196693 EPZ196267:EPZ196693 EZV196267:EZV196693 FJR196267:FJR196693 FTN196267:FTN196693 GDJ196267:GDJ196693 GNF196267:GNF196693 GXB196267:GXB196693 HGX196267:HGX196693 HQT196267:HQT196693 IAP196267:IAP196693 IKL196267:IKL196693 IUH196267:IUH196693 JED196267:JED196693 JNZ196267:JNZ196693 JXV196267:JXV196693 KHR196267:KHR196693 KRN196267:KRN196693 LBJ196267:LBJ196693 LLF196267:LLF196693 LVB196267:LVB196693 MEX196267:MEX196693 MOT196267:MOT196693 MYP196267:MYP196693 NIL196267:NIL196693 NSH196267:NSH196693 OCD196267:OCD196693 OLZ196267:OLZ196693 OVV196267:OVV196693 PFR196267:PFR196693 PPN196267:PPN196693 PZJ196267:PZJ196693 QJF196267:QJF196693 QTB196267:QTB196693 RCX196267:RCX196693 RMT196267:RMT196693 RWP196267:RWP196693 SGL196267:SGL196693 SQH196267:SQH196693 TAD196267:TAD196693 TJZ196267:TJZ196693 TTV196267:TTV196693 UDR196267:UDR196693 UNN196267:UNN196693 UXJ196267:UXJ196693 VHF196267:VHF196693 VRB196267:VRB196693 WAX196267:WAX196693 WKT196267:WKT196693 WUP196267:WUP196693 ID261803:ID262229 RZ261803:RZ262229 ABV261803:ABV262229 ALR261803:ALR262229 AVN261803:AVN262229 BFJ261803:BFJ262229 BPF261803:BPF262229 BZB261803:BZB262229 CIX261803:CIX262229 CST261803:CST262229 DCP261803:DCP262229 DML261803:DML262229 DWH261803:DWH262229 EGD261803:EGD262229 EPZ261803:EPZ262229 EZV261803:EZV262229 FJR261803:FJR262229 FTN261803:FTN262229 GDJ261803:GDJ262229 GNF261803:GNF262229 GXB261803:GXB262229 HGX261803:HGX262229 HQT261803:HQT262229 IAP261803:IAP262229 IKL261803:IKL262229 IUH261803:IUH262229 JED261803:JED262229 JNZ261803:JNZ262229 JXV261803:JXV262229 KHR261803:KHR262229 KRN261803:KRN262229 LBJ261803:LBJ262229 LLF261803:LLF262229 LVB261803:LVB262229 MEX261803:MEX262229 MOT261803:MOT262229 MYP261803:MYP262229 NIL261803:NIL262229 NSH261803:NSH262229 OCD261803:OCD262229 OLZ261803:OLZ262229 OVV261803:OVV262229 PFR261803:PFR262229 PPN261803:PPN262229 PZJ261803:PZJ262229 QJF261803:QJF262229 QTB261803:QTB262229 RCX261803:RCX262229 RMT261803:RMT262229 RWP261803:RWP262229 SGL261803:SGL262229 SQH261803:SQH262229 TAD261803:TAD262229 TJZ261803:TJZ262229 TTV261803:TTV262229 UDR261803:UDR262229 UNN261803:UNN262229 UXJ261803:UXJ262229 VHF261803:VHF262229 VRB261803:VRB262229 WAX261803:WAX262229 WKT261803:WKT262229 WUP261803:WUP262229 ID327339:ID327765 RZ327339:RZ327765 ABV327339:ABV327765 ALR327339:ALR327765 AVN327339:AVN327765 BFJ327339:BFJ327765 BPF327339:BPF327765 BZB327339:BZB327765 CIX327339:CIX327765 CST327339:CST327765 DCP327339:DCP327765 DML327339:DML327765 DWH327339:DWH327765 EGD327339:EGD327765 EPZ327339:EPZ327765 EZV327339:EZV327765 FJR327339:FJR327765 FTN327339:FTN327765 GDJ327339:GDJ327765 GNF327339:GNF327765 GXB327339:GXB327765 HGX327339:HGX327765 HQT327339:HQT327765 IAP327339:IAP327765 IKL327339:IKL327765 IUH327339:IUH327765 JED327339:JED327765 JNZ327339:JNZ327765 JXV327339:JXV327765 KHR327339:KHR327765 KRN327339:KRN327765 LBJ327339:LBJ327765 LLF327339:LLF327765 LVB327339:LVB327765 MEX327339:MEX327765 MOT327339:MOT327765 MYP327339:MYP327765 NIL327339:NIL327765 NSH327339:NSH327765 OCD327339:OCD327765 OLZ327339:OLZ327765 OVV327339:OVV327765 PFR327339:PFR327765 PPN327339:PPN327765 PZJ327339:PZJ327765 QJF327339:QJF327765 QTB327339:QTB327765 RCX327339:RCX327765 RMT327339:RMT327765 RWP327339:RWP327765 SGL327339:SGL327765 SQH327339:SQH327765 TAD327339:TAD327765 TJZ327339:TJZ327765 TTV327339:TTV327765 UDR327339:UDR327765 UNN327339:UNN327765 UXJ327339:UXJ327765 VHF327339:VHF327765 VRB327339:VRB327765 WAX327339:WAX327765 WKT327339:WKT327765 WUP327339:WUP327765 ID392875:ID393301 RZ392875:RZ393301 ABV392875:ABV393301 ALR392875:ALR393301 AVN392875:AVN393301 BFJ392875:BFJ393301 BPF392875:BPF393301 BZB392875:BZB393301 CIX392875:CIX393301 CST392875:CST393301 DCP392875:DCP393301 DML392875:DML393301 DWH392875:DWH393301 EGD392875:EGD393301 EPZ392875:EPZ393301 EZV392875:EZV393301 FJR392875:FJR393301 FTN392875:FTN393301 GDJ392875:GDJ393301 GNF392875:GNF393301 GXB392875:GXB393301 HGX392875:HGX393301 HQT392875:HQT393301 IAP392875:IAP393301 IKL392875:IKL393301 IUH392875:IUH393301 JED392875:JED393301 JNZ392875:JNZ393301 JXV392875:JXV393301 KHR392875:KHR393301 KRN392875:KRN393301 LBJ392875:LBJ393301 LLF392875:LLF393301 LVB392875:LVB393301 MEX392875:MEX393301 MOT392875:MOT393301 MYP392875:MYP393301 NIL392875:NIL393301 NSH392875:NSH393301 OCD392875:OCD393301 OLZ392875:OLZ393301 OVV392875:OVV393301 PFR392875:PFR393301 PPN392875:PPN393301 PZJ392875:PZJ393301 QJF392875:QJF393301 QTB392875:QTB393301 RCX392875:RCX393301 RMT392875:RMT393301 RWP392875:RWP393301 SGL392875:SGL393301 SQH392875:SQH393301 TAD392875:TAD393301 TJZ392875:TJZ393301 TTV392875:TTV393301 UDR392875:UDR393301 UNN392875:UNN393301 UXJ392875:UXJ393301 VHF392875:VHF393301 VRB392875:VRB393301 WAX392875:WAX393301 WKT392875:WKT393301 WUP392875:WUP393301 ID458411:ID458837 RZ458411:RZ458837 ABV458411:ABV458837 ALR458411:ALR458837 AVN458411:AVN458837 BFJ458411:BFJ458837 BPF458411:BPF458837 BZB458411:BZB458837 CIX458411:CIX458837 CST458411:CST458837 DCP458411:DCP458837 DML458411:DML458837 DWH458411:DWH458837 EGD458411:EGD458837 EPZ458411:EPZ458837 EZV458411:EZV458837 FJR458411:FJR458837 FTN458411:FTN458837 GDJ458411:GDJ458837 GNF458411:GNF458837 GXB458411:GXB458837 HGX458411:HGX458837 HQT458411:HQT458837 IAP458411:IAP458837 IKL458411:IKL458837 IUH458411:IUH458837 JED458411:JED458837 JNZ458411:JNZ458837 JXV458411:JXV458837 KHR458411:KHR458837 KRN458411:KRN458837 LBJ458411:LBJ458837 LLF458411:LLF458837 LVB458411:LVB458837 MEX458411:MEX458837 MOT458411:MOT458837 MYP458411:MYP458837 NIL458411:NIL458837 NSH458411:NSH458837 OCD458411:OCD458837 OLZ458411:OLZ458837 OVV458411:OVV458837 PFR458411:PFR458837 PPN458411:PPN458837 PZJ458411:PZJ458837 QJF458411:QJF458837 QTB458411:QTB458837 RCX458411:RCX458837 RMT458411:RMT458837 RWP458411:RWP458837 SGL458411:SGL458837 SQH458411:SQH458837 TAD458411:TAD458837 TJZ458411:TJZ458837 TTV458411:TTV458837 UDR458411:UDR458837 UNN458411:UNN458837 UXJ458411:UXJ458837 VHF458411:VHF458837 VRB458411:VRB458837 WAX458411:WAX458837 WKT458411:WKT458837 WUP458411:WUP458837 ID523947:ID524373 RZ523947:RZ524373 ABV523947:ABV524373 ALR523947:ALR524373 AVN523947:AVN524373 BFJ523947:BFJ524373 BPF523947:BPF524373 BZB523947:BZB524373 CIX523947:CIX524373 CST523947:CST524373 DCP523947:DCP524373 DML523947:DML524373 DWH523947:DWH524373 EGD523947:EGD524373 EPZ523947:EPZ524373 EZV523947:EZV524373 FJR523947:FJR524373 FTN523947:FTN524373 GDJ523947:GDJ524373 GNF523947:GNF524373 GXB523947:GXB524373 HGX523947:HGX524373 HQT523947:HQT524373 IAP523947:IAP524373 IKL523947:IKL524373 IUH523947:IUH524373 JED523947:JED524373 JNZ523947:JNZ524373 JXV523947:JXV524373 KHR523947:KHR524373 KRN523947:KRN524373 LBJ523947:LBJ524373 LLF523947:LLF524373 LVB523947:LVB524373 MEX523947:MEX524373 MOT523947:MOT524373 MYP523947:MYP524373 NIL523947:NIL524373 NSH523947:NSH524373 OCD523947:OCD524373 OLZ523947:OLZ524373 OVV523947:OVV524373 PFR523947:PFR524373 PPN523947:PPN524373 PZJ523947:PZJ524373 QJF523947:QJF524373 QTB523947:QTB524373 RCX523947:RCX524373 RMT523947:RMT524373 RWP523947:RWP524373 SGL523947:SGL524373 SQH523947:SQH524373 TAD523947:TAD524373 TJZ523947:TJZ524373 TTV523947:TTV524373 UDR523947:UDR524373 UNN523947:UNN524373 UXJ523947:UXJ524373 VHF523947:VHF524373 VRB523947:VRB524373 WAX523947:WAX524373 WKT523947:WKT524373 WUP523947:WUP524373 ID589483:ID589909 RZ589483:RZ589909 ABV589483:ABV589909 ALR589483:ALR589909 AVN589483:AVN589909 BFJ589483:BFJ589909 BPF589483:BPF589909 BZB589483:BZB589909 CIX589483:CIX589909 CST589483:CST589909 DCP589483:DCP589909 DML589483:DML589909 DWH589483:DWH589909 EGD589483:EGD589909 EPZ589483:EPZ589909 EZV589483:EZV589909 FJR589483:FJR589909 FTN589483:FTN589909 GDJ589483:GDJ589909 GNF589483:GNF589909 GXB589483:GXB589909 HGX589483:HGX589909 HQT589483:HQT589909 IAP589483:IAP589909 IKL589483:IKL589909 IUH589483:IUH589909 JED589483:JED589909 JNZ589483:JNZ589909 JXV589483:JXV589909 KHR589483:KHR589909 KRN589483:KRN589909 LBJ589483:LBJ589909 LLF589483:LLF589909 LVB589483:LVB589909 MEX589483:MEX589909 MOT589483:MOT589909 MYP589483:MYP589909 NIL589483:NIL589909 NSH589483:NSH589909 OCD589483:OCD589909 OLZ589483:OLZ589909 OVV589483:OVV589909 PFR589483:PFR589909 PPN589483:PPN589909 PZJ589483:PZJ589909 QJF589483:QJF589909 QTB589483:QTB589909 RCX589483:RCX589909 RMT589483:RMT589909 RWP589483:RWP589909 SGL589483:SGL589909 SQH589483:SQH589909 TAD589483:TAD589909 TJZ589483:TJZ589909 TTV589483:TTV589909 UDR589483:UDR589909 UNN589483:UNN589909 UXJ589483:UXJ589909 VHF589483:VHF589909 VRB589483:VRB589909 WAX589483:WAX589909 WKT589483:WKT589909 WUP589483:WUP589909 ID655019:ID655445 RZ655019:RZ655445 ABV655019:ABV655445 ALR655019:ALR655445 AVN655019:AVN655445 BFJ655019:BFJ655445 BPF655019:BPF655445 BZB655019:BZB655445 CIX655019:CIX655445 CST655019:CST655445 DCP655019:DCP655445 DML655019:DML655445 DWH655019:DWH655445 EGD655019:EGD655445 EPZ655019:EPZ655445 EZV655019:EZV655445 FJR655019:FJR655445 FTN655019:FTN655445 GDJ655019:GDJ655445 GNF655019:GNF655445 GXB655019:GXB655445 HGX655019:HGX655445 HQT655019:HQT655445 IAP655019:IAP655445 IKL655019:IKL655445 IUH655019:IUH655445 JED655019:JED655445 JNZ655019:JNZ655445 JXV655019:JXV655445 KHR655019:KHR655445 KRN655019:KRN655445 LBJ655019:LBJ655445 LLF655019:LLF655445 LVB655019:LVB655445 MEX655019:MEX655445 MOT655019:MOT655445 MYP655019:MYP655445 NIL655019:NIL655445 NSH655019:NSH655445 OCD655019:OCD655445 OLZ655019:OLZ655445 OVV655019:OVV655445 PFR655019:PFR655445 PPN655019:PPN655445 PZJ655019:PZJ655445 QJF655019:QJF655445 QTB655019:QTB655445 RCX655019:RCX655445 RMT655019:RMT655445 RWP655019:RWP655445 SGL655019:SGL655445 SQH655019:SQH655445 TAD655019:TAD655445 TJZ655019:TJZ655445 TTV655019:TTV655445 UDR655019:UDR655445 UNN655019:UNN655445 UXJ655019:UXJ655445 VHF655019:VHF655445 VRB655019:VRB655445 WAX655019:WAX655445 WKT655019:WKT655445 WUP655019:WUP655445 ID720555:ID720981 RZ720555:RZ720981 ABV720555:ABV720981 ALR720555:ALR720981 AVN720555:AVN720981 BFJ720555:BFJ720981 BPF720555:BPF720981 BZB720555:BZB720981 CIX720555:CIX720981 CST720555:CST720981 DCP720555:DCP720981 DML720555:DML720981 DWH720555:DWH720981 EGD720555:EGD720981 EPZ720555:EPZ720981 EZV720555:EZV720981 FJR720555:FJR720981 FTN720555:FTN720981 GDJ720555:GDJ720981 GNF720555:GNF720981 GXB720555:GXB720981 HGX720555:HGX720981 HQT720555:HQT720981 IAP720555:IAP720981 IKL720555:IKL720981 IUH720555:IUH720981 JED720555:JED720981 JNZ720555:JNZ720981 JXV720555:JXV720981 KHR720555:KHR720981 KRN720555:KRN720981 LBJ720555:LBJ720981 LLF720555:LLF720981 LVB720555:LVB720981 MEX720555:MEX720981 MOT720555:MOT720981 MYP720555:MYP720981 NIL720555:NIL720981 NSH720555:NSH720981 OCD720555:OCD720981 OLZ720555:OLZ720981 OVV720555:OVV720981 PFR720555:PFR720981 PPN720555:PPN720981 PZJ720555:PZJ720981 QJF720555:QJF720981 QTB720555:QTB720981 RCX720555:RCX720981 RMT720555:RMT720981 RWP720555:RWP720981 SGL720555:SGL720981 SQH720555:SQH720981 TAD720555:TAD720981 TJZ720555:TJZ720981 TTV720555:TTV720981 UDR720555:UDR720981 UNN720555:UNN720981 UXJ720555:UXJ720981 VHF720555:VHF720981 VRB720555:VRB720981 WAX720555:WAX720981 WKT720555:WKT720981 WUP720555:WUP720981 ID786091:ID786517 RZ786091:RZ786517 ABV786091:ABV786517 ALR786091:ALR786517 AVN786091:AVN786517 BFJ786091:BFJ786517 BPF786091:BPF786517 BZB786091:BZB786517 CIX786091:CIX786517 CST786091:CST786517 DCP786091:DCP786517 DML786091:DML786517 DWH786091:DWH786517 EGD786091:EGD786517 EPZ786091:EPZ786517 EZV786091:EZV786517 FJR786091:FJR786517 FTN786091:FTN786517 GDJ786091:GDJ786517 GNF786091:GNF786517 GXB786091:GXB786517 HGX786091:HGX786517 HQT786091:HQT786517 IAP786091:IAP786517 IKL786091:IKL786517 IUH786091:IUH786517 JED786091:JED786517 JNZ786091:JNZ786517 JXV786091:JXV786517 KHR786091:KHR786517 KRN786091:KRN786517 LBJ786091:LBJ786517 LLF786091:LLF786517 LVB786091:LVB786517 MEX786091:MEX786517 MOT786091:MOT786517 MYP786091:MYP786517 NIL786091:NIL786517 NSH786091:NSH786517 OCD786091:OCD786517 OLZ786091:OLZ786517 OVV786091:OVV786517 PFR786091:PFR786517 PPN786091:PPN786517 PZJ786091:PZJ786517 QJF786091:QJF786517 QTB786091:QTB786517 RCX786091:RCX786517 RMT786091:RMT786517 RWP786091:RWP786517 SGL786091:SGL786517 SQH786091:SQH786517 TAD786091:TAD786517 TJZ786091:TJZ786517 TTV786091:TTV786517 UDR786091:UDR786517 UNN786091:UNN786517 UXJ786091:UXJ786517 VHF786091:VHF786517 VRB786091:VRB786517 WAX786091:WAX786517 WKT786091:WKT786517 WUP786091:WUP786517 ID851627:ID852053 RZ851627:RZ852053 ABV851627:ABV852053 ALR851627:ALR852053 AVN851627:AVN852053 BFJ851627:BFJ852053 BPF851627:BPF852053 BZB851627:BZB852053 CIX851627:CIX852053 CST851627:CST852053 DCP851627:DCP852053 DML851627:DML852053 DWH851627:DWH852053 EGD851627:EGD852053 EPZ851627:EPZ852053 EZV851627:EZV852053 FJR851627:FJR852053 FTN851627:FTN852053 GDJ851627:GDJ852053 GNF851627:GNF852053 GXB851627:GXB852053 HGX851627:HGX852053 HQT851627:HQT852053 IAP851627:IAP852053 IKL851627:IKL852053 IUH851627:IUH852053 JED851627:JED852053 JNZ851627:JNZ852053 JXV851627:JXV852053 KHR851627:KHR852053 KRN851627:KRN852053 LBJ851627:LBJ852053 LLF851627:LLF852053 LVB851627:LVB852053 MEX851627:MEX852053 MOT851627:MOT852053 MYP851627:MYP852053 NIL851627:NIL852053 NSH851627:NSH852053 OCD851627:OCD852053 OLZ851627:OLZ852053 OVV851627:OVV852053 PFR851627:PFR852053 PPN851627:PPN852053 PZJ851627:PZJ852053 QJF851627:QJF852053 QTB851627:QTB852053 RCX851627:RCX852053 RMT851627:RMT852053 RWP851627:RWP852053 SGL851627:SGL852053 SQH851627:SQH852053 TAD851627:TAD852053 TJZ851627:TJZ852053 TTV851627:TTV852053 UDR851627:UDR852053 UNN851627:UNN852053 UXJ851627:UXJ852053 VHF851627:VHF852053 VRB851627:VRB852053 WAX851627:WAX852053 WKT851627:WKT852053 WUP851627:WUP852053 ID917163:ID917589 RZ917163:RZ917589 ABV917163:ABV917589 ALR917163:ALR917589 AVN917163:AVN917589 BFJ917163:BFJ917589 BPF917163:BPF917589 BZB917163:BZB917589 CIX917163:CIX917589 CST917163:CST917589 DCP917163:DCP917589 DML917163:DML917589 DWH917163:DWH917589 EGD917163:EGD917589 EPZ917163:EPZ917589 EZV917163:EZV917589 FJR917163:FJR917589 FTN917163:FTN917589 GDJ917163:GDJ917589 GNF917163:GNF917589 GXB917163:GXB917589 HGX917163:HGX917589 HQT917163:HQT917589 IAP917163:IAP917589 IKL917163:IKL917589 IUH917163:IUH917589 JED917163:JED917589 JNZ917163:JNZ917589 JXV917163:JXV917589 KHR917163:KHR917589 KRN917163:KRN917589 LBJ917163:LBJ917589 LLF917163:LLF917589 LVB917163:LVB917589 MEX917163:MEX917589 MOT917163:MOT917589 MYP917163:MYP917589 NIL917163:NIL917589 NSH917163:NSH917589 OCD917163:OCD917589 OLZ917163:OLZ917589 OVV917163:OVV917589 PFR917163:PFR917589 PPN917163:PPN917589 PZJ917163:PZJ917589 QJF917163:QJF917589 QTB917163:QTB917589 RCX917163:RCX917589 RMT917163:RMT917589 RWP917163:RWP917589 SGL917163:SGL917589 SQH917163:SQH917589 TAD917163:TAD917589 TJZ917163:TJZ917589 TTV917163:TTV917589 UDR917163:UDR917589 UNN917163:UNN917589 UXJ917163:UXJ917589 VHF917163:VHF917589 VRB917163:VRB917589 WAX917163:WAX917589 WKT917163:WKT917589 WUP917163:WUP917589 ID982699:ID983125 RZ982699:RZ983125 ABV982699:ABV983125 ALR982699:ALR983125 AVN982699:AVN983125 BFJ982699:BFJ983125 BPF982699:BPF983125 BZB982699:BZB983125 CIX982699:CIX983125 CST982699:CST983125 DCP982699:DCP983125 DML982699:DML983125 DWH982699:DWH983125 EGD982699:EGD983125 EPZ982699:EPZ983125 EZV982699:EZV983125 FJR982699:FJR983125 FTN982699:FTN983125 GDJ982699:GDJ983125 GNF982699:GNF983125 GXB982699:GXB983125 HGX982699:HGX983125 HQT982699:HQT983125 IAP982699:IAP983125 IKL982699:IKL983125 IUH982699:IUH983125 JED982699:JED983125 JNZ982699:JNZ983125 JXV982699:JXV983125 KHR982699:KHR983125 KRN982699:KRN983125 LBJ982699:LBJ983125 LLF982699:LLF983125 LVB982699:LVB983125 MEX982699:MEX983125 MOT982699:MOT983125 MYP982699:MYP983125 NIL982699:NIL983125 NSH982699:NSH983125 OCD982699:OCD983125 OLZ982699:OLZ983125 OVV982699:OVV983125 PFR982699:PFR983125 PPN982699:PPN983125 PZJ982699:PZJ983125 QJF982699:QJF983125 QTB982699:QTB983125 RCX982699:RCX983125 RMT982699:RMT983125 RWP982699:RWP983125 SGL982699:SGL983125 SQH982699:SQH983125 TAD982699:TAD983125 TJZ982699:TJZ983125 TTV982699:TTV983125 UDR982699:UDR983125 UNN982699:UNN983125 UXJ982699:UXJ983125 VHF982699:VHF983125 VRB982699:VRB983125 WAX982699:WAX983125 WKT982699:WKT983125 ID9:ID110 RZ9:RZ110 ABV9:ABV110 ALR9:ALR110 AVN9:AVN110 BFJ9:BFJ110 BPF9:BPF110 BZB9:BZB110 CIX9:CIX110 CST9:CST110 DCP9:DCP110 DML9:DML110 DWH9:DWH110 EGD9:EGD110 EPZ9:EPZ110 EZV9:EZV110 FJR9:FJR110 FTN9:FTN110 GDJ9:GDJ110 GNF9:GNF110 GXB9:GXB110 HGX9:HGX110 HQT9:HQT110 IAP9:IAP110 IKL9:IKL110 IUH9:IUH110 JED9:JED110 JNZ9:JNZ110 JXV9:JXV110 KHR9:KHR110 KRN9:KRN110 LBJ9:LBJ110 LLF9:LLF110 LVB9:LVB110 MEX9:MEX110 MOT9:MOT110 MYP9:MYP110 NIL9:NIL110 NSH9:NSH110 OCD9:OCD110 OLZ9:OLZ110 OVV9:OVV110 PFR9:PFR110 PPN9:PPN110 PZJ9:PZJ110 QJF9:QJF110 QTB9:QTB110 RCX9:RCX110 RMT9:RMT110 RWP9:RWP110 SGL9:SGL110 SQH9:SQH110 TAD9:TAD110 TJZ9:TJZ110 TTV9:TTV110 UDR9:UDR110 UNN9:UNN110 UXJ9:UXJ110 VHF9:VHF110 VRB9:VRB110 WAX9:WAX110 WKT9:WKT110 WUP9:WUP110 IF9:IF110 SB9:SB110 ABX9:ABX110 ALT9:ALT110 AVP9:AVP110 BFL9:BFL110 BPH9:BPH110 BZD9:BZD110 CIZ9:CIZ110 CSV9:CSV110 DCR9:DCR110 DMN9:DMN110 DWJ9:DWJ110 EGF9:EGF110 EQB9:EQB110 EZX9:EZX110 FJT9:FJT110 FTP9:FTP110 GDL9:GDL110 GNH9:GNH110 GXD9:GXD110 HGZ9:HGZ110 HQV9:HQV110 IAR9:IAR110 IKN9:IKN110 IUJ9:IUJ110 JEF9:JEF110 JOB9:JOB110 JXX9:JXX110 KHT9:KHT110 KRP9:KRP110 LBL9:LBL110 LLH9:LLH110 LVD9:LVD110 MEZ9:MEZ110 MOV9:MOV110 MYR9:MYR110 NIN9:NIN110 NSJ9:NSJ110 OCF9:OCF110 OMB9:OMB110 OVX9:OVX110 PFT9:PFT110 PPP9:PPP110 PZL9:PZL110 QJH9:QJH110 QTD9:QTD110 RCZ9:RCZ110 RMV9:RMV110 RWR9:RWR110 SGN9:SGN110 SQJ9:SQJ110 TAF9:TAF110 TKB9:TKB110 TTX9:TTX110 UDT9:UDT110 UNP9:UNP110 UXL9:UXL110 VHH9:VHH110 VRD9:VRD110 WAZ9:WAZ110 WKV9:WKV110 WUR9:WUR110">
      <formula1>#REF!</formula1>
    </dataValidation>
    <dataValidation allowBlank="1" showInputMessage="1" showErrorMessage="1" errorTitle="كلام كتير ماحبوش" error="إللى يقعد معايا يخلى باله ومايغلطش" sqref="JS65626 TO65626 ADK65626 ANG65626 AXC65626 BGY65626 BQU65626 CAQ65626 CKM65626 CUI65626 DEE65626 DOA65626 DXW65626 EHS65626 ERO65626 FBK65626 FLG65626 FVC65626 GEY65626 GOU65626 GYQ65626 HIM65626 HSI65626 ICE65626 IMA65626 IVW65626 JFS65626 JPO65626 JZK65626 KJG65626 KTC65626 LCY65626 LMU65626 LWQ65626 MGM65626 MQI65626 NAE65626 NKA65626 NTW65626 ODS65626 ONO65626 OXK65626 PHG65626 PRC65626 QAY65626 QKU65626 QUQ65626 REM65626 ROI65626 RYE65626 SIA65626 SRW65626 TBS65626 TLO65626 TVK65626 UFG65626 UPC65626 UYY65626 VIU65626 VSQ65626 WCM65626 WMI65626 WWE65626 JS131162 TO131162 ADK131162 ANG131162 AXC131162 BGY131162 BQU131162 CAQ131162 CKM131162 CUI131162 DEE131162 DOA131162 DXW131162 EHS131162 ERO131162 FBK131162 FLG131162 FVC131162 GEY131162 GOU131162 GYQ131162 HIM131162 HSI131162 ICE131162 IMA131162 IVW131162 JFS131162 JPO131162 JZK131162 KJG131162 KTC131162 LCY131162 LMU131162 LWQ131162 MGM131162 MQI131162 NAE131162 NKA131162 NTW131162 ODS131162 ONO131162 OXK131162 PHG131162 PRC131162 QAY131162 QKU131162 QUQ131162 REM131162 ROI131162 RYE131162 SIA131162 SRW131162 TBS131162 TLO131162 TVK131162 UFG131162 UPC131162 UYY131162 VIU131162 VSQ131162 WCM131162 WMI131162 WWE131162 JS196698 TO196698 ADK196698 ANG196698 AXC196698 BGY196698 BQU196698 CAQ196698 CKM196698 CUI196698 DEE196698 DOA196698 DXW196698 EHS196698 ERO196698 FBK196698 FLG196698 FVC196698 GEY196698 GOU196698 GYQ196698 HIM196698 HSI196698 ICE196698 IMA196698 IVW196698 JFS196698 JPO196698 JZK196698 KJG196698 KTC196698 LCY196698 LMU196698 LWQ196698 MGM196698 MQI196698 NAE196698 NKA196698 NTW196698 ODS196698 ONO196698 OXK196698 PHG196698 PRC196698 QAY196698 QKU196698 QUQ196698 REM196698 ROI196698 RYE196698 SIA196698 SRW196698 TBS196698 TLO196698 TVK196698 UFG196698 UPC196698 UYY196698 VIU196698 VSQ196698 WCM196698 WMI196698 WWE196698 JS262234 TO262234 ADK262234 ANG262234 AXC262234 BGY262234 BQU262234 CAQ262234 CKM262234 CUI262234 DEE262234 DOA262234 DXW262234 EHS262234 ERO262234 FBK262234 FLG262234 FVC262234 GEY262234 GOU262234 GYQ262234 HIM262234 HSI262234 ICE262234 IMA262234 IVW262234 JFS262234 JPO262234 JZK262234 KJG262234 KTC262234 LCY262234 LMU262234 LWQ262234 MGM262234 MQI262234 NAE262234 NKA262234 NTW262234 ODS262234 ONO262234 OXK262234 PHG262234 PRC262234 QAY262234 QKU262234 QUQ262234 REM262234 ROI262234 RYE262234 SIA262234 SRW262234 TBS262234 TLO262234 TVK262234 UFG262234 UPC262234 UYY262234 VIU262234 VSQ262234 WCM262234 WMI262234 WWE262234 JS327770 TO327770 ADK327770 ANG327770 AXC327770 BGY327770 BQU327770 CAQ327770 CKM327770 CUI327770 DEE327770 DOA327770 DXW327770 EHS327770 ERO327770 FBK327770 FLG327770 FVC327770 GEY327770 GOU327770 GYQ327770 HIM327770 HSI327770 ICE327770 IMA327770 IVW327770 JFS327770 JPO327770 JZK327770 KJG327770 KTC327770 LCY327770 LMU327770 LWQ327770 MGM327770 MQI327770 NAE327770 NKA327770 NTW327770 ODS327770 ONO327770 OXK327770 PHG327770 PRC327770 QAY327770 QKU327770 QUQ327770 REM327770 ROI327770 RYE327770 SIA327770 SRW327770 TBS327770 TLO327770 TVK327770 UFG327770 UPC327770 UYY327770 VIU327770 VSQ327770 WCM327770 WMI327770 WWE327770 JS393306 TO393306 ADK393306 ANG393306 AXC393306 BGY393306 BQU393306 CAQ393306 CKM393306 CUI393306 DEE393306 DOA393306 DXW393306 EHS393306 ERO393306 FBK393306 FLG393306 FVC393306 GEY393306 GOU393306 GYQ393306 HIM393306 HSI393306 ICE393306 IMA393306 IVW393306 JFS393306 JPO393306 JZK393306 KJG393306 KTC393306 LCY393306 LMU393306 LWQ393306 MGM393306 MQI393306 NAE393306 NKA393306 NTW393306 ODS393306 ONO393306 OXK393306 PHG393306 PRC393306 QAY393306 QKU393306 QUQ393306 REM393306 ROI393306 RYE393306 SIA393306 SRW393306 TBS393306 TLO393306 TVK393306 UFG393306 UPC393306 UYY393306 VIU393306 VSQ393306 WCM393306 WMI393306 WWE393306 JS458842 TO458842 ADK458842 ANG458842 AXC458842 BGY458842 BQU458842 CAQ458842 CKM458842 CUI458842 DEE458842 DOA458842 DXW458842 EHS458842 ERO458842 FBK458842 FLG458842 FVC458842 GEY458842 GOU458842 GYQ458842 HIM458842 HSI458842 ICE458842 IMA458842 IVW458842 JFS458842 JPO458842 JZK458842 KJG458842 KTC458842 LCY458842 LMU458842 LWQ458842 MGM458842 MQI458842 NAE458842 NKA458842 NTW458842 ODS458842 ONO458842 OXK458842 PHG458842 PRC458842 QAY458842 QKU458842 QUQ458842 REM458842 ROI458842 RYE458842 SIA458842 SRW458842 TBS458842 TLO458842 TVK458842 UFG458842 UPC458842 UYY458842 VIU458842 VSQ458842 WCM458842 WMI458842 WWE458842 JS524378 TO524378 ADK524378 ANG524378 AXC524378 BGY524378 BQU524378 CAQ524378 CKM524378 CUI524378 DEE524378 DOA524378 DXW524378 EHS524378 ERO524378 FBK524378 FLG524378 FVC524378 GEY524378 GOU524378 GYQ524378 HIM524378 HSI524378 ICE524378 IMA524378 IVW524378 JFS524378 JPO524378 JZK524378 KJG524378 KTC524378 LCY524378 LMU524378 LWQ524378 MGM524378 MQI524378 NAE524378 NKA524378 NTW524378 ODS524378 ONO524378 OXK524378 PHG524378 PRC524378 QAY524378 QKU524378 QUQ524378 REM524378 ROI524378 RYE524378 SIA524378 SRW524378 TBS524378 TLO524378 TVK524378 UFG524378 UPC524378 UYY524378 VIU524378 VSQ524378 WCM524378 WMI524378 WWE524378 JS589914 TO589914 ADK589914 ANG589914 AXC589914 BGY589914 BQU589914 CAQ589914 CKM589914 CUI589914 DEE589914 DOA589914 DXW589914 EHS589914 ERO589914 FBK589914 FLG589914 FVC589914 GEY589914 GOU589914 GYQ589914 HIM589914 HSI589914 ICE589914 IMA589914 IVW589914 JFS589914 JPO589914 JZK589914 KJG589914 KTC589914 LCY589914 LMU589914 LWQ589914 MGM589914 MQI589914 NAE589914 NKA589914 NTW589914 ODS589914 ONO589914 OXK589914 PHG589914 PRC589914 QAY589914 QKU589914 QUQ589914 REM589914 ROI589914 RYE589914 SIA589914 SRW589914 TBS589914 TLO589914 TVK589914 UFG589914 UPC589914 UYY589914 VIU589914 VSQ589914 WCM589914 WMI589914 WWE589914 JS655450 TO655450 ADK655450 ANG655450 AXC655450 BGY655450 BQU655450 CAQ655450 CKM655450 CUI655450 DEE655450 DOA655450 DXW655450 EHS655450 ERO655450 FBK655450 FLG655450 FVC655450 GEY655450 GOU655450 GYQ655450 HIM655450 HSI655450 ICE655450 IMA655450 IVW655450 JFS655450 JPO655450 JZK655450 KJG655450 KTC655450 LCY655450 LMU655450 LWQ655450 MGM655450 MQI655450 NAE655450 NKA655450 NTW655450 ODS655450 ONO655450 OXK655450 PHG655450 PRC655450 QAY655450 QKU655450 QUQ655450 REM655450 ROI655450 RYE655450 SIA655450 SRW655450 TBS655450 TLO655450 TVK655450 UFG655450 UPC655450 UYY655450 VIU655450 VSQ655450 WCM655450 WMI655450 WWE655450 JS720986 TO720986 ADK720986 ANG720986 AXC720986 BGY720986 BQU720986 CAQ720986 CKM720986 CUI720986 DEE720986 DOA720986 DXW720986 EHS720986 ERO720986 FBK720986 FLG720986 FVC720986 GEY720986 GOU720986 GYQ720986 HIM720986 HSI720986 ICE720986 IMA720986 IVW720986 JFS720986 JPO720986 JZK720986 KJG720986 KTC720986 LCY720986 LMU720986 LWQ720986 MGM720986 MQI720986 NAE720986 NKA720986 NTW720986 ODS720986 ONO720986 OXK720986 PHG720986 PRC720986 QAY720986 QKU720986 QUQ720986 REM720986 ROI720986 RYE720986 SIA720986 SRW720986 TBS720986 TLO720986 TVK720986 UFG720986 UPC720986 UYY720986 VIU720986 VSQ720986 WCM720986 WMI720986 WWE720986 JS786522 TO786522 ADK786522 ANG786522 AXC786522 BGY786522 BQU786522 CAQ786522 CKM786522 CUI786522 DEE786522 DOA786522 DXW786522 EHS786522 ERO786522 FBK786522 FLG786522 FVC786522 GEY786522 GOU786522 GYQ786522 HIM786522 HSI786522 ICE786522 IMA786522 IVW786522 JFS786522 JPO786522 JZK786522 KJG786522 KTC786522 LCY786522 LMU786522 LWQ786522 MGM786522 MQI786522 NAE786522 NKA786522 NTW786522 ODS786522 ONO786522 OXK786522 PHG786522 PRC786522 QAY786522 QKU786522 QUQ786522 REM786522 ROI786522 RYE786522 SIA786522 SRW786522 TBS786522 TLO786522 TVK786522 UFG786522 UPC786522 UYY786522 VIU786522 VSQ786522 WCM786522 WMI786522 WWE786522 JS852058 TO852058 ADK852058 ANG852058 AXC852058 BGY852058 BQU852058 CAQ852058 CKM852058 CUI852058 DEE852058 DOA852058 DXW852058 EHS852058 ERO852058 FBK852058 FLG852058 FVC852058 GEY852058 GOU852058 GYQ852058 HIM852058 HSI852058 ICE852058 IMA852058 IVW852058 JFS852058 JPO852058 JZK852058 KJG852058 KTC852058 LCY852058 LMU852058 LWQ852058 MGM852058 MQI852058 NAE852058 NKA852058 NTW852058 ODS852058 ONO852058 OXK852058 PHG852058 PRC852058 QAY852058 QKU852058 QUQ852058 REM852058 ROI852058 RYE852058 SIA852058 SRW852058 TBS852058 TLO852058 TVK852058 UFG852058 UPC852058 UYY852058 VIU852058 VSQ852058 WCM852058 WMI852058 WWE852058 JS917594 TO917594 ADK917594 ANG917594 AXC917594 BGY917594 BQU917594 CAQ917594 CKM917594 CUI917594 DEE917594 DOA917594 DXW917594 EHS917594 ERO917594 FBK917594 FLG917594 FVC917594 GEY917594 GOU917594 GYQ917594 HIM917594 HSI917594 ICE917594 IMA917594 IVW917594 JFS917594 JPO917594 JZK917594 KJG917594 KTC917594 LCY917594 LMU917594 LWQ917594 MGM917594 MQI917594 NAE917594 NKA917594 NTW917594 ODS917594 ONO917594 OXK917594 PHG917594 PRC917594 QAY917594 QKU917594 QUQ917594 REM917594 ROI917594 RYE917594 SIA917594 SRW917594 TBS917594 TLO917594 TVK917594 UFG917594 UPC917594 UYY917594 VIU917594 VSQ917594 WCM917594 WMI917594 WWE917594 JS983130 TO983130 ADK983130 ANG983130 AXC983130 BGY983130 BQU983130 CAQ983130 CKM983130 CUI983130 DEE983130 DOA983130 DXW983130 EHS983130 ERO983130 FBK983130 FLG983130 FVC983130 GEY983130 GOU983130 GYQ983130 HIM983130 HSI983130 ICE983130 IMA983130 IVW983130 JFS983130 JPO983130 JZK983130 KJG983130 KTC983130 LCY983130 LMU983130 LWQ983130 MGM983130 MQI983130 NAE983130 NKA983130 NTW983130 ODS983130 ONO983130 OXK983130 PHG983130 PRC983130 QAY983130 QKU983130 QUQ983130 REM983130 ROI983130 RYE983130 SIA983130 SRW983130 TBS983130 TLO983130 TVK983130 UFG983130 UPC983130 UYY983130 VIU983130 VSQ983130 WCM983130 WMI983130 WWE983130 JX65635 TT65635 ADP65635 ANL65635 AXH65635 BHD65635 BQZ65635 CAV65635 CKR65635 CUN65635 DEJ65635 DOF65635 DYB65635 EHX65635 ERT65635 FBP65635 FLL65635 FVH65635 GFD65635 GOZ65635 GYV65635 HIR65635 HSN65635 ICJ65635 IMF65635 IWB65635 JFX65635 JPT65635 JZP65635 KJL65635 KTH65635 LDD65635 LMZ65635 LWV65635 MGR65635 MQN65635 NAJ65635 NKF65635 NUB65635 ODX65635 ONT65635 OXP65635 PHL65635 PRH65635 QBD65635 QKZ65635 QUV65635 RER65635 RON65635 RYJ65635 SIF65635 SSB65635 TBX65635 TLT65635 TVP65635 UFL65635 UPH65635 UZD65635 VIZ65635 VSV65635 WCR65635 WMN65635 WWJ65635 JX131171 TT131171 ADP131171 ANL131171 AXH131171 BHD131171 BQZ131171 CAV131171 CKR131171 CUN131171 DEJ131171 DOF131171 DYB131171 EHX131171 ERT131171 FBP131171 FLL131171 FVH131171 GFD131171 GOZ131171 GYV131171 HIR131171 HSN131171 ICJ131171 IMF131171 IWB131171 JFX131171 JPT131171 JZP131171 KJL131171 KTH131171 LDD131171 LMZ131171 LWV131171 MGR131171 MQN131171 NAJ131171 NKF131171 NUB131171 ODX131171 ONT131171 OXP131171 PHL131171 PRH131171 QBD131171 QKZ131171 QUV131171 RER131171 RON131171 RYJ131171 SIF131171 SSB131171 TBX131171 TLT131171 TVP131171 UFL131171 UPH131171 UZD131171 VIZ131171 VSV131171 WCR131171 WMN131171 WWJ131171 JX196707 TT196707 ADP196707 ANL196707 AXH196707 BHD196707 BQZ196707 CAV196707 CKR196707 CUN196707 DEJ196707 DOF196707 DYB196707 EHX196707 ERT196707 FBP196707 FLL196707 FVH196707 GFD196707 GOZ196707 GYV196707 HIR196707 HSN196707 ICJ196707 IMF196707 IWB196707 JFX196707 JPT196707 JZP196707 KJL196707 KTH196707 LDD196707 LMZ196707 LWV196707 MGR196707 MQN196707 NAJ196707 NKF196707 NUB196707 ODX196707 ONT196707 OXP196707 PHL196707 PRH196707 QBD196707 QKZ196707 QUV196707 RER196707 RON196707 RYJ196707 SIF196707 SSB196707 TBX196707 TLT196707 TVP196707 UFL196707 UPH196707 UZD196707 VIZ196707 VSV196707 WCR196707 WMN196707 WWJ196707 JX262243 TT262243 ADP262243 ANL262243 AXH262243 BHD262243 BQZ262243 CAV262243 CKR262243 CUN262243 DEJ262243 DOF262243 DYB262243 EHX262243 ERT262243 FBP262243 FLL262243 FVH262243 GFD262243 GOZ262243 GYV262243 HIR262243 HSN262243 ICJ262243 IMF262243 IWB262243 JFX262243 JPT262243 JZP262243 KJL262243 KTH262243 LDD262243 LMZ262243 LWV262243 MGR262243 MQN262243 NAJ262243 NKF262243 NUB262243 ODX262243 ONT262243 OXP262243 PHL262243 PRH262243 QBD262243 QKZ262243 QUV262243 RER262243 RON262243 RYJ262243 SIF262243 SSB262243 TBX262243 TLT262243 TVP262243 UFL262243 UPH262243 UZD262243 VIZ262243 VSV262243 WCR262243 WMN262243 WWJ262243 JX327779 TT327779 ADP327779 ANL327779 AXH327779 BHD327779 BQZ327779 CAV327779 CKR327779 CUN327779 DEJ327779 DOF327779 DYB327779 EHX327779 ERT327779 FBP327779 FLL327779 FVH327779 GFD327779 GOZ327779 GYV327779 HIR327779 HSN327779 ICJ327779 IMF327779 IWB327779 JFX327779 JPT327779 JZP327779 KJL327779 KTH327779 LDD327779 LMZ327779 LWV327779 MGR327779 MQN327779 NAJ327779 NKF327779 NUB327779 ODX327779 ONT327779 OXP327779 PHL327779 PRH327779 QBD327779 QKZ327779 QUV327779 RER327779 RON327779 RYJ327779 SIF327779 SSB327779 TBX327779 TLT327779 TVP327779 UFL327779 UPH327779 UZD327779 VIZ327779 VSV327779 WCR327779 WMN327779 WWJ327779 JX393315 TT393315 ADP393315 ANL393315 AXH393315 BHD393315 BQZ393315 CAV393315 CKR393315 CUN393315 DEJ393315 DOF393315 DYB393315 EHX393315 ERT393315 FBP393315 FLL393315 FVH393315 GFD393315 GOZ393315 GYV393315 HIR393315 HSN393315 ICJ393315 IMF393315 IWB393315 JFX393315 JPT393315 JZP393315 KJL393315 KTH393315 LDD393315 LMZ393315 LWV393315 MGR393315 MQN393315 NAJ393315 NKF393315 NUB393315 ODX393315 ONT393315 OXP393315 PHL393315 PRH393315 QBD393315 QKZ393315 QUV393315 RER393315 RON393315 RYJ393315 SIF393315 SSB393315 TBX393315 TLT393315 TVP393315 UFL393315 UPH393315 UZD393315 VIZ393315 VSV393315 WCR393315 WMN393315 WWJ393315 JX458851 TT458851 ADP458851 ANL458851 AXH458851 BHD458851 BQZ458851 CAV458851 CKR458851 CUN458851 DEJ458851 DOF458851 DYB458851 EHX458851 ERT458851 FBP458851 FLL458851 FVH458851 GFD458851 GOZ458851 GYV458851 HIR458851 HSN458851 ICJ458851 IMF458851 IWB458851 JFX458851 JPT458851 JZP458851 KJL458851 KTH458851 LDD458851 LMZ458851 LWV458851 MGR458851 MQN458851 NAJ458851 NKF458851 NUB458851 ODX458851 ONT458851 OXP458851 PHL458851 PRH458851 QBD458851 QKZ458851 QUV458851 RER458851 RON458851 RYJ458851 SIF458851 SSB458851 TBX458851 TLT458851 TVP458851 UFL458851 UPH458851 UZD458851 VIZ458851 VSV458851 WCR458851 WMN458851 WWJ458851 JX524387 TT524387 ADP524387 ANL524387 AXH524387 BHD524387 BQZ524387 CAV524387 CKR524387 CUN524387 DEJ524387 DOF524387 DYB524387 EHX524387 ERT524387 FBP524387 FLL524387 FVH524387 GFD524387 GOZ524387 GYV524387 HIR524387 HSN524387 ICJ524387 IMF524387 IWB524387 JFX524387 JPT524387 JZP524387 KJL524387 KTH524387 LDD524387 LMZ524387 LWV524387 MGR524387 MQN524387 NAJ524387 NKF524387 NUB524387 ODX524387 ONT524387 OXP524387 PHL524387 PRH524387 QBD524387 QKZ524387 QUV524387 RER524387 RON524387 RYJ524387 SIF524387 SSB524387 TBX524387 TLT524387 TVP524387 UFL524387 UPH524387 UZD524387 VIZ524387 VSV524387 WCR524387 WMN524387 WWJ524387 JX589923 TT589923 ADP589923 ANL589923 AXH589923 BHD589923 BQZ589923 CAV589923 CKR589923 CUN589923 DEJ589923 DOF589923 DYB589923 EHX589923 ERT589923 FBP589923 FLL589923 FVH589923 GFD589923 GOZ589923 GYV589923 HIR589923 HSN589923 ICJ589923 IMF589923 IWB589923 JFX589923 JPT589923 JZP589923 KJL589923 KTH589923 LDD589923 LMZ589923 LWV589923 MGR589923 MQN589923 NAJ589923 NKF589923 NUB589923 ODX589923 ONT589923 OXP589923 PHL589923 PRH589923 QBD589923 QKZ589923 QUV589923 RER589923 RON589923 RYJ589923 SIF589923 SSB589923 TBX589923 TLT589923 TVP589923 UFL589923 UPH589923 UZD589923 VIZ589923 VSV589923 WCR589923 WMN589923 WWJ589923 JX655459 TT655459 ADP655459 ANL655459 AXH655459 BHD655459 BQZ655459 CAV655459 CKR655459 CUN655459 DEJ655459 DOF655459 DYB655459 EHX655459 ERT655459 FBP655459 FLL655459 FVH655459 GFD655459 GOZ655459 GYV655459 HIR655459 HSN655459 ICJ655459 IMF655459 IWB655459 JFX655459 JPT655459 JZP655459 KJL655459 KTH655459 LDD655459 LMZ655459 LWV655459 MGR655459 MQN655459 NAJ655459 NKF655459 NUB655459 ODX655459 ONT655459 OXP655459 PHL655459 PRH655459 QBD655459 QKZ655459 QUV655459 RER655459 RON655459 RYJ655459 SIF655459 SSB655459 TBX655459 TLT655459 TVP655459 UFL655459 UPH655459 UZD655459 VIZ655459 VSV655459 WCR655459 WMN655459 WWJ655459 JX720995 TT720995 ADP720995 ANL720995 AXH720995 BHD720995 BQZ720995 CAV720995 CKR720995 CUN720995 DEJ720995 DOF720995 DYB720995 EHX720995 ERT720995 FBP720995 FLL720995 FVH720995 GFD720995 GOZ720995 GYV720995 HIR720995 HSN720995 ICJ720995 IMF720995 IWB720995 JFX720995 JPT720995 JZP720995 KJL720995 KTH720995 LDD720995 LMZ720995 LWV720995 MGR720995 MQN720995 NAJ720995 NKF720995 NUB720995 ODX720995 ONT720995 OXP720995 PHL720995 PRH720995 QBD720995 QKZ720995 QUV720995 RER720995 RON720995 RYJ720995 SIF720995 SSB720995 TBX720995 TLT720995 TVP720995 UFL720995 UPH720995 UZD720995 VIZ720995 VSV720995 WCR720995 WMN720995 WWJ720995 JX786531 TT786531 ADP786531 ANL786531 AXH786531 BHD786531 BQZ786531 CAV786531 CKR786531 CUN786531 DEJ786531 DOF786531 DYB786531 EHX786531 ERT786531 FBP786531 FLL786531 FVH786531 GFD786531 GOZ786531 GYV786531 HIR786531 HSN786531 ICJ786531 IMF786531 IWB786531 JFX786531 JPT786531 JZP786531 KJL786531 KTH786531 LDD786531 LMZ786531 LWV786531 MGR786531 MQN786531 NAJ786531 NKF786531 NUB786531 ODX786531 ONT786531 OXP786531 PHL786531 PRH786531 QBD786531 QKZ786531 QUV786531 RER786531 RON786531 RYJ786531 SIF786531 SSB786531 TBX786531 TLT786531 TVP786531 UFL786531 UPH786531 UZD786531 VIZ786531 VSV786531 WCR786531 WMN786531 WWJ786531 JX852067 TT852067 ADP852067 ANL852067 AXH852067 BHD852067 BQZ852067 CAV852067 CKR852067 CUN852067 DEJ852067 DOF852067 DYB852067 EHX852067 ERT852067 FBP852067 FLL852067 FVH852067 GFD852067 GOZ852067 GYV852067 HIR852067 HSN852067 ICJ852067 IMF852067 IWB852067 JFX852067 JPT852067 JZP852067 KJL852067 KTH852067 LDD852067 LMZ852067 LWV852067 MGR852067 MQN852067 NAJ852067 NKF852067 NUB852067 ODX852067 ONT852067 OXP852067 PHL852067 PRH852067 QBD852067 QKZ852067 QUV852067 RER852067 RON852067 RYJ852067 SIF852067 SSB852067 TBX852067 TLT852067 TVP852067 UFL852067 UPH852067 UZD852067 VIZ852067 VSV852067 WCR852067 WMN852067 WWJ852067 JX917603 TT917603 ADP917603 ANL917603 AXH917603 BHD917603 BQZ917603 CAV917603 CKR917603 CUN917603 DEJ917603 DOF917603 DYB917603 EHX917603 ERT917603 FBP917603 FLL917603 FVH917603 GFD917603 GOZ917603 GYV917603 HIR917603 HSN917603 ICJ917603 IMF917603 IWB917603 JFX917603 JPT917603 JZP917603 KJL917603 KTH917603 LDD917603 LMZ917603 LWV917603 MGR917603 MQN917603 NAJ917603 NKF917603 NUB917603 ODX917603 ONT917603 OXP917603 PHL917603 PRH917603 QBD917603 QKZ917603 QUV917603 RER917603 RON917603 RYJ917603 SIF917603 SSB917603 TBX917603 TLT917603 TVP917603 UFL917603 UPH917603 UZD917603 VIZ917603 VSV917603 WCR917603 WMN917603 WWJ917603 JX983139 TT983139 ADP983139 ANL983139 AXH983139 BHD983139 BQZ983139 CAV983139 CKR983139 CUN983139 DEJ983139 DOF983139 DYB983139 EHX983139 ERT983139 FBP983139 FLL983139 FVH983139 GFD983139 GOZ983139 GYV983139 HIR983139 HSN983139 ICJ983139 IMF983139 IWB983139 JFX983139 JPT983139 JZP983139 KJL983139 KTH983139 LDD983139 LMZ983139 LWV983139 MGR983139 MQN983139 NAJ983139 NKF983139 NUB983139 ODX983139 ONT983139 OXP983139 PHL983139 PRH983139 QBD983139 QKZ983139 QUV983139 RER983139 RON983139 RYJ983139 SIF983139 SSB983139 TBX983139 TLT983139 TVP983139 UFL983139 UPH983139 UZD983139 VIZ983139 VSV983139 WCR983139 WMN983139 WWJ983139 JS65635 TO65635 ADK65635 ANG65635 AXC65635 BGY65635 BQU65635 CAQ65635 CKM65635 CUI65635 DEE65635 DOA65635 DXW65635 EHS65635 ERO65635 FBK65635 FLG65635 FVC65635 GEY65635 GOU65635 GYQ65635 HIM65635 HSI65635 ICE65635 IMA65635 IVW65635 JFS65635 JPO65635 JZK65635 KJG65635 KTC65635 LCY65635 LMU65635 LWQ65635 MGM65635 MQI65635 NAE65635 NKA65635 NTW65635 ODS65635 ONO65635 OXK65635 PHG65635 PRC65635 QAY65635 QKU65635 QUQ65635 REM65635 ROI65635 RYE65635 SIA65635 SRW65635 TBS65635 TLO65635 TVK65635 UFG65635 UPC65635 UYY65635 VIU65635 VSQ65635 WCM65635 WMI65635 WWE65635 JS131171 TO131171 ADK131171 ANG131171 AXC131171 BGY131171 BQU131171 CAQ131171 CKM131171 CUI131171 DEE131171 DOA131171 DXW131171 EHS131171 ERO131171 FBK131171 FLG131171 FVC131171 GEY131171 GOU131171 GYQ131171 HIM131171 HSI131171 ICE131171 IMA131171 IVW131171 JFS131171 JPO131171 JZK131171 KJG131171 KTC131171 LCY131171 LMU131171 LWQ131171 MGM131171 MQI131171 NAE131171 NKA131171 NTW131171 ODS131171 ONO131171 OXK131171 PHG131171 PRC131171 QAY131171 QKU131171 QUQ131171 REM131171 ROI131171 RYE131171 SIA131171 SRW131171 TBS131171 TLO131171 TVK131171 UFG131171 UPC131171 UYY131171 VIU131171 VSQ131171 WCM131171 WMI131171 WWE131171 JS196707 TO196707 ADK196707 ANG196707 AXC196707 BGY196707 BQU196707 CAQ196707 CKM196707 CUI196707 DEE196707 DOA196707 DXW196707 EHS196707 ERO196707 FBK196707 FLG196707 FVC196707 GEY196707 GOU196707 GYQ196707 HIM196707 HSI196707 ICE196707 IMA196707 IVW196707 JFS196707 JPO196707 JZK196707 KJG196707 KTC196707 LCY196707 LMU196707 LWQ196707 MGM196707 MQI196707 NAE196707 NKA196707 NTW196707 ODS196707 ONO196707 OXK196707 PHG196707 PRC196707 QAY196707 QKU196707 QUQ196707 REM196707 ROI196707 RYE196707 SIA196707 SRW196707 TBS196707 TLO196707 TVK196707 UFG196707 UPC196707 UYY196707 VIU196707 VSQ196707 WCM196707 WMI196707 WWE196707 JS262243 TO262243 ADK262243 ANG262243 AXC262243 BGY262243 BQU262243 CAQ262243 CKM262243 CUI262243 DEE262243 DOA262243 DXW262243 EHS262243 ERO262243 FBK262243 FLG262243 FVC262243 GEY262243 GOU262243 GYQ262243 HIM262243 HSI262243 ICE262243 IMA262243 IVW262243 JFS262243 JPO262243 JZK262243 KJG262243 KTC262243 LCY262243 LMU262243 LWQ262243 MGM262243 MQI262243 NAE262243 NKA262243 NTW262243 ODS262243 ONO262243 OXK262243 PHG262243 PRC262243 QAY262243 QKU262243 QUQ262243 REM262243 ROI262243 RYE262243 SIA262243 SRW262243 TBS262243 TLO262243 TVK262243 UFG262243 UPC262243 UYY262243 VIU262243 VSQ262243 WCM262243 WMI262243 WWE262243 JS327779 TO327779 ADK327779 ANG327779 AXC327779 BGY327779 BQU327779 CAQ327779 CKM327779 CUI327779 DEE327779 DOA327779 DXW327779 EHS327779 ERO327779 FBK327779 FLG327779 FVC327779 GEY327779 GOU327779 GYQ327779 HIM327779 HSI327779 ICE327779 IMA327779 IVW327779 JFS327779 JPO327779 JZK327779 KJG327779 KTC327779 LCY327779 LMU327779 LWQ327779 MGM327779 MQI327779 NAE327779 NKA327779 NTW327779 ODS327779 ONO327779 OXK327779 PHG327779 PRC327779 QAY327779 QKU327779 QUQ327779 REM327779 ROI327779 RYE327779 SIA327779 SRW327779 TBS327779 TLO327779 TVK327779 UFG327779 UPC327779 UYY327779 VIU327779 VSQ327779 WCM327779 WMI327779 WWE327779 JS393315 TO393315 ADK393315 ANG393315 AXC393315 BGY393315 BQU393315 CAQ393315 CKM393315 CUI393315 DEE393315 DOA393315 DXW393315 EHS393315 ERO393315 FBK393315 FLG393315 FVC393315 GEY393315 GOU393315 GYQ393315 HIM393315 HSI393315 ICE393315 IMA393315 IVW393315 JFS393315 JPO393315 JZK393315 KJG393315 KTC393315 LCY393315 LMU393315 LWQ393315 MGM393315 MQI393315 NAE393315 NKA393315 NTW393315 ODS393315 ONO393315 OXK393315 PHG393315 PRC393315 QAY393315 QKU393315 QUQ393315 REM393315 ROI393315 RYE393315 SIA393315 SRW393315 TBS393315 TLO393315 TVK393315 UFG393315 UPC393315 UYY393315 VIU393315 VSQ393315 WCM393315 WMI393315 WWE393315 JS458851 TO458851 ADK458851 ANG458851 AXC458851 BGY458851 BQU458851 CAQ458851 CKM458851 CUI458851 DEE458851 DOA458851 DXW458851 EHS458851 ERO458851 FBK458851 FLG458851 FVC458851 GEY458851 GOU458851 GYQ458851 HIM458851 HSI458851 ICE458851 IMA458851 IVW458851 JFS458851 JPO458851 JZK458851 KJG458851 KTC458851 LCY458851 LMU458851 LWQ458851 MGM458851 MQI458851 NAE458851 NKA458851 NTW458851 ODS458851 ONO458851 OXK458851 PHG458851 PRC458851 QAY458851 QKU458851 QUQ458851 REM458851 ROI458851 RYE458851 SIA458851 SRW458851 TBS458851 TLO458851 TVK458851 UFG458851 UPC458851 UYY458851 VIU458851 VSQ458851 WCM458851 WMI458851 WWE458851 JS524387 TO524387 ADK524387 ANG524387 AXC524387 BGY524387 BQU524387 CAQ524387 CKM524387 CUI524387 DEE524387 DOA524387 DXW524387 EHS524387 ERO524387 FBK524387 FLG524387 FVC524387 GEY524387 GOU524387 GYQ524387 HIM524387 HSI524387 ICE524387 IMA524387 IVW524387 JFS524387 JPO524387 JZK524387 KJG524387 KTC524387 LCY524387 LMU524387 LWQ524387 MGM524387 MQI524387 NAE524387 NKA524387 NTW524387 ODS524387 ONO524387 OXK524387 PHG524387 PRC524387 QAY524387 QKU524387 QUQ524387 REM524387 ROI524387 RYE524387 SIA524387 SRW524387 TBS524387 TLO524387 TVK524387 UFG524387 UPC524387 UYY524387 VIU524387 VSQ524387 WCM524387 WMI524387 WWE524387 JS589923 TO589923 ADK589923 ANG589923 AXC589923 BGY589923 BQU589923 CAQ589923 CKM589923 CUI589923 DEE589923 DOA589923 DXW589923 EHS589923 ERO589923 FBK589923 FLG589923 FVC589923 GEY589923 GOU589923 GYQ589923 HIM589923 HSI589923 ICE589923 IMA589923 IVW589923 JFS589923 JPO589923 JZK589923 KJG589923 KTC589923 LCY589923 LMU589923 LWQ589923 MGM589923 MQI589923 NAE589923 NKA589923 NTW589923 ODS589923 ONO589923 OXK589923 PHG589923 PRC589923 QAY589923 QKU589923 QUQ589923 REM589923 ROI589923 RYE589923 SIA589923 SRW589923 TBS589923 TLO589923 TVK589923 UFG589923 UPC589923 UYY589923 VIU589923 VSQ589923 WCM589923 WMI589923 WWE589923 JS655459 TO655459 ADK655459 ANG655459 AXC655459 BGY655459 BQU655459 CAQ655459 CKM655459 CUI655459 DEE655459 DOA655459 DXW655459 EHS655459 ERO655459 FBK655459 FLG655459 FVC655459 GEY655459 GOU655459 GYQ655459 HIM655459 HSI655459 ICE655459 IMA655459 IVW655459 JFS655459 JPO655459 JZK655459 KJG655459 KTC655459 LCY655459 LMU655459 LWQ655459 MGM655459 MQI655459 NAE655459 NKA655459 NTW655459 ODS655459 ONO655459 OXK655459 PHG655459 PRC655459 QAY655459 QKU655459 QUQ655459 REM655459 ROI655459 RYE655459 SIA655459 SRW655459 TBS655459 TLO655459 TVK655459 UFG655459 UPC655459 UYY655459 VIU655459 VSQ655459 WCM655459 WMI655459 WWE655459 JS720995 TO720995 ADK720995 ANG720995 AXC720995 BGY720995 BQU720995 CAQ720995 CKM720995 CUI720995 DEE720995 DOA720995 DXW720995 EHS720995 ERO720995 FBK720995 FLG720995 FVC720995 GEY720995 GOU720995 GYQ720995 HIM720995 HSI720995 ICE720995 IMA720995 IVW720995 JFS720995 JPO720995 JZK720995 KJG720995 KTC720995 LCY720995 LMU720995 LWQ720995 MGM720995 MQI720995 NAE720995 NKA720995 NTW720995 ODS720995 ONO720995 OXK720995 PHG720995 PRC720995 QAY720995 QKU720995 QUQ720995 REM720995 ROI720995 RYE720995 SIA720995 SRW720995 TBS720995 TLO720995 TVK720995 UFG720995 UPC720995 UYY720995 VIU720995 VSQ720995 WCM720995 WMI720995 WWE720995 JS786531 TO786531 ADK786531 ANG786531 AXC786531 BGY786531 BQU786531 CAQ786531 CKM786531 CUI786531 DEE786531 DOA786531 DXW786531 EHS786531 ERO786531 FBK786531 FLG786531 FVC786531 GEY786531 GOU786531 GYQ786531 HIM786531 HSI786531 ICE786531 IMA786531 IVW786531 JFS786531 JPO786531 JZK786531 KJG786531 KTC786531 LCY786531 LMU786531 LWQ786531 MGM786531 MQI786531 NAE786531 NKA786531 NTW786531 ODS786531 ONO786531 OXK786531 PHG786531 PRC786531 QAY786531 QKU786531 QUQ786531 REM786531 ROI786531 RYE786531 SIA786531 SRW786531 TBS786531 TLO786531 TVK786531 UFG786531 UPC786531 UYY786531 VIU786531 VSQ786531 WCM786531 WMI786531 WWE786531 JS852067 TO852067 ADK852067 ANG852067 AXC852067 BGY852067 BQU852067 CAQ852067 CKM852067 CUI852067 DEE852067 DOA852067 DXW852067 EHS852067 ERO852067 FBK852067 FLG852067 FVC852067 GEY852067 GOU852067 GYQ852067 HIM852067 HSI852067 ICE852067 IMA852067 IVW852067 JFS852067 JPO852067 JZK852067 KJG852067 KTC852067 LCY852067 LMU852067 LWQ852067 MGM852067 MQI852067 NAE852067 NKA852067 NTW852067 ODS852067 ONO852067 OXK852067 PHG852067 PRC852067 QAY852067 QKU852067 QUQ852067 REM852067 ROI852067 RYE852067 SIA852067 SRW852067 TBS852067 TLO852067 TVK852067 UFG852067 UPC852067 UYY852067 VIU852067 VSQ852067 WCM852067 WMI852067 WWE852067 JS917603 TO917603 ADK917603 ANG917603 AXC917603 BGY917603 BQU917603 CAQ917603 CKM917603 CUI917603 DEE917603 DOA917603 DXW917603 EHS917603 ERO917603 FBK917603 FLG917603 FVC917603 GEY917603 GOU917603 GYQ917603 HIM917603 HSI917603 ICE917603 IMA917603 IVW917603 JFS917603 JPO917603 JZK917603 KJG917603 KTC917603 LCY917603 LMU917603 LWQ917603 MGM917603 MQI917603 NAE917603 NKA917603 NTW917603 ODS917603 ONO917603 OXK917603 PHG917603 PRC917603 QAY917603 QKU917603 QUQ917603 REM917603 ROI917603 RYE917603 SIA917603 SRW917603 TBS917603 TLO917603 TVK917603 UFG917603 UPC917603 UYY917603 VIU917603 VSQ917603 WCM917603 WMI917603 WWE917603 JS983139 TO983139 ADK983139 ANG983139 AXC983139 BGY983139 BQU983139 CAQ983139 CKM983139 CUI983139 DEE983139 DOA983139 DXW983139 EHS983139 ERO983139 FBK983139 FLG983139 FVC983139 GEY983139 GOU983139 GYQ983139 HIM983139 HSI983139 ICE983139 IMA983139 IVW983139 JFS983139 JPO983139 JZK983139 KJG983139 KTC983139 LCY983139 LMU983139 LWQ983139 MGM983139 MQI983139 NAE983139 NKA983139 NTW983139 ODS983139 ONO983139 OXK983139 PHG983139 PRC983139 QAY983139 QKU983139 QUQ983139 REM983139 ROI983139 RYE983139 SIA983139 SRW983139 TBS983139 TLO983139 TVK983139 UFG983139 UPC983139 UYY983139 VIU983139 VSQ983139 WCM983139 WMI983139 WWE983139 JX65631 TT65631 ADP65631 ANL65631 AXH65631 BHD65631 BQZ65631 CAV65631 CKR65631 CUN65631 DEJ65631 DOF65631 DYB65631 EHX65631 ERT65631 FBP65631 FLL65631 FVH65631 GFD65631 GOZ65631 GYV65631 HIR65631 HSN65631 ICJ65631 IMF65631 IWB65631 JFX65631 JPT65631 JZP65631 KJL65631 KTH65631 LDD65631 LMZ65631 LWV65631 MGR65631 MQN65631 NAJ65631 NKF65631 NUB65631 ODX65631 ONT65631 OXP65631 PHL65631 PRH65631 QBD65631 QKZ65631 QUV65631 RER65631 RON65631 RYJ65631 SIF65631 SSB65631 TBX65631 TLT65631 TVP65631 UFL65631 UPH65631 UZD65631 VIZ65631 VSV65631 WCR65631 WMN65631 WWJ65631 JX131167 TT131167 ADP131167 ANL131167 AXH131167 BHD131167 BQZ131167 CAV131167 CKR131167 CUN131167 DEJ131167 DOF131167 DYB131167 EHX131167 ERT131167 FBP131167 FLL131167 FVH131167 GFD131167 GOZ131167 GYV131167 HIR131167 HSN131167 ICJ131167 IMF131167 IWB131167 JFX131167 JPT131167 JZP131167 KJL131167 KTH131167 LDD131167 LMZ131167 LWV131167 MGR131167 MQN131167 NAJ131167 NKF131167 NUB131167 ODX131167 ONT131167 OXP131167 PHL131167 PRH131167 QBD131167 QKZ131167 QUV131167 RER131167 RON131167 RYJ131167 SIF131167 SSB131167 TBX131167 TLT131167 TVP131167 UFL131167 UPH131167 UZD131167 VIZ131167 VSV131167 WCR131167 WMN131167 WWJ131167 JX196703 TT196703 ADP196703 ANL196703 AXH196703 BHD196703 BQZ196703 CAV196703 CKR196703 CUN196703 DEJ196703 DOF196703 DYB196703 EHX196703 ERT196703 FBP196703 FLL196703 FVH196703 GFD196703 GOZ196703 GYV196703 HIR196703 HSN196703 ICJ196703 IMF196703 IWB196703 JFX196703 JPT196703 JZP196703 KJL196703 KTH196703 LDD196703 LMZ196703 LWV196703 MGR196703 MQN196703 NAJ196703 NKF196703 NUB196703 ODX196703 ONT196703 OXP196703 PHL196703 PRH196703 QBD196703 QKZ196703 QUV196703 RER196703 RON196703 RYJ196703 SIF196703 SSB196703 TBX196703 TLT196703 TVP196703 UFL196703 UPH196703 UZD196703 VIZ196703 VSV196703 WCR196703 WMN196703 WWJ196703 JX262239 TT262239 ADP262239 ANL262239 AXH262239 BHD262239 BQZ262239 CAV262239 CKR262239 CUN262239 DEJ262239 DOF262239 DYB262239 EHX262239 ERT262239 FBP262239 FLL262239 FVH262239 GFD262239 GOZ262239 GYV262239 HIR262239 HSN262239 ICJ262239 IMF262239 IWB262239 JFX262239 JPT262239 JZP262239 KJL262239 KTH262239 LDD262239 LMZ262239 LWV262239 MGR262239 MQN262239 NAJ262239 NKF262239 NUB262239 ODX262239 ONT262239 OXP262239 PHL262239 PRH262239 QBD262239 QKZ262239 QUV262239 RER262239 RON262239 RYJ262239 SIF262239 SSB262239 TBX262239 TLT262239 TVP262239 UFL262239 UPH262239 UZD262239 VIZ262239 VSV262239 WCR262239 WMN262239 WWJ262239 JX327775 TT327775 ADP327775 ANL327775 AXH327775 BHD327775 BQZ327775 CAV327775 CKR327775 CUN327775 DEJ327775 DOF327775 DYB327775 EHX327775 ERT327775 FBP327775 FLL327775 FVH327775 GFD327775 GOZ327775 GYV327775 HIR327775 HSN327775 ICJ327775 IMF327775 IWB327775 JFX327775 JPT327775 JZP327775 KJL327775 KTH327775 LDD327775 LMZ327775 LWV327775 MGR327775 MQN327775 NAJ327775 NKF327775 NUB327775 ODX327775 ONT327775 OXP327775 PHL327775 PRH327775 QBD327775 QKZ327775 QUV327775 RER327775 RON327775 RYJ327775 SIF327775 SSB327775 TBX327775 TLT327775 TVP327775 UFL327775 UPH327775 UZD327775 VIZ327775 VSV327775 WCR327775 WMN327775 WWJ327775 JX393311 TT393311 ADP393311 ANL393311 AXH393311 BHD393311 BQZ393311 CAV393311 CKR393311 CUN393311 DEJ393311 DOF393311 DYB393311 EHX393311 ERT393311 FBP393311 FLL393311 FVH393311 GFD393311 GOZ393311 GYV393311 HIR393311 HSN393311 ICJ393311 IMF393311 IWB393311 JFX393311 JPT393311 JZP393311 KJL393311 KTH393311 LDD393311 LMZ393311 LWV393311 MGR393311 MQN393311 NAJ393311 NKF393311 NUB393311 ODX393311 ONT393311 OXP393311 PHL393311 PRH393311 QBD393311 QKZ393311 QUV393311 RER393311 RON393311 RYJ393311 SIF393311 SSB393311 TBX393311 TLT393311 TVP393311 UFL393311 UPH393311 UZD393311 VIZ393311 VSV393311 WCR393311 WMN393311 WWJ393311 JX458847 TT458847 ADP458847 ANL458847 AXH458847 BHD458847 BQZ458847 CAV458847 CKR458847 CUN458847 DEJ458847 DOF458847 DYB458847 EHX458847 ERT458847 FBP458847 FLL458847 FVH458847 GFD458847 GOZ458847 GYV458847 HIR458847 HSN458847 ICJ458847 IMF458847 IWB458847 JFX458847 JPT458847 JZP458847 KJL458847 KTH458847 LDD458847 LMZ458847 LWV458847 MGR458847 MQN458847 NAJ458847 NKF458847 NUB458847 ODX458847 ONT458847 OXP458847 PHL458847 PRH458847 QBD458847 QKZ458847 QUV458847 RER458847 RON458847 RYJ458847 SIF458847 SSB458847 TBX458847 TLT458847 TVP458847 UFL458847 UPH458847 UZD458847 VIZ458847 VSV458847 WCR458847 WMN458847 WWJ458847 JX524383 TT524383 ADP524383 ANL524383 AXH524383 BHD524383 BQZ524383 CAV524383 CKR524383 CUN524383 DEJ524383 DOF524383 DYB524383 EHX524383 ERT524383 FBP524383 FLL524383 FVH524383 GFD524383 GOZ524383 GYV524383 HIR524383 HSN524383 ICJ524383 IMF524383 IWB524383 JFX524383 JPT524383 JZP524383 KJL524383 KTH524383 LDD524383 LMZ524383 LWV524383 MGR524383 MQN524383 NAJ524383 NKF524383 NUB524383 ODX524383 ONT524383 OXP524383 PHL524383 PRH524383 QBD524383 QKZ524383 QUV524383 RER524383 RON524383 RYJ524383 SIF524383 SSB524383 TBX524383 TLT524383 TVP524383 UFL524383 UPH524383 UZD524383 VIZ524383 VSV524383 WCR524383 WMN524383 WWJ524383 JX589919 TT589919 ADP589919 ANL589919 AXH589919 BHD589919 BQZ589919 CAV589919 CKR589919 CUN589919 DEJ589919 DOF589919 DYB589919 EHX589919 ERT589919 FBP589919 FLL589919 FVH589919 GFD589919 GOZ589919 GYV589919 HIR589919 HSN589919 ICJ589919 IMF589919 IWB589919 JFX589919 JPT589919 JZP589919 KJL589919 KTH589919 LDD589919 LMZ589919 LWV589919 MGR589919 MQN589919 NAJ589919 NKF589919 NUB589919 ODX589919 ONT589919 OXP589919 PHL589919 PRH589919 QBD589919 QKZ589919 QUV589919 RER589919 RON589919 RYJ589919 SIF589919 SSB589919 TBX589919 TLT589919 TVP589919 UFL589919 UPH589919 UZD589919 VIZ589919 VSV589919 WCR589919 WMN589919 WWJ589919 JX655455 TT655455 ADP655455 ANL655455 AXH655455 BHD655455 BQZ655455 CAV655455 CKR655455 CUN655455 DEJ655455 DOF655455 DYB655455 EHX655455 ERT655455 FBP655455 FLL655455 FVH655455 GFD655455 GOZ655455 GYV655455 HIR655455 HSN655455 ICJ655455 IMF655455 IWB655455 JFX655455 JPT655455 JZP655455 KJL655455 KTH655455 LDD655455 LMZ655455 LWV655455 MGR655455 MQN655455 NAJ655455 NKF655455 NUB655455 ODX655455 ONT655455 OXP655455 PHL655455 PRH655455 QBD655455 QKZ655455 QUV655455 RER655455 RON655455 RYJ655455 SIF655455 SSB655455 TBX655455 TLT655455 TVP655455 UFL655455 UPH655455 UZD655455 VIZ655455 VSV655455 WCR655455 WMN655455 WWJ655455 JX720991 TT720991 ADP720991 ANL720991 AXH720991 BHD720991 BQZ720991 CAV720991 CKR720991 CUN720991 DEJ720991 DOF720991 DYB720991 EHX720991 ERT720991 FBP720991 FLL720991 FVH720991 GFD720991 GOZ720991 GYV720991 HIR720991 HSN720991 ICJ720991 IMF720991 IWB720991 JFX720991 JPT720991 JZP720991 KJL720991 KTH720991 LDD720991 LMZ720991 LWV720991 MGR720991 MQN720991 NAJ720991 NKF720991 NUB720991 ODX720991 ONT720991 OXP720991 PHL720991 PRH720991 QBD720991 QKZ720991 QUV720991 RER720991 RON720991 RYJ720991 SIF720991 SSB720991 TBX720991 TLT720991 TVP720991 UFL720991 UPH720991 UZD720991 VIZ720991 VSV720991 WCR720991 WMN720991 WWJ720991 JX786527 TT786527 ADP786527 ANL786527 AXH786527 BHD786527 BQZ786527 CAV786527 CKR786527 CUN786527 DEJ786527 DOF786527 DYB786527 EHX786527 ERT786527 FBP786527 FLL786527 FVH786527 GFD786527 GOZ786527 GYV786527 HIR786527 HSN786527 ICJ786527 IMF786527 IWB786527 JFX786527 JPT786527 JZP786527 KJL786527 KTH786527 LDD786527 LMZ786527 LWV786527 MGR786527 MQN786527 NAJ786527 NKF786527 NUB786527 ODX786527 ONT786527 OXP786527 PHL786527 PRH786527 QBD786527 QKZ786527 QUV786527 RER786527 RON786527 RYJ786527 SIF786527 SSB786527 TBX786527 TLT786527 TVP786527 UFL786527 UPH786527 UZD786527 VIZ786527 VSV786527 WCR786527 WMN786527 WWJ786527 JX852063 TT852063 ADP852063 ANL852063 AXH852063 BHD852063 BQZ852063 CAV852063 CKR852063 CUN852063 DEJ852063 DOF852063 DYB852063 EHX852063 ERT852063 FBP852063 FLL852063 FVH852063 GFD852063 GOZ852063 GYV852063 HIR852063 HSN852063 ICJ852063 IMF852063 IWB852063 JFX852063 JPT852063 JZP852063 KJL852063 KTH852063 LDD852063 LMZ852063 LWV852063 MGR852063 MQN852063 NAJ852063 NKF852063 NUB852063 ODX852063 ONT852063 OXP852063 PHL852063 PRH852063 QBD852063 QKZ852063 QUV852063 RER852063 RON852063 RYJ852063 SIF852063 SSB852063 TBX852063 TLT852063 TVP852063 UFL852063 UPH852063 UZD852063 VIZ852063 VSV852063 WCR852063 WMN852063 WWJ852063 JX917599 TT917599 ADP917599 ANL917599 AXH917599 BHD917599 BQZ917599 CAV917599 CKR917599 CUN917599 DEJ917599 DOF917599 DYB917599 EHX917599 ERT917599 FBP917599 FLL917599 FVH917599 GFD917599 GOZ917599 GYV917599 HIR917599 HSN917599 ICJ917599 IMF917599 IWB917599 JFX917599 JPT917599 JZP917599 KJL917599 KTH917599 LDD917599 LMZ917599 LWV917599 MGR917599 MQN917599 NAJ917599 NKF917599 NUB917599 ODX917599 ONT917599 OXP917599 PHL917599 PRH917599 QBD917599 QKZ917599 QUV917599 RER917599 RON917599 RYJ917599 SIF917599 SSB917599 TBX917599 TLT917599 TVP917599 UFL917599 UPH917599 UZD917599 VIZ917599 VSV917599 WCR917599 WMN917599 WWJ917599 JX983135 TT983135 ADP983135 ANL983135 AXH983135 BHD983135 BQZ983135 CAV983135 CKR983135 CUN983135 DEJ983135 DOF983135 DYB983135 EHX983135 ERT983135 FBP983135 FLL983135 FVH983135 GFD983135 GOZ983135 GYV983135 HIR983135 HSN983135 ICJ983135 IMF983135 IWB983135 JFX983135 JPT983135 JZP983135 KJL983135 KTH983135 LDD983135 LMZ983135 LWV983135 MGR983135 MQN983135 NAJ983135 NKF983135 NUB983135 ODX983135 ONT983135 OXP983135 PHL983135 PRH983135 QBD983135 QKZ983135 QUV983135 RER983135 RON983135 RYJ983135 SIF983135 SSB983135 TBX983135 TLT983135 TVP983135 UFL983135 UPH983135 UZD983135 VIZ983135 VSV983135 WCR983135 WMN983135 WWJ983135 JS65631 TO65631 ADK65631 ANG65631 AXC65631 BGY65631 BQU65631 CAQ65631 CKM65631 CUI65631 DEE65631 DOA65631 DXW65631 EHS65631 ERO65631 FBK65631 FLG65631 FVC65631 GEY65631 GOU65631 GYQ65631 HIM65631 HSI65631 ICE65631 IMA65631 IVW65631 JFS65631 JPO65631 JZK65631 KJG65631 KTC65631 LCY65631 LMU65631 LWQ65631 MGM65631 MQI65631 NAE65631 NKA65631 NTW65631 ODS65631 ONO65631 OXK65631 PHG65631 PRC65631 QAY65631 QKU65631 QUQ65631 REM65631 ROI65631 RYE65631 SIA65631 SRW65631 TBS65631 TLO65631 TVK65631 UFG65631 UPC65631 UYY65631 VIU65631 VSQ65631 WCM65631 WMI65631 WWE65631 JS131167 TO131167 ADK131167 ANG131167 AXC131167 BGY131167 BQU131167 CAQ131167 CKM131167 CUI131167 DEE131167 DOA131167 DXW131167 EHS131167 ERO131167 FBK131167 FLG131167 FVC131167 GEY131167 GOU131167 GYQ131167 HIM131167 HSI131167 ICE131167 IMA131167 IVW131167 JFS131167 JPO131167 JZK131167 KJG131167 KTC131167 LCY131167 LMU131167 LWQ131167 MGM131167 MQI131167 NAE131167 NKA131167 NTW131167 ODS131167 ONO131167 OXK131167 PHG131167 PRC131167 QAY131167 QKU131167 QUQ131167 REM131167 ROI131167 RYE131167 SIA131167 SRW131167 TBS131167 TLO131167 TVK131167 UFG131167 UPC131167 UYY131167 VIU131167 VSQ131167 WCM131167 WMI131167 WWE131167 JS196703 TO196703 ADK196703 ANG196703 AXC196703 BGY196703 BQU196703 CAQ196703 CKM196703 CUI196703 DEE196703 DOA196703 DXW196703 EHS196703 ERO196703 FBK196703 FLG196703 FVC196703 GEY196703 GOU196703 GYQ196703 HIM196703 HSI196703 ICE196703 IMA196703 IVW196703 JFS196703 JPO196703 JZK196703 KJG196703 KTC196703 LCY196703 LMU196703 LWQ196703 MGM196703 MQI196703 NAE196703 NKA196703 NTW196703 ODS196703 ONO196703 OXK196703 PHG196703 PRC196703 QAY196703 QKU196703 QUQ196703 REM196703 ROI196703 RYE196703 SIA196703 SRW196703 TBS196703 TLO196703 TVK196703 UFG196703 UPC196703 UYY196703 VIU196703 VSQ196703 WCM196703 WMI196703 WWE196703 JS262239 TO262239 ADK262239 ANG262239 AXC262239 BGY262239 BQU262239 CAQ262239 CKM262239 CUI262239 DEE262239 DOA262239 DXW262239 EHS262239 ERO262239 FBK262239 FLG262239 FVC262239 GEY262239 GOU262239 GYQ262239 HIM262239 HSI262239 ICE262239 IMA262239 IVW262239 JFS262239 JPO262239 JZK262239 KJG262239 KTC262239 LCY262239 LMU262239 LWQ262239 MGM262239 MQI262239 NAE262239 NKA262239 NTW262239 ODS262239 ONO262239 OXK262239 PHG262239 PRC262239 QAY262239 QKU262239 QUQ262239 REM262239 ROI262239 RYE262239 SIA262239 SRW262239 TBS262239 TLO262239 TVK262239 UFG262239 UPC262239 UYY262239 VIU262239 VSQ262239 WCM262239 WMI262239 WWE262239 JS327775 TO327775 ADK327775 ANG327775 AXC327775 BGY327775 BQU327775 CAQ327775 CKM327775 CUI327775 DEE327775 DOA327775 DXW327775 EHS327775 ERO327775 FBK327775 FLG327775 FVC327775 GEY327775 GOU327775 GYQ327775 HIM327775 HSI327775 ICE327775 IMA327775 IVW327775 JFS327775 JPO327775 JZK327775 KJG327775 KTC327775 LCY327775 LMU327775 LWQ327775 MGM327775 MQI327775 NAE327775 NKA327775 NTW327775 ODS327775 ONO327775 OXK327775 PHG327775 PRC327775 QAY327775 QKU327775 QUQ327775 REM327775 ROI327775 RYE327775 SIA327775 SRW327775 TBS327775 TLO327775 TVK327775 UFG327775 UPC327775 UYY327775 VIU327775 VSQ327775 WCM327775 WMI327775 WWE327775 JS393311 TO393311 ADK393311 ANG393311 AXC393311 BGY393311 BQU393311 CAQ393311 CKM393311 CUI393311 DEE393311 DOA393311 DXW393311 EHS393311 ERO393311 FBK393311 FLG393311 FVC393311 GEY393311 GOU393311 GYQ393311 HIM393311 HSI393311 ICE393311 IMA393311 IVW393311 JFS393311 JPO393311 JZK393311 KJG393311 KTC393311 LCY393311 LMU393311 LWQ393311 MGM393311 MQI393311 NAE393311 NKA393311 NTW393311 ODS393311 ONO393311 OXK393311 PHG393311 PRC393311 QAY393311 QKU393311 QUQ393311 REM393311 ROI393311 RYE393311 SIA393311 SRW393311 TBS393311 TLO393311 TVK393311 UFG393311 UPC393311 UYY393311 VIU393311 VSQ393311 WCM393311 WMI393311 WWE393311 JS458847 TO458847 ADK458847 ANG458847 AXC458847 BGY458847 BQU458847 CAQ458847 CKM458847 CUI458847 DEE458847 DOA458847 DXW458847 EHS458847 ERO458847 FBK458847 FLG458847 FVC458847 GEY458847 GOU458847 GYQ458847 HIM458847 HSI458847 ICE458847 IMA458847 IVW458847 JFS458847 JPO458847 JZK458847 KJG458847 KTC458847 LCY458847 LMU458847 LWQ458847 MGM458847 MQI458847 NAE458847 NKA458847 NTW458847 ODS458847 ONO458847 OXK458847 PHG458847 PRC458847 QAY458847 QKU458847 QUQ458847 REM458847 ROI458847 RYE458847 SIA458847 SRW458847 TBS458847 TLO458847 TVK458847 UFG458847 UPC458847 UYY458847 VIU458847 VSQ458847 WCM458847 WMI458847 WWE458847 JS524383 TO524383 ADK524383 ANG524383 AXC524383 BGY524383 BQU524383 CAQ524383 CKM524383 CUI524383 DEE524383 DOA524383 DXW524383 EHS524383 ERO524383 FBK524383 FLG524383 FVC524383 GEY524383 GOU524383 GYQ524383 HIM524383 HSI524383 ICE524383 IMA524383 IVW524383 JFS524383 JPO524383 JZK524383 KJG524383 KTC524383 LCY524383 LMU524383 LWQ524383 MGM524383 MQI524383 NAE524383 NKA524383 NTW524383 ODS524383 ONO524383 OXK524383 PHG524383 PRC524383 QAY524383 QKU524383 QUQ524383 REM524383 ROI524383 RYE524383 SIA524383 SRW524383 TBS524383 TLO524383 TVK524383 UFG524383 UPC524383 UYY524383 VIU524383 VSQ524383 WCM524383 WMI524383 WWE524383 JS589919 TO589919 ADK589919 ANG589919 AXC589919 BGY589919 BQU589919 CAQ589919 CKM589919 CUI589919 DEE589919 DOA589919 DXW589919 EHS589919 ERO589919 FBK589919 FLG589919 FVC589919 GEY589919 GOU589919 GYQ589919 HIM589919 HSI589919 ICE589919 IMA589919 IVW589919 JFS589919 JPO589919 JZK589919 KJG589919 KTC589919 LCY589919 LMU589919 LWQ589919 MGM589919 MQI589919 NAE589919 NKA589919 NTW589919 ODS589919 ONO589919 OXK589919 PHG589919 PRC589919 QAY589919 QKU589919 QUQ589919 REM589919 ROI589919 RYE589919 SIA589919 SRW589919 TBS589919 TLO589919 TVK589919 UFG589919 UPC589919 UYY589919 VIU589919 VSQ589919 WCM589919 WMI589919 WWE589919 JS655455 TO655455 ADK655455 ANG655455 AXC655455 BGY655455 BQU655455 CAQ655455 CKM655455 CUI655455 DEE655455 DOA655455 DXW655455 EHS655455 ERO655455 FBK655455 FLG655455 FVC655455 GEY655455 GOU655455 GYQ655455 HIM655455 HSI655455 ICE655455 IMA655455 IVW655455 JFS655455 JPO655455 JZK655455 KJG655455 KTC655455 LCY655455 LMU655455 LWQ655455 MGM655455 MQI655455 NAE655455 NKA655455 NTW655455 ODS655455 ONO655455 OXK655455 PHG655455 PRC655455 QAY655455 QKU655455 QUQ655455 REM655455 ROI655455 RYE655455 SIA655455 SRW655455 TBS655455 TLO655455 TVK655455 UFG655455 UPC655455 UYY655455 VIU655455 VSQ655455 WCM655455 WMI655455 WWE655455 JS720991 TO720991 ADK720991 ANG720991 AXC720991 BGY720991 BQU720991 CAQ720991 CKM720991 CUI720991 DEE720991 DOA720991 DXW720991 EHS720991 ERO720991 FBK720991 FLG720991 FVC720991 GEY720991 GOU720991 GYQ720991 HIM720991 HSI720991 ICE720991 IMA720991 IVW720991 JFS720991 JPO720991 JZK720991 KJG720991 KTC720991 LCY720991 LMU720991 LWQ720991 MGM720991 MQI720991 NAE720991 NKA720991 NTW720991 ODS720991 ONO720991 OXK720991 PHG720991 PRC720991 QAY720991 QKU720991 QUQ720991 REM720991 ROI720991 RYE720991 SIA720991 SRW720991 TBS720991 TLO720991 TVK720991 UFG720991 UPC720991 UYY720991 VIU720991 VSQ720991 WCM720991 WMI720991 WWE720991 JS786527 TO786527 ADK786527 ANG786527 AXC786527 BGY786527 BQU786527 CAQ786527 CKM786527 CUI786527 DEE786527 DOA786527 DXW786527 EHS786527 ERO786527 FBK786527 FLG786527 FVC786527 GEY786527 GOU786527 GYQ786527 HIM786527 HSI786527 ICE786527 IMA786527 IVW786527 JFS786527 JPO786527 JZK786527 KJG786527 KTC786527 LCY786527 LMU786527 LWQ786527 MGM786527 MQI786527 NAE786527 NKA786527 NTW786527 ODS786527 ONO786527 OXK786527 PHG786527 PRC786527 QAY786527 QKU786527 QUQ786527 REM786527 ROI786527 RYE786527 SIA786527 SRW786527 TBS786527 TLO786527 TVK786527 UFG786527 UPC786527 UYY786527 VIU786527 VSQ786527 WCM786527 WMI786527 WWE786527 JS852063 TO852063 ADK852063 ANG852063 AXC852063 BGY852063 BQU852063 CAQ852063 CKM852063 CUI852063 DEE852063 DOA852063 DXW852063 EHS852063 ERO852063 FBK852063 FLG852063 FVC852063 GEY852063 GOU852063 GYQ852063 HIM852063 HSI852063 ICE852063 IMA852063 IVW852063 JFS852063 JPO852063 JZK852063 KJG852063 KTC852063 LCY852063 LMU852063 LWQ852063 MGM852063 MQI852063 NAE852063 NKA852063 NTW852063 ODS852063 ONO852063 OXK852063 PHG852063 PRC852063 QAY852063 QKU852063 QUQ852063 REM852063 ROI852063 RYE852063 SIA852063 SRW852063 TBS852063 TLO852063 TVK852063 UFG852063 UPC852063 UYY852063 VIU852063 VSQ852063 WCM852063 WMI852063 WWE852063 JS917599 TO917599 ADK917599 ANG917599 AXC917599 BGY917599 BQU917599 CAQ917599 CKM917599 CUI917599 DEE917599 DOA917599 DXW917599 EHS917599 ERO917599 FBK917599 FLG917599 FVC917599 GEY917599 GOU917599 GYQ917599 HIM917599 HSI917599 ICE917599 IMA917599 IVW917599 JFS917599 JPO917599 JZK917599 KJG917599 KTC917599 LCY917599 LMU917599 LWQ917599 MGM917599 MQI917599 NAE917599 NKA917599 NTW917599 ODS917599 ONO917599 OXK917599 PHG917599 PRC917599 QAY917599 QKU917599 QUQ917599 REM917599 ROI917599 RYE917599 SIA917599 SRW917599 TBS917599 TLO917599 TVK917599 UFG917599 UPC917599 UYY917599 VIU917599 VSQ917599 WCM917599 WMI917599 WWE917599 JS983135 TO983135 ADK983135 ANG983135 AXC983135 BGY983135 BQU983135 CAQ983135 CKM983135 CUI983135 DEE983135 DOA983135 DXW983135 EHS983135 ERO983135 FBK983135 FLG983135 FVC983135 GEY983135 GOU983135 GYQ983135 HIM983135 HSI983135 ICE983135 IMA983135 IVW983135 JFS983135 JPO983135 JZK983135 KJG983135 KTC983135 LCY983135 LMU983135 LWQ983135 MGM983135 MQI983135 NAE983135 NKA983135 NTW983135 ODS983135 ONO983135 OXK983135 PHG983135 PRC983135 QAY983135 QKU983135 QUQ983135 REM983135 ROI983135 RYE983135 SIA983135 SRW983135 TBS983135 TLO983135 TVK983135 UFG983135 UPC983135 UYY983135 VIU983135 VSQ983135 WCM983135 WMI983135 WWE983135 JX65622 TT65622 ADP65622 ANL65622 AXH65622 BHD65622 BQZ65622 CAV65622 CKR65622 CUN65622 DEJ65622 DOF65622 DYB65622 EHX65622 ERT65622 FBP65622 FLL65622 FVH65622 GFD65622 GOZ65622 GYV65622 HIR65622 HSN65622 ICJ65622 IMF65622 IWB65622 JFX65622 JPT65622 JZP65622 KJL65622 KTH65622 LDD65622 LMZ65622 LWV65622 MGR65622 MQN65622 NAJ65622 NKF65622 NUB65622 ODX65622 ONT65622 OXP65622 PHL65622 PRH65622 QBD65622 QKZ65622 QUV65622 RER65622 RON65622 RYJ65622 SIF65622 SSB65622 TBX65622 TLT65622 TVP65622 UFL65622 UPH65622 UZD65622 VIZ65622 VSV65622 WCR65622 WMN65622 WWJ65622 JX131158 TT131158 ADP131158 ANL131158 AXH131158 BHD131158 BQZ131158 CAV131158 CKR131158 CUN131158 DEJ131158 DOF131158 DYB131158 EHX131158 ERT131158 FBP131158 FLL131158 FVH131158 GFD131158 GOZ131158 GYV131158 HIR131158 HSN131158 ICJ131158 IMF131158 IWB131158 JFX131158 JPT131158 JZP131158 KJL131158 KTH131158 LDD131158 LMZ131158 LWV131158 MGR131158 MQN131158 NAJ131158 NKF131158 NUB131158 ODX131158 ONT131158 OXP131158 PHL131158 PRH131158 QBD131158 QKZ131158 QUV131158 RER131158 RON131158 RYJ131158 SIF131158 SSB131158 TBX131158 TLT131158 TVP131158 UFL131158 UPH131158 UZD131158 VIZ131158 VSV131158 WCR131158 WMN131158 WWJ131158 JX196694 TT196694 ADP196694 ANL196694 AXH196694 BHD196694 BQZ196694 CAV196694 CKR196694 CUN196694 DEJ196694 DOF196694 DYB196694 EHX196694 ERT196694 FBP196694 FLL196694 FVH196694 GFD196694 GOZ196694 GYV196694 HIR196694 HSN196694 ICJ196694 IMF196694 IWB196694 JFX196694 JPT196694 JZP196694 KJL196694 KTH196694 LDD196694 LMZ196694 LWV196694 MGR196694 MQN196694 NAJ196694 NKF196694 NUB196694 ODX196694 ONT196694 OXP196694 PHL196694 PRH196694 QBD196694 QKZ196694 QUV196694 RER196694 RON196694 RYJ196694 SIF196694 SSB196694 TBX196694 TLT196694 TVP196694 UFL196694 UPH196694 UZD196694 VIZ196694 VSV196694 WCR196694 WMN196694 WWJ196694 JX262230 TT262230 ADP262230 ANL262230 AXH262230 BHD262230 BQZ262230 CAV262230 CKR262230 CUN262230 DEJ262230 DOF262230 DYB262230 EHX262230 ERT262230 FBP262230 FLL262230 FVH262230 GFD262230 GOZ262230 GYV262230 HIR262230 HSN262230 ICJ262230 IMF262230 IWB262230 JFX262230 JPT262230 JZP262230 KJL262230 KTH262230 LDD262230 LMZ262230 LWV262230 MGR262230 MQN262230 NAJ262230 NKF262230 NUB262230 ODX262230 ONT262230 OXP262230 PHL262230 PRH262230 QBD262230 QKZ262230 QUV262230 RER262230 RON262230 RYJ262230 SIF262230 SSB262230 TBX262230 TLT262230 TVP262230 UFL262230 UPH262230 UZD262230 VIZ262230 VSV262230 WCR262230 WMN262230 WWJ262230 JX327766 TT327766 ADP327766 ANL327766 AXH327766 BHD327766 BQZ327766 CAV327766 CKR327766 CUN327766 DEJ327766 DOF327766 DYB327766 EHX327766 ERT327766 FBP327766 FLL327766 FVH327766 GFD327766 GOZ327766 GYV327766 HIR327766 HSN327766 ICJ327766 IMF327766 IWB327766 JFX327766 JPT327766 JZP327766 KJL327766 KTH327766 LDD327766 LMZ327766 LWV327766 MGR327766 MQN327766 NAJ327766 NKF327766 NUB327766 ODX327766 ONT327766 OXP327766 PHL327766 PRH327766 QBD327766 QKZ327766 QUV327766 RER327766 RON327766 RYJ327766 SIF327766 SSB327766 TBX327766 TLT327766 TVP327766 UFL327766 UPH327766 UZD327766 VIZ327766 VSV327766 WCR327766 WMN327766 WWJ327766 JX393302 TT393302 ADP393302 ANL393302 AXH393302 BHD393302 BQZ393302 CAV393302 CKR393302 CUN393302 DEJ393302 DOF393302 DYB393302 EHX393302 ERT393302 FBP393302 FLL393302 FVH393302 GFD393302 GOZ393302 GYV393302 HIR393302 HSN393302 ICJ393302 IMF393302 IWB393302 JFX393302 JPT393302 JZP393302 KJL393302 KTH393302 LDD393302 LMZ393302 LWV393302 MGR393302 MQN393302 NAJ393302 NKF393302 NUB393302 ODX393302 ONT393302 OXP393302 PHL393302 PRH393302 QBD393302 QKZ393302 QUV393302 RER393302 RON393302 RYJ393302 SIF393302 SSB393302 TBX393302 TLT393302 TVP393302 UFL393302 UPH393302 UZD393302 VIZ393302 VSV393302 WCR393302 WMN393302 WWJ393302 JX458838 TT458838 ADP458838 ANL458838 AXH458838 BHD458838 BQZ458838 CAV458838 CKR458838 CUN458838 DEJ458838 DOF458838 DYB458838 EHX458838 ERT458838 FBP458838 FLL458838 FVH458838 GFD458838 GOZ458838 GYV458838 HIR458838 HSN458838 ICJ458838 IMF458838 IWB458838 JFX458838 JPT458838 JZP458838 KJL458838 KTH458838 LDD458838 LMZ458838 LWV458838 MGR458838 MQN458838 NAJ458838 NKF458838 NUB458838 ODX458838 ONT458838 OXP458838 PHL458838 PRH458838 QBD458838 QKZ458838 QUV458838 RER458838 RON458838 RYJ458838 SIF458838 SSB458838 TBX458838 TLT458838 TVP458838 UFL458838 UPH458838 UZD458838 VIZ458838 VSV458838 WCR458838 WMN458838 WWJ458838 JX524374 TT524374 ADP524374 ANL524374 AXH524374 BHD524374 BQZ524374 CAV524374 CKR524374 CUN524374 DEJ524374 DOF524374 DYB524374 EHX524374 ERT524374 FBP524374 FLL524374 FVH524374 GFD524374 GOZ524374 GYV524374 HIR524374 HSN524374 ICJ524374 IMF524374 IWB524374 JFX524374 JPT524374 JZP524374 KJL524374 KTH524374 LDD524374 LMZ524374 LWV524374 MGR524374 MQN524374 NAJ524374 NKF524374 NUB524374 ODX524374 ONT524374 OXP524374 PHL524374 PRH524374 QBD524374 QKZ524374 QUV524374 RER524374 RON524374 RYJ524374 SIF524374 SSB524374 TBX524374 TLT524374 TVP524374 UFL524374 UPH524374 UZD524374 VIZ524374 VSV524374 WCR524374 WMN524374 WWJ524374 JX589910 TT589910 ADP589910 ANL589910 AXH589910 BHD589910 BQZ589910 CAV589910 CKR589910 CUN589910 DEJ589910 DOF589910 DYB589910 EHX589910 ERT589910 FBP589910 FLL589910 FVH589910 GFD589910 GOZ589910 GYV589910 HIR589910 HSN589910 ICJ589910 IMF589910 IWB589910 JFX589910 JPT589910 JZP589910 KJL589910 KTH589910 LDD589910 LMZ589910 LWV589910 MGR589910 MQN589910 NAJ589910 NKF589910 NUB589910 ODX589910 ONT589910 OXP589910 PHL589910 PRH589910 QBD589910 QKZ589910 QUV589910 RER589910 RON589910 RYJ589910 SIF589910 SSB589910 TBX589910 TLT589910 TVP589910 UFL589910 UPH589910 UZD589910 VIZ589910 VSV589910 WCR589910 WMN589910 WWJ589910 JX655446 TT655446 ADP655446 ANL655446 AXH655446 BHD655446 BQZ655446 CAV655446 CKR655446 CUN655446 DEJ655446 DOF655446 DYB655446 EHX655446 ERT655446 FBP655446 FLL655446 FVH655446 GFD655446 GOZ655446 GYV655446 HIR655446 HSN655446 ICJ655446 IMF655446 IWB655446 JFX655446 JPT655446 JZP655446 KJL655446 KTH655446 LDD655446 LMZ655446 LWV655446 MGR655446 MQN655446 NAJ655446 NKF655446 NUB655446 ODX655446 ONT655446 OXP655446 PHL655446 PRH655446 QBD655446 QKZ655446 QUV655446 RER655446 RON655446 RYJ655446 SIF655446 SSB655446 TBX655446 TLT655446 TVP655446 UFL655446 UPH655446 UZD655446 VIZ655446 VSV655446 WCR655446 WMN655446 WWJ655446 JX720982 TT720982 ADP720982 ANL720982 AXH720982 BHD720982 BQZ720982 CAV720982 CKR720982 CUN720982 DEJ720982 DOF720982 DYB720982 EHX720982 ERT720982 FBP720982 FLL720982 FVH720982 GFD720982 GOZ720982 GYV720982 HIR720982 HSN720982 ICJ720982 IMF720982 IWB720982 JFX720982 JPT720982 JZP720982 KJL720982 KTH720982 LDD720982 LMZ720982 LWV720982 MGR720982 MQN720982 NAJ720982 NKF720982 NUB720982 ODX720982 ONT720982 OXP720982 PHL720982 PRH720982 QBD720982 QKZ720982 QUV720982 RER720982 RON720982 RYJ720982 SIF720982 SSB720982 TBX720982 TLT720982 TVP720982 UFL720982 UPH720982 UZD720982 VIZ720982 VSV720982 WCR720982 WMN720982 WWJ720982 JX786518 TT786518 ADP786518 ANL786518 AXH786518 BHD786518 BQZ786518 CAV786518 CKR786518 CUN786518 DEJ786518 DOF786518 DYB786518 EHX786518 ERT786518 FBP786518 FLL786518 FVH786518 GFD786518 GOZ786518 GYV786518 HIR786518 HSN786518 ICJ786518 IMF786518 IWB786518 JFX786518 JPT786518 JZP786518 KJL786518 KTH786518 LDD786518 LMZ786518 LWV786518 MGR786518 MQN786518 NAJ786518 NKF786518 NUB786518 ODX786518 ONT786518 OXP786518 PHL786518 PRH786518 QBD786518 QKZ786518 QUV786518 RER786518 RON786518 RYJ786518 SIF786518 SSB786518 TBX786518 TLT786518 TVP786518 UFL786518 UPH786518 UZD786518 VIZ786518 VSV786518 WCR786518 WMN786518 WWJ786518 JX852054 TT852054 ADP852054 ANL852054 AXH852054 BHD852054 BQZ852054 CAV852054 CKR852054 CUN852054 DEJ852054 DOF852054 DYB852054 EHX852054 ERT852054 FBP852054 FLL852054 FVH852054 GFD852054 GOZ852054 GYV852054 HIR852054 HSN852054 ICJ852054 IMF852054 IWB852054 JFX852054 JPT852054 JZP852054 KJL852054 KTH852054 LDD852054 LMZ852054 LWV852054 MGR852054 MQN852054 NAJ852054 NKF852054 NUB852054 ODX852054 ONT852054 OXP852054 PHL852054 PRH852054 QBD852054 QKZ852054 QUV852054 RER852054 RON852054 RYJ852054 SIF852054 SSB852054 TBX852054 TLT852054 TVP852054 UFL852054 UPH852054 UZD852054 VIZ852054 VSV852054 WCR852054 WMN852054 WWJ852054 JX917590 TT917590 ADP917590 ANL917590 AXH917590 BHD917590 BQZ917590 CAV917590 CKR917590 CUN917590 DEJ917590 DOF917590 DYB917590 EHX917590 ERT917590 FBP917590 FLL917590 FVH917590 GFD917590 GOZ917590 GYV917590 HIR917590 HSN917590 ICJ917590 IMF917590 IWB917590 JFX917590 JPT917590 JZP917590 KJL917590 KTH917590 LDD917590 LMZ917590 LWV917590 MGR917590 MQN917590 NAJ917590 NKF917590 NUB917590 ODX917590 ONT917590 OXP917590 PHL917590 PRH917590 QBD917590 QKZ917590 QUV917590 RER917590 RON917590 RYJ917590 SIF917590 SSB917590 TBX917590 TLT917590 TVP917590 UFL917590 UPH917590 UZD917590 VIZ917590 VSV917590 WCR917590 WMN917590 WWJ917590 JX983126 TT983126 ADP983126 ANL983126 AXH983126 BHD983126 BQZ983126 CAV983126 CKR983126 CUN983126 DEJ983126 DOF983126 DYB983126 EHX983126 ERT983126 FBP983126 FLL983126 FVH983126 GFD983126 GOZ983126 GYV983126 HIR983126 HSN983126 ICJ983126 IMF983126 IWB983126 JFX983126 JPT983126 JZP983126 KJL983126 KTH983126 LDD983126 LMZ983126 LWV983126 MGR983126 MQN983126 NAJ983126 NKF983126 NUB983126 ODX983126 ONT983126 OXP983126 PHL983126 PRH983126 QBD983126 QKZ983126 QUV983126 RER983126 RON983126 RYJ983126 SIF983126 SSB983126 TBX983126 TLT983126 TVP983126 UFL983126 UPH983126 UZD983126 VIZ983126 VSV983126 WCR983126 WMN983126 WWJ983126 JS65622 TO65622 ADK65622 ANG65622 AXC65622 BGY65622 BQU65622 CAQ65622 CKM65622 CUI65622 DEE65622 DOA65622 DXW65622 EHS65622 ERO65622 FBK65622 FLG65622 FVC65622 GEY65622 GOU65622 GYQ65622 HIM65622 HSI65622 ICE65622 IMA65622 IVW65622 JFS65622 JPO65622 JZK65622 KJG65622 KTC65622 LCY65622 LMU65622 LWQ65622 MGM65622 MQI65622 NAE65622 NKA65622 NTW65622 ODS65622 ONO65622 OXK65622 PHG65622 PRC65622 QAY65622 QKU65622 QUQ65622 REM65622 ROI65622 RYE65622 SIA65622 SRW65622 TBS65622 TLO65622 TVK65622 UFG65622 UPC65622 UYY65622 VIU65622 VSQ65622 WCM65622 WMI65622 WWE65622 JS131158 TO131158 ADK131158 ANG131158 AXC131158 BGY131158 BQU131158 CAQ131158 CKM131158 CUI131158 DEE131158 DOA131158 DXW131158 EHS131158 ERO131158 FBK131158 FLG131158 FVC131158 GEY131158 GOU131158 GYQ131158 HIM131158 HSI131158 ICE131158 IMA131158 IVW131158 JFS131158 JPO131158 JZK131158 KJG131158 KTC131158 LCY131158 LMU131158 LWQ131158 MGM131158 MQI131158 NAE131158 NKA131158 NTW131158 ODS131158 ONO131158 OXK131158 PHG131158 PRC131158 QAY131158 QKU131158 QUQ131158 REM131158 ROI131158 RYE131158 SIA131158 SRW131158 TBS131158 TLO131158 TVK131158 UFG131158 UPC131158 UYY131158 VIU131158 VSQ131158 WCM131158 WMI131158 WWE131158 JS196694 TO196694 ADK196694 ANG196694 AXC196694 BGY196694 BQU196694 CAQ196694 CKM196694 CUI196694 DEE196694 DOA196694 DXW196694 EHS196694 ERO196694 FBK196694 FLG196694 FVC196694 GEY196694 GOU196694 GYQ196694 HIM196694 HSI196694 ICE196694 IMA196694 IVW196694 JFS196694 JPO196694 JZK196694 KJG196694 KTC196694 LCY196694 LMU196694 LWQ196694 MGM196694 MQI196694 NAE196694 NKA196694 NTW196694 ODS196694 ONO196694 OXK196694 PHG196694 PRC196694 QAY196694 QKU196694 QUQ196694 REM196694 ROI196694 RYE196694 SIA196694 SRW196694 TBS196694 TLO196694 TVK196694 UFG196694 UPC196694 UYY196694 VIU196694 VSQ196694 WCM196694 WMI196694 WWE196694 JS262230 TO262230 ADK262230 ANG262230 AXC262230 BGY262230 BQU262230 CAQ262230 CKM262230 CUI262230 DEE262230 DOA262230 DXW262230 EHS262230 ERO262230 FBK262230 FLG262230 FVC262230 GEY262230 GOU262230 GYQ262230 HIM262230 HSI262230 ICE262230 IMA262230 IVW262230 JFS262230 JPO262230 JZK262230 KJG262230 KTC262230 LCY262230 LMU262230 LWQ262230 MGM262230 MQI262230 NAE262230 NKA262230 NTW262230 ODS262230 ONO262230 OXK262230 PHG262230 PRC262230 QAY262230 QKU262230 QUQ262230 REM262230 ROI262230 RYE262230 SIA262230 SRW262230 TBS262230 TLO262230 TVK262230 UFG262230 UPC262230 UYY262230 VIU262230 VSQ262230 WCM262230 WMI262230 WWE262230 JS327766 TO327766 ADK327766 ANG327766 AXC327766 BGY327766 BQU327766 CAQ327766 CKM327766 CUI327766 DEE327766 DOA327766 DXW327766 EHS327766 ERO327766 FBK327766 FLG327766 FVC327766 GEY327766 GOU327766 GYQ327766 HIM327766 HSI327766 ICE327766 IMA327766 IVW327766 JFS327766 JPO327766 JZK327766 KJG327766 KTC327766 LCY327766 LMU327766 LWQ327766 MGM327766 MQI327766 NAE327766 NKA327766 NTW327766 ODS327766 ONO327766 OXK327766 PHG327766 PRC327766 QAY327766 QKU327766 QUQ327766 REM327766 ROI327766 RYE327766 SIA327766 SRW327766 TBS327766 TLO327766 TVK327766 UFG327766 UPC327766 UYY327766 VIU327766 VSQ327766 WCM327766 WMI327766 WWE327766 JS393302 TO393302 ADK393302 ANG393302 AXC393302 BGY393302 BQU393302 CAQ393302 CKM393302 CUI393302 DEE393302 DOA393302 DXW393302 EHS393302 ERO393302 FBK393302 FLG393302 FVC393302 GEY393302 GOU393302 GYQ393302 HIM393302 HSI393302 ICE393302 IMA393302 IVW393302 JFS393302 JPO393302 JZK393302 KJG393302 KTC393302 LCY393302 LMU393302 LWQ393302 MGM393302 MQI393302 NAE393302 NKA393302 NTW393302 ODS393302 ONO393302 OXK393302 PHG393302 PRC393302 QAY393302 QKU393302 QUQ393302 REM393302 ROI393302 RYE393302 SIA393302 SRW393302 TBS393302 TLO393302 TVK393302 UFG393302 UPC393302 UYY393302 VIU393302 VSQ393302 WCM393302 WMI393302 WWE393302 JS458838 TO458838 ADK458838 ANG458838 AXC458838 BGY458838 BQU458838 CAQ458838 CKM458838 CUI458838 DEE458838 DOA458838 DXW458838 EHS458838 ERO458838 FBK458838 FLG458838 FVC458838 GEY458838 GOU458838 GYQ458838 HIM458838 HSI458838 ICE458838 IMA458838 IVW458838 JFS458838 JPO458838 JZK458838 KJG458838 KTC458838 LCY458838 LMU458838 LWQ458838 MGM458838 MQI458838 NAE458838 NKA458838 NTW458838 ODS458838 ONO458838 OXK458838 PHG458838 PRC458838 QAY458838 QKU458838 QUQ458838 REM458838 ROI458838 RYE458838 SIA458838 SRW458838 TBS458838 TLO458838 TVK458838 UFG458838 UPC458838 UYY458838 VIU458838 VSQ458838 WCM458838 WMI458838 WWE458838 JS524374 TO524374 ADK524374 ANG524374 AXC524374 BGY524374 BQU524374 CAQ524374 CKM524374 CUI524374 DEE524374 DOA524374 DXW524374 EHS524374 ERO524374 FBK524374 FLG524374 FVC524374 GEY524374 GOU524374 GYQ524374 HIM524374 HSI524374 ICE524374 IMA524374 IVW524374 JFS524374 JPO524374 JZK524374 KJG524374 KTC524374 LCY524374 LMU524374 LWQ524374 MGM524374 MQI524374 NAE524374 NKA524374 NTW524374 ODS524374 ONO524374 OXK524374 PHG524374 PRC524374 QAY524374 QKU524374 QUQ524374 REM524374 ROI524374 RYE524374 SIA524374 SRW524374 TBS524374 TLO524374 TVK524374 UFG524374 UPC524374 UYY524374 VIU524374 VSQ524374 WCM524374 WMI524374 WWE524374 JS589910 TO589910 ADK589910 ANG589910 AXC589910 BGY589910 BQU589910 CAQ589910 CKM589910 CUI589910 DEE589910 DOA589910 DXW589910 EHS589910 ERO589910 FBK589910 FLG589910 FVC589910 GEY589910 GOU589910 GYQ589910 HIM589910 HSI589910 ICE589910 IMA589910 IVW589910 JFS589910 JPO589910 JZK589910 KJG589910 KTC589910 LCY589910 LMU589910 LWQ589910 MGM589910 MQI589910 NAE589910 NKA589910 NTW589910 ODS589910 ONO589910 OXK589910 PHG589910 PRC589910 QAY589910 QKU589910 QUQ589910 REM589910 ROI589910 RYE589910 SIA589910 SRW589910 TBS589910 TLO589910 TVK589910 UFG589910 UPC589910 UYY589910 VIU589910 VSQ589910 WCM589910 WMI589910 WWE589910 JS655446 TO655446 ADK655446 ANG655446 AXC655446 BGY655446 BQU655446 CAQ655446 CKM655446 CUI655446 DEE655446 DOA655446 DXW655446 EHS655446 ERO655446 FBK655446 FLG655446 FVC655446 GEY655446 GOU655446 GYQ655446 HIM655446 HSI655446 ICE655446 IMA655446 IVW655446 JFS655446 JPO655446 JZK655446 KJG655446 KTC655446 LCY655446 LMU655446 LWQ655446 MGM655446 MQI655446 NAE655446 NKA655446 NTW655446 ODS655446 ONO655446 OXK655446 PHG655446 PRC655446 QAY655446 QKU655446 QUQ655446 REM655446 ROI655446 RYE655446 SIA655446 SRW655446 TBS655446 TLO655446 TVK655446 UFG655446 UPC655446 UYY655446 VIU655446 VSQ655446 WCM655446 WMI655446 WWE655446 JS720982 TO720982 ADK720982 ANG720982 AXC720982 BGY720982 BQU720982 CAQ720982 CKM720982 CUI720982 DEE720982 DOA720982 DXW720982 EHS720982 ERO720982 FBK720982 FLG720982 FVC720982 GEY720982 GOU720982 GYQ720982 HIM720982 HSI720982 ICE720982 IMA720982 IVW720982 JFS720982 JPO720982 JZK720982 KJG720982 KTC720982 LCY720982 LMU720982 LWQ720982 MGM720982 MQI720982 NAE720982 NKA720982 NTW720982 ODS720982 ONO720982 OXK720982 PHG720982 PRC720982 QAY720982 QKU720982 QUQ720982 REM720982 ROI720982 RYE720982 SIA720982 SRW720982 TBS720982 TLO720982 TVK720982 UFG720982 UPC720982 UYY720982 VIU720982 VSQ720982 WCM720982 WMI720982 WWE720982 JS786518 TO786518 ADK786518 ANG786518 AXC786518 BGY786518 BQU786518 CAQ786518 CKM786518 CUI786518 DEE786518 DOA786518 DXW786518 EHS786518 ERO786518 FBK786518 FLG786518 FVC786518 GEY786518 GOU786518 GYQ786518 HIM786518 HSI786518 ICE786518 IMA786518 IVW786518 JFS786518 JPO786518 JZK786518 KJG786518 KTC786518 LCY786518 LMU786518 LWQ786518 MGM786518 MQI786518 NAE786518 NKA786518 NTW786518 ODS786518 ONO786518 OXK786518 PHG786518 PRC786518 QAY786518 QKU786518 QUQ786518 REM786518 ROI786518 RYE786518 SIA786518 SRW786518 TBS786518 TLO786518 TVK786518 UFG786518 UPC786518 UYY786518 VIU786518 VSQ786518 WCM786518 WMI786518 WWE786518 JS852054 TO852054 ADK852054 ANG852054 AXC852054 BGY852054 BQU852054 CAQ852054 CKM852054 CUI852054 DEE852054 DOA852054 DXW852054 EHS852054 ERO852054 FBK852054 FLG852054 FVC852054 GEY852054 GOU852054 GYQ852054 HIM852054 HSI852054 ICE852054 IMA852054 IVW852054 JFS852054 JPO852054 JZK852054 KJG852054 KTC852054 LCY852054 LMU852054 LWQ852054 MGM852054 MQI852054 NAE852054 NKA852054 NTW852054 ODS852054 ONO852054 OXK852054 PHG852054 PRC852054 QAY852054 QKU852054 QUQ852054 REM852054 ROI852054 RYE852054 SIA852054 SRW852054 TBS852054 TLO852054 TVK852054 UFG852054 UPC852054 UYY852054 VIU852054 VSQ852054 WCM852054 WMI852054 WWE852054 JS917590 TO917590 ADK917590 ANG917590 AXC917590 BGY917590 BQU917590 CAQ917590 CKM917590 CUI917590 DEE917590 DOA917590 DXW917590 EHS917590 ERO917590 FBK917590 FLG917590 FVC917590 GEY917590 GOU917590 GYQ917590 HIM917590 HSI917590 ICE917590 IMA917590 IVW917590 JFS917590 JPO917590 JZK917590 KJG917590 KTC917590 LCY917590 LMU917590 LWQ917590 MGM917590 MQI917590 NAE917590 NKA917590 NTW917590 ODS917590 ONO917590 OXK917590 PHG917590 PRC917590 QAY917590 QKU917590 QUQ917590 REM917590 ROI917590 RYE917590 SIA917590 SRW917590 TBS917590 TLO917590 TVK917590 UFG917590 UPC917590 UYY917590 VIU917590 VSQ917590 WCM917590 WMI917590 WWE917590 JS983126 TO983126 ADK983126 ANG983126 AXC983126 BGY983126 BQU983126 CAQ983126 CKM983126 CUI983126 DEE983126 DOA983126 DXW983126 EHS983126 ERO983126 FBK983126 FLG983126 FVC983126 GEY983126 GOU983126 GYQ983126 HIM983126 HSI983126 ICE983126 IMA983126 IVW983126 JFS983126 JPO983126 JZK983126 KJG983126 KTC983126 LCY983126 LMU983126 LWQ983126 MGM983126 MQI983126 NAE983126 NKA983126 NTW983126 ODS983126 ONO983126 OXK983126 PHG983126 PRC983126 QAY983126 QKU983126 QUQ983126 REM983126 ROI983126 RYE983126 SIA983126 SRW983126 TBS983126 TLO983126 TVK983126 UFG983126 UPC983126 UYY983126 VIU983126 VSQ983126 WCM983126 WMI983126 WWE983126 JX65626 TT65626 ADP65626 ANL65626 AXH65626 BHD65626 BQZ65626 CAV65626 CKR65626 CUN65626 DEJ65626 DOF65626 DYB65626 EHX65626 ERT65626 FBP65626 FLL65626 FVH65626 GFD65626 GOZ65626 GYV65626 HIR65626 HSN65626 ICJ65626 IMF65626 IWB65626 JFX65626 JPT65626 JZP65626 KJL65626 KTH65626 LDD65626 LMZ65626 LWV65626 MGR65626 MQN65626 NAJ65626 NKF65626 NUB65626 ODX65626 ONT65626 OXP65626 PHL65626 PRH65626 QBD65626 QKZ65626 QUV65626 RER65626 RON65626 RYJ65626 SIF65626 SSB65626 TBX65626 TLT65626 TVP65626 UFL65626 UPH65626 UZD65626 VIZ65626 VSV65626 WCR65626 WMN65626 WWJ65626 JX131162 TT131162 ADP131162 ANL131162 AXH131162 BHD131162 BQZ131162 CAV131162 CKR131162 CUN131162 DEJ131162 DOF131162 DYB131162 EHX131162 ERT131162 FBP131162 FLL131162 FVH131162 GFD131162 GOZ131162 GYV131162 HIR131162 HSN131162 ICJ131162 IMF131162 IWB131162 JFX131162 JPT131162 JZP131162 KJL131162 KTH131162 LDD131162 LMZ131162 LWV131162 MGR131162 MQN131162 NAJ131162 NKF131162 NUB131162 ODX131162 ONT131162 OXP131162 PHL131162 PRH131162 QBD131162 QKZ131162 QUV131162 RER131162 RON131162 RYJ131162 SIF131162 SSB131162 TBX131162 TLT131162 TVP131162 UFL131162 UPH131162 UZD131162 VIZ131162 VSV131162 WCR131162 WMN131162 WWJ131162 JX196698 TT196698 ADP196698 ANL196698 AXH196698 BHD196698 BQZ196698 CAV196698 CKR196698 CUN196698 DEJ196698 DOF196698 DYB196698 EHX196698 ERT196698 FBP196698 FLL196698 FVH196698 GFD196698 GOZ196698 GYV196698 HIR196698 HSN196698 ICJ196698 IMF196698 IWB196698 JFX196698 JPT196698 JZP196698 KJL196698 KTH196698 LDD196698 LMZ196698 LWV196698 MGR196698 MQN196698 NAJ196698 NKF196698 NUB196698 ODX196698 ONT196698 OXP196698 PHL196698 PRH196698 QBD196698 QKZ196698 QUV196698 RER196698 RON196698 RYJ196698 SIF196698 SSB196698 TBX196698 TLT196698 TVP196698 UFL196698 UPH196698 UZD196698 VIZ196698 VSV196698 WCR196698 WMN196698 WWJ196698 JX262234 TT262234 ADP262234 ANL262234 AXH262234 BHD262234 BQZ262234 CAV262234 CKR262234 CUN262234 DEJ262234 DOF262234 DYB262234 EHX262234 ERT262234 FBP262234 FLL262234 FVH262234 GFD262234 GOZ262234 GYV262234 HIR262234 HSN262234 ICJ262234 IMF262234 IWB262234 JFX262234 JPT262234 JZP262234 KJL262234 KTH262234 LDD262234 LMZ262234 LWV262234 MGR262234 MQN262234 NAJ262234 NKF262234 NUB262234 ODX262234 ONT262234 OXP262234 PHL262234 PRH262234 QBD262234 QKZ262234 QUV262234 RER262234 RON262234 RYJ262234 SIF262234 SSB262234 TBX262234 TLT262234 TVP262234 UFL262234 UPH262234 UZD262234 VIZ262234 VSV262234 WCR262234 WMN262234 WWJ262234 JX327770 TT327770 ADP327770 ANL327770 AXH327770 BHD327770 BQZ327770 CAV327770 CKR327770 CUN327770 DEJ327770 DOF327770 DYB327770 EHX327770 ERT327770 FBP327770 FLL327770 FVH327770 GFD327770 GOZ327770 GYV327770 HIR327770 HSN327770 ICJ327770 IMF327770 IWB327770 JFX327770 JPT327770 JZP327770 KJL327770 KTH327770 LDD327770 LMZ327770 LWV327770 MGR327770 MQN327770 NAJ327770 NKF327770 NUB327770 ODX327770 ONT327770 OXP327770 PHL327770 PRH327770 QBD327770 QKZ327770 QUV327770 RER327770 RON327770 RYJ327770 SIF327770 SSB327770 TBX327770 TLT327770 TVP327770 UFL327770 UPH327770 UZD327770 VIZ327770 VSV327770 WCR327770 WMN327770 WWJ327770 JX393306 TT393306 ADP393306 ANL393306 AXH393306 BHD393306 BQZ393306 CAV393306 CKR393306 CUN393306 DEJ393306 DOF393306 DYB393306 EHX393306 ERT393306 FBP393306 FLL393306 FVH393306 GFD393306 GOZ393306 GYV393306 HIR393306 HSN393306 ICJ393306 IMF393306 IWB393306 JFX393306 JPT393306 JZP393306 KJL393306 KTH393306 LDD393306 LMZ393306 LWV393306 MGR393306 MQN393306 NAJ393306 NKF393306 NUB393306 ODX393306 ONT393306 OXP393306 PHL393306 PRH393306 QBD393306 QKZ393306 QUV393306 RER393306 RON393306 RYJ393306 SIF393306 SSB393306 TBX393306 TLT393306 TVP393306 UFL393306 UPH393306 UZD393306 VIZ393306 VSV393306 WCR393306 WMN393306 WWJ393306 JX458842 TT458842 ADP458842 ANL458842 AXH458842 BHD458842 BQZ458842 CAV458842 CKR458842 CUN458842 DEJ458842 DOF458842 DYB458842 EHX458842 ERT458842 FBP458842 FLL458842 FVH458842 GFD458842 GOZ458842 GYV458842 HIR458842 HSN458842 ICJ458842 IMF458842 IWB458842 JFX458842 JPT458842 JZP458842 KJL458842 KTH458842 LDD458842 LMZ458842 LWV458842 MGR458842 MQN458842 NAJ458842 NKF458842 NUB458842 ODX458842 ONT458842 OXP458842 PHL458842 PRH458842 QBD458842 QKZ458842 QUV458842 RER458842 RON458842 RYJ458842 SIF458842 SSB458842 TBX458842 TLT458842 TVP458842 UFL458842 UPH458842 UZD458842 VIZ458842 VSV458842 WCR458842 WMN458842 WWJ458842 JX524378 TT524378 ADP524378 ANL524378 AXH524378 BHD524378 BQZ524378 CAV524378 CKR524378 CUN524378 DEJ524378 DOF524378 DYB524378 EHX524378 ERT524378 FBP524378 FLL524378 FVH524378 GFD524378 GOZ524378 GYV524378 HIR524378 HSN524378 ICJ524378 IMF524378 IWB524378 JFX524378 JPT524378 JZP524378 KJL524378 KTH524378 LDD524378 LMZ524378 LWV524378 MGR524378 MQN524378 NAJ524378 NKF524378 NUB524378 ODX524378 ONT524378 OXP524378 PHL524378 PRH524378 QBD524378 QKZ524378 QUV524378 RER524378 RON524378 RYJ524378 SIF524378 SSB524378 TBX524378 TLT524378 TVP524378 UFL524378 UPH524378 UZD524378 VIZ524378 VSV524378 WCR524378 WMN524378 WWJ524378 JX589914 TT589914 ADP589914 ANL589914 AXH589914 BHD589914 BQZ589914 CAV589914 CKR589914 CUN589914 DEJ589914 DOF589914 DYB589914 EHX589914 ERT589914 FBP589914 FLL589914 FVH589914 GFD589914 GOZ589914 GYV589914 HIR589914 HSN589914 ICJ589914 IMF589914 IWB589914 JFX589914 JPT589914 JZP589914 KJL589914 KTH589914 LDD589914 LMZ589914 LWV589914 MGR589914 MQN589914 NAJ589914 NKF589914 NUB589914 ODX589914 ONT589914 OXP589914 PHL589914 PRH589914 QBD589914 QKZ589914 QUV589914 RER589914 RON589914 RYJ589914 SIF589914 SSB589914 TBX589914 TLT589914 TVP589914 UFL589914 UPH589914 UZD589914 VIZ589914 VSV589914 WCR589914 WMN589914 WWJ589914 JX655450 TT655450 ADP655450 ANL655450 AXH655450 BHD655450 BQZ655450 CAV655450 CKR655450 CUN655450 DEJ655450 DOF655450 DYB655450 EHX655450 ERT655450 FBP655450 FLL655450 FVH655450 GFD655450 GOZ655450 GYV655450 HIR655450 HSN655450 ICJ655450 IMF655450 IWB655450 JFX655450 JPT655450 JZP655450 KJL655450 KTH655450 LDD655450 LMZ655450 LWV655450 MGR655450 MQN655450 NAJ655450 NKF655450 NUB655450 ODX655450 ONT655450 OXP655450 PHL655450 PRH655450 QBD655450 QKZ655450 QUV655450 RER655450 RON655450 RYJ655450 SIF655450 SSB655450 TBX655450 TLT655450 TVP655450 UFL655450 UPH655450 UZD655450 VIZ655450 VSV655450 WCR655450 WMN655450 WWJ655450 JX720986 TT720986 ADP720986 ANL720986 AXH720986 BHD720986 BQZ720986 CAV720986 CKR720986 CUN720986 DEJ720986 DOF720986 DYB720986 EHX720986 ERT720986 FBP720986 FLL720986 FVH720986 GFD720986 GOZ720986 GYV720986 HIR720986 HSN720986 ICJ720986 IMF720986 IWB720986 JFX720986 JPT720986 JZP720986 KJL720986 KTH720986 LDD720986 LMZ720986 LWV720986 MGR720986 MQN720986 NAJ720986 NKF720986 NUB720986 ODX720986 ONT720986 OXP720986 PHL720986 PRH720986 QBD720986 QKZ720986 QUV720986 RER720986 RON720986 RYJ720986 SIF720986 SSB720986 TBX720986 TLT720986 TVP720986 UFL720986 UPH720986 UZD720986 VIZ720986 VSV720986 WCR720986 WMN720986 WWJ720986 JX786522 TT786522 ADP786522 ANL786522 AXH786522 BHD786522 BQZ786522 CAV786522 CKR786522 CUN786522 DEJ786522 DOF786522 DYB786522 EHX786522 ERT786522 FBP786522 FLL786522 FVH786522 GFD786522 GOZ786522 GYV786522 HIR786522 HSN786522 ICJ786522 IMF786522 IWB786522 JFX786522 JPT786522 JZP786522 KJL786522 KTH786522 LDD786522 LMZ786522 LWV786522 MGR786522 MQN786522 NAJ786522 NKF786522 NUB786522 ODX786522 ONT786522 OXP786522 PHL786522 PRH786522 QBD786522 QKZ786522 QUV786522 RER786522 RON786522 RYJ786522 SIF786522 SSB786522 TBX786522 TLT786522 TVP786522 UFL786522 UPH786522 UZD786522 VIZ786522 VSV786522 WCR786522 WMN786522 WWJ786522 JX852058 TT852058 ADP852058 ANL852058 AXH852058 BHD852058 BQZ852058 CAV852058 CKR852058 CUN852058 DEJ852058 DOF852058 DYB852058 EHX852058 ERT852058 FBP852058 FLL852058 FVH852058 GFD852058 GOZ852058 GYV852058 HIR852058 HSN852058 ICJ852058 IMF852058 IWB852058 JFX852058 JPT852058 JZP852058 KJL852058 KTH852058 LDD852058 LMZ852058 LWV852058 MGR852058 MQN852058 NAJ852058 NKF852058 NUB852058 ODX852058 ONT852058 OXP852058 PHL852058 PRH852058 QBD852058 QKZ852058 QUV852058 RER852058 RON852058 RYJ852058 SIF852058 SSB852058 TBX852058 TLT852058 TVP852058 UFL852058 UPH852058 UZD852058 VIZ852058 VSV852058 WCR852058 WMN852058 WWJ852058 JX917594 TT917594 ADP917594 ANL917594 AXH917594 BHD917594 BQZ917594 CAV917594 CKR917594 CUN917594 DEJ917594 DOF917594 DYB917594 EHX917594 ERT917594 FBP917594 FLL917594 FVH917594 GFD917594 GOZ917594 GYV917594 HIR917594 HSN917594 ICJ917594 IMF917594 IWB917594 JFX917594 JPT917594 JZP917594 KJL917594 KTH917594 LDD917594 LMZ917594 LWV917594 MGR917594 MQN917594 NAJ917594 NKF917594 NUB917594 ODX917594 ONT917594 OXP917594 PHL917594 PRH917594 QBD917594 QKZ917594 QUV917594 RER917594 RON917594 RYJ917594 SIF917594 SSB917594 TBX917594 TLT917594 TVP917594 UFL917594 UPH917594 UZD917594 VIZ917594 VSV917594 WCR917594 WMN917594 WWJ917594 JX983130 TT983130 ADP983130 ANL983130 AXH983130 BHD983130 BQZ983130 CAV983130 CKR983130 CUN983130 DEJ983130 DOF983130 DYB983130 EHX983130 ERT983130 FBP983130 FLL983130 FVH983130 GFD983130 GOZ983130 GYV983130 HIR983130 HSN983130 ICJ983130 IMF983130 IWB983130 JFX983130 JPT983130 JZP983130 KJL983130 KTH983130 LDD983130 LMZ983130 LWV983130 MGR983130 MQN983130 NAJ983130 NKF983130 NUB983130 ODX983130 ONT983130 OXP983130 PHL983130 PRH983130 QBD983130 QKZ983130 QUV983130 RER983130 RON983130 RYJ983130 SIF983130 SSB983130 TBX983130 TLT983130 TVP983130 UFL983130 UPH983130 UZD983130 VIZ983130 VSV983130 WCR983130 WMN983130 WWJ983130"/>
    <dataValidation type="custom" allowBlank="1" showInputMessage="1" showErrorMessage="1" errorTitle="رجعنا تاني" error="أنشطة وخلافه واختياري واجباري هي ثورة 25يناير عند الوزارة وهربت " sqref="KA65195:KA65621 TW65195:TW65621 ADS65195:ADS65621 ANO65195:ANO65621 AXK65195:AXK65621 BHG65195:BHG65621 BRC65195:BRC65621 CAY65195:CAY65621 CKU65195:CKU65621 CUQ65195:CUQ65621 DEM65195:DEM65621 DOI65195:DOI65621 DYE65195:DYE65621 EIA65195:EIA65621 ERW65195:ERW65621 FBS65195:FBS65621 FLO65195:FLO65621 FVK65195:FVK65621 GFG65195:GFG65621 GPC65195:GPC65621 GYY65195:GYY65621 HIU65195:HIU65621 HSQ65195:HSQ65621 ICM65195:ICM65621 IMI65195:IMI65621 IWE65195:IWE65621 JGA65195:JGA65621 JPW65195:JPW65621 JZS65195:JZS65621 KJO65195:KJO65621 KTK65195:KTK65621 LDG65195:LDG65621 LNC65195:LNC65621 LWY65195:LWY65621 MGU65195:MGU65621 MQQ65195:MQQ65621 NAM65195:NAM65621 NKI65195:NKI65621 NUE65195:NUE65621 OEA65195:OEA65621 ONW65195:ONW65621 OXS65195:OXS65621 PHO65195:PHO65621 PRK65195:PRK65621 QBG65195:QBG65621 QLC65195:QLC65621 QUY65195:QUY65621 REU65195:REU65621 ROQ65195:ROQ65621 RYM65195:RYM65621 SII65195:SII65621 SSE65195:SSE65621 TCA65195:TCA65621 TLW65195:TLW65621 TVS65195:TVS65621 UFO65195:UFO65621 UPK65195:UPK65621 UZG65195:UZG65621 VJC65195:VJC65621 VSY65195:VSY65621 WCU65195:WCU65621 WMQ65195:WMQ65621 WWM65195:WWM65621 KA130731:KA131157 TW130731:TW131157 ADS130731:ADS131157 ANO130731:ANO131157 AXK130731:AXK131157 BHG130731:BHG131157 BRC130731:BRC131157 CAY130731:CAY131157 CKU130731:CKU131157 CUQ130731:CUQ131157 DEM130731:DEM131157 DOI130731:DOI131157 DYE130731:DYE131157 EIA130731:EIA131157 ERW130731:ERW131157 FBS130731:FBS131157 FLO130731:FLO131157 FVK130731:FVK131157 GFG130731:GFG131157 GPC130731:GPC131157 GYY130731:GYY131157 HIU130731:HIU131157 HSQ130731:HSQ131157 ICM130731:ICM131157 IMI130731:IMI131157 IWE130731:IWE131157 JGA130731:JGA131157 JPW130731:JPW131157 JZS130731:JZS131157 KJO130731:KJO131157 KTK130731:KTK131157 LDG130731:LDG131157 LNC130731:LNC131157 LWY130731:LWY131157 MGU130731:MGU131157 MQQ130731:MQQ131157 NAM130731:NAM131157 NKI130731:NKI131157 NUE130731:NUE131157 OEA130731:OEA131157 ONW130731:ONW131157 OXS130731:OXS131157 PHO130731:PHO131157 PRK130731:PRK131157 QBG130731:QBG131157 QLC130731:QLC131157 QUY130731:QUY131157 REU130731:REU131157 ROQ130731:ROQ131157 RYM130731:RYM131157 SII130731:SII131157 SSE130731:SSE131157 TCA130731:TCA131157 TLW130731:TLW131157 TVS130731:TVS131157 UFO130731:UFO131157 UPK130731:UPK131157 UZG130731:UZG131157 VJC130731:VJC131157 VSY130731:VSY131157 WCU130731:WCU131157 WMQ130731:WMQ131157 WWM130731:WWM131157 KA196267:KA196693 TW196267:TW196693 ADS196267:ADS196693 ANO196267:ANO196693 AXK196267:AXK196693 BHG196267:BHG196693 BRC196267:BRC196693 CAY196267:CAY196693 CKU196267:CKU196693 CUQ196267:CUQ196693 DEM196267:DEM196693 DOI196267:DOI196693 DYE196267:DYE196693 EIA196267:EIA196693 ERW196267:ERW196693 FBS196267:FBS196693 FLO196267:FLO196693 FVK196267:FVK196693 GFG196267:GFG196693 GPC196267:GPC196693 GYY196267:GYY196693 HIU196267:HIU196693 HSQ196267:HSQ196693 ICM196267:ICM196693 IMI196267:IMI196693 IWE196267:IWE196693 JGA196267:JGA196693 JPW196267:JPW196693 JZS196267:JZS196693 KJO196267:KJO196693 KTK196267:KTK196693 LDG196267:LDG196693 LNC196267:LNC196693 LWY196267:LWY196693 MGU196267:MGU196693 MQQ196267:MQQ196693 NAM196267:NAM196693 NKI196267:NKI196693 NUE196267:NUE196693 OEA196267:OEA196693 ONW196267:ONW196693 OXS196267:OXS196693 PHO196267:PHO196693 PRK196267:PRK196693 QBG196267:QBG196693 QLC196267:QLC196693 QUY196267:QUY196693 REU196267:REU196693 ROQ196267:ROQ196693 RYM196267:RYM196693 SII196267:SII196693 SSE196267:SSE196693 TCA196267:TCA196693 TLW196267:TLW196693 TVS196267:TVS196693 UFO196267:UFO196693 UPK196267:UPK196693 UZG196267:UZG196693 VJC196267:VJC196693 VSY196267:VSY196693 WCU196267:WCU196693 WMQ196267:WMQ196693 WWM196267:WWM196693 KA261803:KA262229 TW261803:TW262229 ADS261803:ADS262229 ANO261803:ANO262229 AXK261803:AXK262229 BHG261803:BHG262229 BRC261803:BRC262229 CAY261803:CAY262229 CKU261803:CKU262229 CUQ261803:CUQ262229 DEM261803:DEM262229 DOI261803:DOI262229 DYE261803:DYE262229 EIA261803:EIA262229 ERW261803:ERW262229 FBS261803:FBS262229 FLO261803:FLO262229 FVK261803:FVK262229 GFG261803:GFG262229 GPC261803:GPC262229 GYY261803:GYY262229 HIU261803:HIU262229 HSQ261803:HSQ262229 ICM261803:ICM262229 IMI261803:IMI262229 IWE261803:IWE262229 JGA261803:JGA262229 JPW261803:JPW262229 JZS261803:JZS262229 KJO261803:KJO262229 KTK261803:KTK262229 LDG261803:LDG262229 LNC261803:LNC262229 LWY261803:LWY262229 MGU261803:MGU262229 MQQ261803:MQQ262229 NAM261803:NAM262229 NKI261803:NKI262229 NUE261803:NUE262229 OEA261803:OEA262229 ONW261803:ONW262229 OXS261803:OXS262229 PHO261803:PHO262229 PRK261803:PRK262229 QBG261803:QBG262229 QLC261803:QLC262229 QUY261803:QUY262229 REU261803:REU262229 ROQ261803:ROQ262229 RYM261803:RYM262229 SII261803:SII262229 SSE261803:SSE262229 TCA261803:TCA262229 TLW261803:TLW262229 TVS261803:TVS262229 UFO261803:UFO262229 UPK261803:UPK262229 UZG261803:UZG262229 VJC261803:VJC262229 VSY261803:VSY262229 WCU261803:WCU262229 WMQ261803:WMQ262229 WWM261803:WWM262229 KA327339:KA327765 TW327339:TW327765 ADS327339:ADS327765 ANO327339:ANO327765 AXK327339:AXK327765 BHG327339:BHG327765 BRC327339:BRC327765 CAY327339:CAY327765 CKU327339:CKU327765 CUQ327339:CUQ327765 DEM327339:DEM327765 DOI327339:DOI327765 DYE327339:DYE327765 EIA327339:EIA327765 ERW327339:ERW327765 FBS327339:FBS327765 FLO327339:FLO327765 FVK327339:FVK327765 GFG327339:GFG327765 GPC327339:GPC327765 GYY327339:GYY327765 HIU327339:HIU327765 HSQ327339:HSQ327765 ICM327339:ICM327765 IMI327339:IMI327765 IWE327339:IWE327765 JGA327339:JGA327765 JPW327339:JPW327765 JZS327339:JZS327765 KJO327339:KJO327765 KTK327339:KTK327765 LDG327339:LDG327765 LNC327339:LNC327765 LWY327339:LWY327765 MGU327339:MGU327765 MQQ327339:MQQ327765 NAM327339:NAM327765 NKI327339:NKI327765 NUE327339:NUE327765 OEA327339:OEA327765 ONW327339:ONW327765 OXS327339:OXS327765 PHO327339:PHO327765 PRK327339:PRK327765 QBG327339:QBG327765 QLC327339:QLC327765 QUY327339:QUY327765 REU327339:REU327765 ROQ327339:ROQ327765 RYM327339:RYM327765 SII327339:SII327765 SSE327339:SSE327765 TCA327339:TCA327765 TLW327339:TLW327765 TVS327339:TVS327765 UFO327339:UFO327765 UPK327339:UPK327765 UZG327339:UZG327765 VJC327339:VJC327765 VSY327339:VSY327765 WCU327339:WCU327765 WMQ327339:WMQ327765 WWM327339:WWM327765 KA392875:KA393301 TW392875:TW393301 ADS392875:ADS393301 ANO392875:ANO393301 AXK392875:AXK393301 BHG392875:BHG393301 BRC392875:BRC393301 CAY392875:CAY393301 CKU392875:CKU393301 CUQ392875:CUQ393301 DEM392875:DEM393301 DOI392875:DOI393301 DYE392875:DYE393301 EIA392875:EIA393301 ERW392875:ERW393301 FBS392875:FBS393301 FLO392875:FLO393301 FVK392875:FVK393301 GFG392875:GFG393301 GPC392875:GPC393301 GYY392875:GYY393301 HIU392875:HIU393301 HSQ392875:HSQ393301 ICM392875:ICM393301 IMI392875:IMI393301 IWE392875:IWE393301 JGA392875:JGA393301 JPW392875:JPW393301 JZS392875:JZS393301 KJO392875:KJO393301 KTK392875:KTK393301 LDG392875:LDG393301 LNC392875:LNC393301 LWY392875:LWY393301 MGU392875:MGU393301 MQQ392875:MQQ393301 NAM392875:NAM393301 NKI392875:NKI393301 NUE392875:NUE393301 OEA392875:OEA393301 ONW392875:ONW393301 OXS392875:OXS393301 PHO392875:PHO393301 PRK392875:PRK393301 QBG392875:QBG393301 QLC392875:QLC393301 QUY392875:QUY393301 REU392875:REU393301 ROQ392875:ROQ393301 RYM392875:RYM393301 SII392875:SII393301 SSE392875:SSE393301 TCA392875:TCA393301 TLW392875:TLW393301 TVS392875:TVS393301 UFO392875:UFO393301 UPK392875:UPK393301 UZG392875:UZG393301 VJC392875:VJC393301 VSY392875:VSY393301 WCU392875:WCU393301 WMQ392875:WMQ393301 WWM392875:WWM393301 KA458411:KA458837 TW458411:TW458837 ADS458411:ADS458837 ANO458411:ANO458837 AXK458411:AXK458837 BHG458411:BHG458837 BRC458411:BRC458837 CAY458411:CAY458837 CKU458411:CKU458837 CUQ458411:CUQ458837 DEM458411:DEM458837 DOI458411:DOI458837 DYE458411:DYE458837 EIA458411:EIA458837 ERW458411:ERW458837 FBS458411:FBS458837 FLO458411:FLO458837 FVK458411:FVK458837 GFG458411:GFG458837 GPC458411:GPC458837 GYY458411:GYY458837 HIU458411:HIU458837 HSQ458411:HSQ458837 ICM458411:ICM458837 IMI458411:IMI458837 IWE458411:IWE458837 JGA458411:JGA458837 JPW458411:JPW458837 JZS458411:JZS458837 KJO458411:KJO458837 KTK458411:KTK458837 LDG458411:LDG458837 LNC458411:LNC458837 LWY458411:LWY458837 MGU458411:MGU458837 MQQ458411:MQQ458837 NAM458411:NAM458837 NKI458411:NKI458837 NUE458411:NUE458837 OEA458411:OEA458837 ONW458411:ONW458837 OXS458411:OXS458837 PHO458411:PHO458837 PRK458411:PRK458837 QBG458411:QBG458837 QLC458411:QLC458837 QUY458411:QUY458837 REU458411:REU458837 ROQ458411:ROQ458837 RYM458411:RYM458837 SII458411:SII458837 SSE458411:SSE458837 TCA458411:TCA458837 TLW458411:TLW458837 TVS458411:TVS458837 UFO458411:UFO458837 UPK458411:UPK458837 UZG458411:UZG458837 VJC458411:VJC458837 VSY458411:VSY458837 WCU458411:WCU458837 WMQ458411:WMQ458837 WWM458411:WWM458837 KA523947:KA524373 TW523947:TW524373 ADS523947:ADS524373 ANO523947:ANO524373 AXK523947:AXK524373 BHG523947:BHG524373 BRC523947:BRC524373 CAY523947:CAY524373 CKU523947:CKU524373 CUQ523947:CUQ524373 DEM523947:DEM524373 DOI523947:DOI524373 DYE523947:DYE524373 EIA523947:EIA524373 ERW523947:ERW524373 FBS523947:FBS524373 FLO523947:FLO524373 FVK523947:FVK524373 GFG523947:GFG524373 GPC523947:GPC524373 GYY523947:GYY524373 HIU523947:HIU524373 HSQ523947:HSQ524373 ICM523947:ICM524373 IMI523947:IMI524373 IWE523947:IWE524373 JGA523947:JGA524373 JPW523947:JPW524373 JZS523947:JZS524373 KJO523947:KJO524373 KTK523947:KTK524373 LDG523947:LDG524373 LNC523947:LNC524373 LWY523947:LWY524373 MGU523947:MGU524373 MQQ523947:MQQ524373 NAM523947:NAM524373 NKI523947:NKI524373 NUE523947:NUE524373 OEA523947:OEA524373 ONW523947:ONW524373 OXS523947:OXS524373 PHO523947:PHO524373 PRK523947:PRK524373 QBG523947:QBG524373 QLC523947:QLC524373 QUY523947:QUY524373 REU523947:REU524373 ROQ523947:ROQ524373 RYM523947:RYM524373 SII523947:SII524373 SSE523947:SSE524373 TCA523947:TCA524373 TLW523947:TLW524373 TVS523947:TVS524373 UFO523947:UFO524373 UPK523947:UPK524373 UZG523947:UZG524373 VJC523947:VJC524373 VSY523947:VSY524373 WCU523947:WCU524373 WMQ523947:WMQ524373 WWM523947:WWM524373 KA589483:KA589909 TW589483:TW589909 ADS589483:ADS589909 ANO589483:ANO589909 AXK589483:AXK589909 BHG589483:BHG589909 BRC589483:BRC589909 CAY589483:CAY589909 CKU589483:CKU589909 CUQ589483:CUQ589909 DEM589483:DEM589909 DOI589483:DOI589909 DYE589483:DYE589909 EIA589483:EIA589909 ERW589483:ERW589909 FBS589483:FBS589909 FLO589483:FLO589909 FVK589483:FVK589909 GFG589483:GFG589909 GPC589483:GPC589909 GYY589483:GYY589909 HIU589483:HIU589909 HSQ589483:HSQ589909 ICM589483:ICM589909 IMI589483:IMI589909 IWE589483:IWE589909 JGA589483:JGA589909 JPW589483:JPW589909 JZS589483:JZS589909 KJO589483:KJO589909 KTK589483:KTK589909 LDG589483:LDG589909 LNC589483:LNC589909 LWY589483:LWY589909 MGU589483:MGU589909 MQQ589483:MQQ589909 NAM589483:NAM589909 NKI589483:NKI589909 NUE589483:NUE589909 OEA589483:OEA589909 ONW589483:ONW589909 OXS589483:OXS589909 PHO589483:PHO589909 PRK589483:PRK589909 QBG589483:QBG589909 QLC589483:QLC589909 QUY589483:QUY589909 REU589483:REU589909 ROQ589483:ROQ589909 RYM589483:RYM589909 SII589483:SII589909 SSE589483:SSE589909 TCA589483:TCA589909 TLW589483:TLW589909 TVS589483:TVS589909 UFO589483:UFO589909 UPK589483:UPK589909 UZG589483:UZG589909 VJC589483:VJC589909 VSY589483:VSY589909 WCU589483:WCU589909 WMQ589483:WMQ589909 WWM589483:WWM589909 KA655019:KA655445 TW655019:TW655445 ADS655019:ADS655445 ANO655019:ANO655445 AXK655019:AXK655445 BHG655019:BHG655445 BRC655019:BRC655445 CAY655019:CAY655445 CKU655019:CKU655445 CUQ655019:CUQ655445 DEM655019:DEM655445 DOI655019:DOI655445 DYE655019:DYE655445 EIA655019:EIA655445 ERW655019:ERW655445 FBS655019:FBS655445 FLO655019:FLO655445 FVK655019:FVK655445 GFG655019:GFG655445 GPC655019:GPC655445 GYY655019:GYY655445 HIU655019:HIU655445 HSQ655019:HSQ655445 ICM655019:ICM655445 IMI655019:IMI655445 IWE655019:IWE655445 JGA655019:JGA655445 JPW655019:JPW655445 JZS655019:JZS655445 KJO655019:KJO655445 KTK655019:KTK655445 LDG655019:LDG655445 LNC655019:LNC655445 LWY655019:LWY655445 MGU655019:MGU655445 MQQ655019:MQQ655445 NAM655019:NAM655445 NKI655019:NKI655445 NUE655019:NUE655445 OEA655019:OEA655445 ONW655019:ONW655445 OXS655019:OXS655445 PHO655019:PHO655445 PRK655019:PRK655445 QBG655019:QBG655445 QLC655019:QLC655445 QUY655019:QUY655445 REU655019:REU655445 ROQ655019:ROQ655445 RYM655019:RYM655445 SII655019:SII655445 SSE655019:SSE655445 TCA655019:TCA655445 TLW655019:TLW655445 TVS655019:TVS655445 UFO655019:UFO655445 UPK655019:UPK655445 UZG655019:UZG655445 VJC655019:VJC655445 VSY655019:VSY655445 WCU655019:WCU655445 WMQ655019:WMQ655445 WWM655019:WWM655445 KA720555:KA720981 TW720555:TW720981 ADS720555:ADS720981 ANO720555:ANO720981 AXK720555:AXK720981 BHG720555:BHG720981 BRC720555:BRC720981 CAY720555:CAY720981 CKU720555:CKU720981 CUQ720555:CUQ720981 DEM720555:DEM720981 DOI720555:DOI720981 DYE720555:DYE720981 EIA720555:EIA720981 ERW720555:ERW720981 FBS720555:FBS720981 FLO720555:FLO720981 FVK720555:FVK720981 GFG720555:GFG720981 GPC720555:GPC720981 GYY720555:GYY720981 HIU720555:HIU720981 HSQ720555:HSQ720981 ICM720555:ICM720981 IMI720555:IMI720981 IWE720555:IWE720981 JGA720555:JGA720981 JPW720555:JPW720981 JZS720555:JZS720981 KJO720555:KJO720981 KTK720555:KTK720981 LDG720555:LDG720981 LNC720555:LNC720981 LWY720555:LWY720981 MGU720555:MGU720981 MQQ720555:MQQ720981 NAM720555:NAM720981 NKI720555:NKI720981 NUE720555:NUE720981 OEA720555:OEA720981 ONW720555:ONW720981 OXS720555:OXS720981 PHO720555:PHO720981 PRK720555:PRK720981 QBG720555:QBG720981 QLC720555:QLC720981 QUY720555:QUY720981 REU720555:REU720981 ROQ720555:ROQ720981 RYM720555:RYM720981 SII720555:SII720981 SSE720555:SSE720981 TCA720555:TCA720981 TLW720555:TLW720981 TVS720555:TVS720981 UFO720555:UFO720981 UPK720555:UPK720981 UZG720555:UZG720981 VJC720555:VJC720981 VSY720555:VSY720981 WCU720555:WCU720981 WMQ720555:WMQ720981 WWM720555:WWM720981 KA786091:KA786517 TW786091:TW786517 ADS786091:ADS786517 ANO786091:ANO786517 AXK786091:AXK786517 BHG786091:BHG786517 BRC786091:BRC786517 CAY786091:CAY786517 CKU786091:CKU786517 CUQ786091:CUQ786517 DEM786091:DEM786517 DOI786091:DOI786517 DYE786091:DYE786517 EIA786091:EIA786517 ERW786091:ERW786517 FBS786091:FBS786517 FLO786091:FLO786517 FVK786091:FVK786517 GFG786091:GFG786517 GPC786091:GPC786517 GYY786091:GYY786517 HIU786091:HIU786517 HSQ786091:HSQ786517 ICM786091:ICM786517 IMI786091:IMI786517 IWE786091:IWE786517 JGA786091:JGA786517 JPW786091:JPW786517 JZS786091:JZS786517 KJO786091:KJO786517 KTK786091:KTK786517 LDG786091:LDG786517 LNC786091:LNC786517 LWY786091:LWY786517 MGU786091:MGU786517 MQQ786091:MQQ786517 NAM786091:NAM786517 NKI786091:NKI786517 NUE786091:NUE786517 OEA786091:OEA786517 ONW786091:ONW786517 OXS786091:OXS786517 PHO786091:PHO786517 PRK786091:PRK786517 QBG786091:QBG786517 QLC786091:QLC786517 QUY786091:QUY786517 REU786091:REU786517 ROQ786091:ROQ786517 RYM786091:RYM786517 SII786091:SII786517 SSE786091:SSE786517 TCA786091:TCA786517 TLW786091:TLW786517 TVS786091:TVS786517 UFO786091:UFO786517 UPK786091:UPK786517 UZG786091:UZG786517 VJC786091:VJC786517 VSY786091:VSY786517 WCU786091:WCU786517 WMQ786091:WMQ786517 WWM786091:WWM786517 KA851627:KA852053 TW851627:TW852053 ADS851627:ADS852053 ANO851627:ANO852053 AXK851627:AXK852053 BHG851627:BHG852053 BRC851627:BRC852053 CAY851627:CAY852053 CKU851627:CKU852053 CUQ851627:CUQ852053 DEM851627:DEM852053 DOI851627:DOI852053 DYE851627:DYE852053 EIA851627:EIA852053 ERW851627:ERW852053 FBS851627:FBS852053 FLO851627:FLO852053 FVK851627:FVK852053 GFG851627:GFG852053 GPC851627:GPC852053 GYY851627:GYY852053 HIU851627:HIU852053 HSQ851627:HSQ852053 ICM851627:ICM852053 IMI851627:IMI852053 IWE851627:IWE852053 JGA851627:JGA852053 JPW851627:JPW852053 JZS851627:JZS852053 KJO851627:KJO852053 KTK851627:KTK852053 LDG851627:LDG852053 LNC851627:LNC852053 LWY851627:LWY852053 MGU851627:MGU852053 MQQ851627:MQQ852053 NAM851627:NAM852053 NKI851627:NKI852053 NUE851627:NUE852053 OEA851627:OEA852053 ONW851627:ONW852053 OXS851627:OXS852053 PHO851627:PHO852053 PRK851627:PRK852053 QBG851627:QBG852053 QLC851627:QLC852053 QUY851627:QUY852053 REU851627:REU852053 ROQ851627:ROQ852053 RYM851627:RYM852053 SII851627:SII852053 SSE851627:SSE852053 TCA851627:TCA852053 TLW851627:TLW852053 TVS851627:TVS852053 UFO851627:UFO852053 UPK851627:UPK852053 UZG851627:UZG852053 VJC851627:VJC852053 VSY851627:VSY852053 WCU851627:WCU852053 WMQ851627:WMQ852053 WWM851627:WWM852053 KA917163:KA917589 TW917163:TW917589 ADS917163:ADS917589 ANO917163:ANO917589 AXK917163:AXK917589 BHG917163:BHG917589 BRC917163:BRC917589 CAY917163:CAY917589 CKU917163:CKU917589 CUQ917163:CUQ917589 DEM917163:DEM917589 DOI917163:DOI917589 DYE917163:DYE917589 EIA917163:EIA917589 ERW917163:ERW917589 FBS917163:FBS917589 FLO917163:FLO917589 FVK917163:FVK917589 GFG917163:GFG917589 GPC917163:GPC917589 GYY917163:GYY917589 HIU917163:HIU917589 HSQ917163:HSQ917589 ICM917163:ICM917589 IMI917163:IMI917589 IWE917163:IWE917589 JGA917163:JGA917589 JPW917163:JPW917589 JZS917163:JZS917589 KJO917163:KJO917589 KTK917163:KTK917589 LDG917163:LDG917589 LNC917163:LNC917589 LWY917163:LWY917589 MGU917163:MGU917589 MQQ917163:MQQ917589 NAM917163:NAM917589 NKI917163:NKI917589 NUE917163:NUE917589 OEA917163:OEA917589 ONW917163:ONW917589 OXS917163:OXS917589 PHO917163:PHO917589 PRK917163:PRK917589 QBG917163:QBG917589 QLC917163:QLC917589 QUY917163:QUY917589 REU917163:REU917589 ROQ917163:ROQ917589 RYM917163:RYM917589 SII917163:SII917589 SSE917163:SSE917589 TCA917163:TCA917589 TLW917163:TLW917589 TVS917163:TVS917589 UFO917163:UFO917589 UPK917163:UPK917589 UZG917163:UZG917589 VJC917163:VJC917589 VSY917163:VSY917589 WCU917163:WCU917589 WMQ917163:WMQ917589 WWM917163:WWM917589 KA982699:KA983125 TW982699:TW983125 ADS982699:ADS983125 ANO982699:ANO983125 AXK982699:AXK983125 BHG982699:BHG983125 BRC982699:BRC983125 CAY982699:CAY983125 CKU982699:CKU983125 CUQ982699:CUQ983125 DEM982699:DEM983125 DOI982699:DOI983125 DYE982699:DYE983125 EIA982699:EIA983125 ERW982699:ERW983125 FBS982699:FBS983125 FLO982699:FLO983125 FVK982699:FVK983125 GFG982699:GFG983125 GPC982699:GPC983125 GYY982699:GYY983125 HIU982699:HIU983125 HSQ982699:HSQ983125 ICM982699:ICM983125 IMI982699:IMI983125 IWE982699:IWE983125 JGA982699:JGA983125 JPW982699:JPW983125 JZS982699:JZS983125 KJO982699:KJO983125 KTK982699:KTK983125 LDG982699:LDG983125 LNC982699:LNC983125 LWY982699:LWY983125 MGU982699:MGU983125 MQQ982699:MQQ983125 NAM982699:NAM983125 NKI982699:NKI983125 NUE982699:NUE983125 OEA982699:OEA983125 ONW982699:ONW983125 OXS982699:OXS983125 PHO982699:PHO983125 PRK982699:PRK983125 QBG982699:QBG983125 QLC982699:QLC983125 QUY982699:QUY983125 REU982699:REU983125 ROQ982699:ROQ983125 RYM982699:RYM983125 SII982699:SII983125 SSE982699:SSE983125 TCA982699:TCA983125 TLW982699:TLW983125 TVS982699:TVS983125 UFO982699:UFO983125 UPK982699:UPK983125 UZG982699:UZG983125 VJC982699:VJC983125 VSY982699:VSY983125 WCU982699:WCU983125 WMQ982699:WMQ983125 WWM982699:WWM983125 KV65195:KV65621 UR65195:UR65621 AEN65195:AEN65621 AOJ65195:AOJ65621 AYF65195:AYF65621 BIB65195:BIB65621 BRX65195:BRX65621 CBT65195:CBT65621 CLP65195:CLP65621 CVL65195:CVL65621 DFH65195:DFH65621 DPD65195:DPD65621 DYZ65195:DYZ65621 EIV65195:EIV65621 ESR65195:ESR65621 FCN65195:FCN65621 FMJ65195:FMJ65621 FWF65195:FWF65621 GGB65195:GGB65621 GPX65195:GPX65621 GZT65195:GZT65621 HJP65195:HJP65621 HTL65195:HTL65621 IDH65195:IDH65621 IND65195:IND65621 IWZ65195:IWZ65621 JGV65195:JGV65621 JQR65195:JQR65621 KAN65195:KAN65621 KKJ65195:KKJ65621 KUF65195:KUF65621 LEB65195:LEB65621 LNX65195:LNX65621 LXT65195:LXT65621 MHP65195:MHP65621 MRL65195:MRL65621 NBH65195:NBH65621 NLD65195:NLD65621 NUZ65195:NUZ65621 OEV65195:OEV65621 OOR65195:OOR65621 OYN65195:OYN65621 PIJ65195:PIJ65621 PSF65195:PSF65621 QCB65195:QCB65621 QLX65195:QLX65621 QVT65195:QVT65621 RFP65195:RFP65621 RPL65195:RPL65621 RZH65195:RZH65621 SJD65195:SJD65621 SSZ65195:SSZ65621 TCV65195:TCV65621 TMR65195:TMR65621 TWN65195:TWN65621 UGJ65195:UGJ65621 UQF65195:UQF65621 VAB65195:VAB65621 VJX65195:VJX65621 VTT65195:VTT65621 WDP65195:WDP65621 WNL65195:WNL65621 WXH65195:WXH65621 KV130731:KV131157 UR130731:UR131157 AEN130731:AEN131157 AOJ130731:AOJ131157 AYF130731:AYF131157 BIB130731:BIB131157 BRX130731:BRX131157 CBT130731:CBT131157 CLP130731:CLP131157 CVL130731:CVL131157 DFH130731:DFH131157 DPD130731:DPD131157 DYZ130731:DYZ131157 EIV130731:EIV131157 ESR130731:ESR131157 FCN130731:FCN131157 FMJ130731:FMJ131157 FWF130731:FWF131157 GGB130731:GGB131157 GPX130731:GPX131157 GZT130731:GZT131157 HJP130731:HJP131157 HTL130731:HTL131157 IDH130731:IDH131157 IND130731:IND131157 IWZ130731:IWZ131157 JGV130731:JGV131157 JQR130731:JQR131157 KAN130731:KAN131157 KKJ130731:KKJ131157 KUF130731:KUF131157 LEB130731:LEB131157 LNX130731:LNX131157 LXT130731:LXT131157 MHP130731:MHP131157 MRL130731:MRL131157 NBH130731:NBH131157 NLD130731:NLD131157 NUZ130731:NUZ131157 OEV130731:OEV131157 OOR130731:OOR131157 OYN130731:OYN131157 PIJ130731:PIJ131157 PSF130731:PSF131157 QCB130731:QCB131157 QLX130731:QLX131157 QVT130731:QVT131157 RFP130731:RFP131157 RPL130731:RPL131157 RZH130731:RZH131157 SJD130731:SJD131157 SSZ130731:SSZ131157 TCV130731:TCV131157 TMR130731:TMR131157 TWN130731:TWN131157 UGJ130731:UGJ131157 UQF130731:UQF131157 VAB130731:VAB131157 VJX130731:VJX131157 VTT130731:VTT131157 WDP130731:WDP131157 WNL130731:WNL131157 WXH130731:WXH131157 KV196267:KV196693 UR196267:UR196693 AEN196267:AEN196693 AOJ196267:AOJ196693 AYF196267:AYF196693 BIB196267:BIB196693 BRX196267:BRX196693 CBT196267:CBT196693 CLP196267:CLP196693 CVL196267:CVL196693 DFH196267:DFH196693 DPD196267:DPD196693 DYZ196267:DYZ196693 EIV196267:EIV196693 ESR196267:ESR196693 FCN196267:FCN196693 FMJ196267:FMJ196693 FWF196267:FWF196693 GGB196267:GGB196693 GPX196267:GPX196693 GZT196267:GZT196693 HJP196267:HJP196693 HTL196267:HTL196693 IDH196267:IDH196693 IND196267:IND196693 IWZ196267:IWZ196693 JGV196267:JGV196693 JQR196267:JQR196693 KAN196267:KAN196693 KKJ196267:KKJ196693 KUF196267:KUF196693 LEB196267:LEB196693 LNX196267:LNX196693 LXT196267:LXT196693 MHP196267:MHP196693 MRL196267:MRL196693 NBH196267:NBH196693 NLD196267:NLD196693 NUZ196267:NUZ196693 OEV196267:OEV196693 OOR196267:OOR196693 OYN196267:OYN196693 PIJ196267:PIJ196693 PSF196267:PSF196693 QCB196267:QCB196693 QLX196267:QLX196693 QVT196267:QVT196693 RFP196267:RFP196693 RPL196267:RPL196693 RZH196267:RZH196693 SJD196267:SJD196693 SSZ196267:SSZ196693 TCV196267:TCV196693 TMR196267:TMR196693 TWN196267:TWN196693 UGJ196267:UGJ196693 UQF196267:UQF196693 VAB196267:VAB196693 VJX196267:VJX196693 VTT196267:VTT196693 WDP196267:WDP196693 WNL196267:WNL196693 WXH196267:WXH196693 KV261803:KV262229 UR261803:UR262229 AEN261803:AEN262229 AOJ261803:AOJ262229 AYF261803:AYF262229 BIB261803:BIB262229 BRX261803:BRX262229 CBT261803:CBT262229 CLP261803:CLP262229 CVL261803:CVL262229 DFH261803:DFH262229 DPD261803:DPD262229 DYZ261803:DYZ262229 EIV261803:EIV262229 ESR261803:ESR262229 FCN261803:FCN262229 FMJ261803:FMJ262229 FWF261803:FWF262229 GGB261803:GGB262229 GPX261803:GPX262229 GZT261803:GZT262229 HJP261803:HJP262229 HTL261803:HTL262229 IDH261803:IDH262229 IND261803:IND262229 IWZ261803:IWZ262229 JGV261803:JGV262229 JQR261803:JQR262229 KAN261803:KAN262229 KKJ261803:KKJ262229 KUF261803:KUF262229 LEB261803:LEB262229 LNX261803:LNX262229 LXT261803:LXT262229 MHP261803:MHP262229 MRL261803:MRL262229 NBH261803:NBH262229 NLD261803:NLD262229 NUZ261803:NUZ262229 OEV261803:OEV262229 OOR261803:OOR262229 OYN261803:OYN262229 PIJ261803:PIJ262229 PSF261803:PSF262229 QCB261803:QCB262229 QLX261803:QLX262229 QVT261803:QVT262229 RFP261803:RFP262229 RPL261803:RPL262229 RZH261803:RZH262229 SJD261803:SJD262229 SSZ261803:SSZ262229 TCV261803:TCV262229 TMR261803:TMR262229 TWN261803:TWN262229 UGJ261803:UGJ262229 UQF261803:UQF262229 VAB261803:VAB262229 VJX261803:VJX262229 VTT261803:VTT262229 WDP261803:WDP262229 WNL261803:WNL262229 WXH261803:WXH262229 KV327339:KV327765 UR327339:UR327765 AEN327339:AEN327765 AOJ327339:AOJ327765 AYF327339:AYF327765 BIB327339:BIB327765 BRX327339:BRX327765 CBT327339:CBT327765 CLP327339:CLP327765 CVL327339:CVL327765 DFH327339:DFH327765 DPD327339:DPD327765 DYZ327339:DYZ327765 EIV327339:EIV327765 ESR327339:ESR327765 FCN327339:FCN327765 FMJ327339:FMJ327765 FWF327339:FWF327765 GGB327339:GGB327765 GPX327339:GPX327765 GZT327339:GZT327765 HJP327339:HJP327765 HTL327339:HTL327765 IDH327339:IDH327765 IND327339:IND327765 IWZ327339:IWZ327765 JGV327339:JGV327765 JQR327339:JQR327765 KAN327339:KAN327765 KKJ327339:KKJ327765 KUF327339:KUF327765 LEB327339:LEB327765 LNX327339:LNX327765 LXT327339:LXT327765 MHP327339:MHP327765 MRL327339:MRL327765 NBH327339:NBH327765 NLD327339:NLD327765 NUZ327339:NUZ327765 OEV327339:OEV327765 OOR327339:OOR327765 OYN327339:OYN327765 PIJ327339:PIJ327765 PSF327339:PSF327765 QCB327339:QCB327765 QLX327339:QLX327765 QVT327339:QVT327765 RFP327339:RFP327765 RPL327339:RPL327765 RZH327339:RZH327765 SJD327339:SJD327765 SSZ327339:SSZ327765 TCV327339:TCV327765 TMR327339:TMR327765 TWN327339:TWN327765 UGJ327339:UGJ327765 UQF327339:UQF327765 VAB327339:VAB327765 VJX327339:VJX327765 VTT327339:VTT327765 WDP327339:WDP327765 WNL327339:WNL327765 WXH327339:WXH327765 KV392875:KV393301 UR392875:UR393301 AEN392875:AEN393301 AOJ392875:AOJ393301 AYF392875:AYF393301 BIB392875:BIB393301 BRX392875:BRX393301 CBT392875:CBT393301 CLP392875:CLP393301 CVL392875:CVL393301 DFH392875:DFH393301 DPD392875:DPD393301 DYZ392875:DYZ393301 EIV392875:EIV393301 ESR392875:ESR393301 FCN392875:FCN393301 FMJ392875:FMJ393301 FWF392875:FWF393301 GGB392875:GGB393301 GPX392875:GPX393301 GZT392875:GZT393301 HJP392875:HJP393301 HTL392875:HTL393301 IDH392875:IDH393301 IND392875:IND393301 IWZ392875:IWZ393301 JGV392875:JGV393301 JQR392875:JQR393301 KAN392875:KAN393301 KKJ392875:KKJ393301 KUF392875:KUF393301 LEB392875:LEB393301 LNX392875:LNX393301 LXT392875:LXT393301 MHP392875:MHP393301 MRL392875:MRL393301 NBH392875:NBH393301 NLD392875:NLD393301 NUZ392875:NUZ393301 OEV392875:OEV393301 OOR392875:OOR393301 OYN392875:OYN393301 PIJ392875:PIJ393301 PSF392875:PSF393301 QCB392875:QCB393301 QLX392875:QLX393301 QVT392875:QVT393301 RFP392875:RFP393301 RPL392875:RPL393301 RZH392875:RZH393301 SJD392875:SJD393301 SSZ392875:SSZ393301 TCV392875:TCV393301 TMR392875:TMR393301 TWN392875:TWN393301 UGJ392875:UGJ393301 UQF392875:UQF393301 VAB392875:VAB393301 VJX392875:VJX393301 VTT392875:VTT393301 WDP392875:WDP393301 WNL392875:WNL393301 WXH392875:WXH393301 KV458411:KV458837 UR458411:UR458837 AEN458411:AEN458837 AOJ458411:AOJ458837 AYF458411:AYF458837 BIB458411:BIB458837 BRX458411:BRX458837 CBT458411:CBT458837 CLP458411:CLP458837 CVL458411:CVL458837 DFH458411:DFH458837 DPD458411:DPD458837 DYZ458411:DYZ458837 EIV458411:EIV458837 ESR458411:ESR458837 FCN458411:FCN458837 FMJ458411:FMJ458837 FWF458411:FWF458837 GGB458411:GGB458837 GPX458411:GPX458837 GZT458411:GZT458837 HJP458411:HJP458837 HTL458411:HTL458837 IDH458411:IDH458837 IND458411:IND458837 IWZ458411:IWZ458837 JGV458411:JGV458837 JQR458411:JQR458837 KAN458411:KAN458837 KKJ458411:KKJ458837 KUF458411:KUF458837 LEB458411:LEB458837 LNX458411:LNX458837 LXT458411:LXT458837 MHP458411:MHP458837 MRL458411:MRL458837 NBH458411:NBH458837 NLD458411:NLD458837 NUZ458411:NUZ458837 OEV458411:OEV458837 OOR458411:OOR458837 OYN458411:OYN458837 PIJ458411:PIJ458837 PSF458411:PSF458837 QCB458411:QCB458837 QLX458411:QLX458837 QVT458411:QVT458837 RFP458411:RFP458837 RPL458411:RPL458837 RZH458411:RZH458837 SJD458411:SJD458837 SSZ458411:SSZ458837 TCV458411:TCV458837 TMR458411:TMR458837 TWN458411:TWN458837 UGJ458411:UGJ458837 UQF458411:UQF458837 VAB458411:VAB458837 VJX458411:VJX458837 VTT458411:VTT458837 WDP458411:WDP458837 WNL458411:WNL458837 WXH458411:WXH458837 KV523947:KV524373 UR523947:UR524373 AEN523947:AEN524373 AOJ523947:AOJ524373 AYF523947:AYF524373 BIB523947:BIB524373 BRX523947:BRX524373 CBT523947:CBT524373 CLP523947:CLP524373 CVL523947:CVL524373 DFH523947:DFH524373 DPD523947:DPD524373 DYZ523947:DYZ524373 EIV523947:EIV524373 ESR523947:ESR524373 FCN523947:FCN524373 FMJ523947:FMJ524373 FWF523947:FWF524373 GGB523947:GGB524373 GPX523947:GPX524373 GZT523947:GZT524373 HJP523947:HJP524373 HTL523947:HTL524373 IDH523947:IDH524373 IND523947:IND524373 IWZ523947:IWZ524373 JGV523947:JGV524373 JQR523947:JQR524373 KAN523947:KAN524373 KKJ523947:KKJ524373 KUF523947:KUF524373 LEB523947:LEB524373 LNX523947:LNX524373 LXT523947:LXT524373 MHP523947:MHP524373 MRL523947:MRL524373 NBH523947:NBH524373 NLD523947:NLD524373 NUZ523947:NUZ524373 OEV523947:OEV524373 OOR523947:OOR524373 OYN523947:OYN524373 PIJ523947:PIJ524373 PSF523947:PSF524373 QCB523947:QCB524373 QLX523947:QLX524373 QVT523947:QVT524373 RFP523947:RFP524373 RPL523947:RPL524373 RZH523947:RZH524373 SJD523947:SJD524373 SSZ523947:SSZ524373 TCV523947:TCV524373 TMR523947:TMR524373 TWN523947:TWN524373 UGJ523947:UGJ524373 UQF523947:UQF524373 VAB523947:VAB524373 VJX523947:VJX524373 VTT523947:VTT524373 WDP523947:WDP524373 WNL523947:WNL524373 WXH523947:WXH524373 KV589483:KV589909 UR589483:UR589909 AEN589483:AEN589909 AOJ589483:AOJ589909 AYF589483:AYF589909 BIB589483:BIB589909 BRX589483:BRX589909 CBT589483:CBT589909 CLP589483:CLP589909 CVL589483:CVL589909 DFH589483:DFH589909 DPD589483:DPD589909 DYZ589483:DYZ589909 EIV589483:EIV589909 ESR589483:ESR589909 FCN589483:FCN589909 FMJ589483:FMJ589909 FWF589483:FWF589909 GGB589483:GGB589909 GPX589483:GPX589909 GZT589483:GZT589909 HJP589483:HJP589909 HTL589483:HTL589909 IDH589483:IDH589909 IND589483:IND589909 IWZ589483:IWZ589909 JGV589483:JGV589909 JQR589483:JQR589909 KAN589483:KAN589909 KKJ589483:KKJ589909 KUF589483:KUF589909 LEB589483:LEB589909 LNX589483:LNX589909 LXT589483:LXT589909 MHP589483:MHP589909 MRL589483:MRL589909 NBH589483:NBH589909 NLD589483:NLD589909 NUZ589483:NUZ589909 OEV589483:OEV589909 OOR589483:OOR589909 OYN589483:OYN589909 PIJ589483:PIJ589909 PSF589483:PSF589909 QCB589483:QCB589909 QLX589483:QLX589909 QVT589483:QVT589909 RFP589483:RFP589909 RPL589483:RPL589909 RZH589483:RZH589909 SJD589483:SJD589909 SSZ589483:SSZ589909 TCV589483:TCV589909 TMR589483:TMR589909 TWN589483:TWN589909 UGJ589483:UGJ589909 UQF589483:UQF589909 VAB589483:VAB589909 VJX589483:VJX589909 VTT589483:VTT589909 WDP589483:WDP589909 WNL589483:WNL589909 WXH589483:WXH589909 KV655019:KV655445 UR655019:UR655445 AEN655019:AEN655445 AOJ655019:AOJ655445 AYF655019:AYF655445 BIB655019:BIB655445 BRX655019:BRX655445 CBT655019:CBT655445 CLP655019:CLP655445 CVL655019:CVL655445 DFH655019:DFH655445 DPD655019:DPD655445 DYZ655019:DYZ655445 EIV655019:EIV655445 ESR655019:ESR655445 FCN655019:FCN655445 FMJ655019:FMJ655445 FWF655019:FWF655445 GGB655019:GGB655445 GPX655019:GPX655445 GZT655019:GZT655445 HJP655019:HJP655445 HTL655019:HTL655445 IDH655019:IDH655445 IND655019:IND655445 IWZ655019:IWZ655445 JGV655019:JGV655445 JQR655019:JQR655445 KAN655019:KAN655445 KKJ655019:KKJ655445 KUF655019:KUF655445 LEB655019:LEB655445 LNX655019:LNX655445 LXT655019:LXT655445 MHP655019:MHP655445 MRL655019:MRL655445 NBH655019:NBH655445 NLD655019:NLD655445 NUZ655019:NUZ655445 OEV655019:OEV655445 OOR655019:OOR655445 OYN655019:OYN655445 PIJ655019:PIJ655445 PSF655019:PSF655445 QCB655019:QCB655445 QLX655019:QLX655445 QVT655019:QVT655445 RFP655019:RFP655445 RPL655019:RPL655445 RZH655019:RZH655445 SJD655019:SJD655445 SSZ655019:SSZ655445 TCV655019:TCV655445 TMR655019:TMR655445 TWN655019:TWN655445 UGJ655019:UGJ655445 UQF655019:UQF655445 VAB655019:VAB655445 VJX655019:VJX655445 VTT655019:VTT655445 WDP655019:WDP655445 WNL655019:WNL655445 WXH655019:WXH655445 KV720555:KV720981 UR720555:UR720981 AEN720555:AEN720981 AOJ720555:AOJ720981 AYF720555:AYF720981 BIB720555:BIB720981 BRX720555:BRX720981 CBT720555:CBT720981 CLP720555:CLP720981 CVL720555:CVL720981 DFH720555:DFH720981 DPD720555:DPD720981 DYZ720555:DYZ720981 EIV720555:EIV720981 ESR720555:ESR720981 FCN720555:FCN720981 FMJ720555:FMJ720981 FWF720555:FWF720981 GGB720555:GGB720981 GPX720555:GPX720981 GZT720555:GZT720981 HJP720555:HJP720981 HTL720555:HTL720981 IDH720555:IDH720981 IND720555:IND720981 IWZ720555:IWZ720981 JGV720555:JGV720981 JQR720555:JQR720981 KAN720555:KAN720981 KKJ720555:KKJ720981 KUF720555:KUF720981 LEB720555:LEB720981 LNX720555:LNX720981 LXT720555:LXT720981 MHP720555:MHP720981 MRL720555:MRL720981 NBH720555:NBH720981 NLD720555:NLD720981 NUZ720555:NUZ720981 OEV720555:OEV720981 OOR720555:OOR720981 OYN720555:OYN720981 PIJ720555:PIJ720981 PSF720555:PSF720981 QCB720555:QCB720981 QLX720555:QLX720981 QVT720555:QVT720981 RFP720555:RFP720981 RPL720555:RPL720981 RZH720555:RZH720981 SJD720555:SJD720981 SSZ720555:SSZ720981 TCV720555:TCV720981 TMR720555:TMR720981 TWN720555:TWN720981 UGJ720555:UGJ720981 UQF720555:UQF720981 VAB720555:VAB720981 VJX720555:VJX720981 VTT720555:VTT720981 WDP720555:WDP720981 WNL720555:WNL720981 WXH720555:WXH720981 KV786091:KV786517 UR786091:UR786517 AEN786091:AEN786517 AOJ786091:AOJ786517 AYF786091:AYF786517 BIB786091:BIB786517 BRX786091:BRX786517 CBT786091:CBT786517 CLP786091:CLP786517 CVL786091:CVL786517 DFH786091:DFH786517 DPD786091:DPD786517 DYZ786091:DYZ786517 EIV786091:EIV786517 ESR786091:ESR786517 FCN786091:FCN786517 FMJ786091:FMJ786517 FWF786091:FWF786517 GGB786091:GGB786517 GPX786091:GPX786517 GZT786091:GZT786517 HJP786091:HJP786517 HTL786091:HTL786517 IDH786091:IDH786517 IND786091:IND786517 IWZ786091:IWZ786517 JGV786091:JGV786517 JQR786091:JQR786517 KAN786091:KAN786517 KKJ786091:KKJ786517 KUF786091:KUF786517 LEB786091:LEB786517 LNX786091:LNX786517 LXT786091:LXT786517 MHP786091:MHP786517 MRL786091:MRL786517 NBH786091:NBH786517 NLD786091:NLD786517 NUZ786091:NUZ786517 OEV786091:OEV786517 OOR786091:OOR786517 OYN786091:OYN786517 PIJ786091:PIJ786517 PSF786091:PSF786517 QCB786091:QCB786517 QLX786091:QLX786517 QVT786091:QVT786517 RFP786091:RFP786517 RPL786091:RPL786517 RZH786091:RZH786517 SJD786091:SJD786517 SSZ786091:SSZ786517 TCV786091:TCV786517 TMR786091:TMR786517 TWN786091:TWN786517 UGJ786091:UGJ786517 UQF786091:UQF786517 VAB786091:VAB786517 VJX786091:VJX786517 VTT786091:VTT786517 WDP786091:WDP786517 WNL786091:WNL786517 WXH786091:WXH786517 KV851627:KV852053 UR851627:UR852053 AEN851627:AEN852053 AOJ851627:AOJ852053 AYF851627:AYF852053 BIB851627:BIB852053 BRX851627:BRX852053 CBT851627:CBT852053 CLP851627:CLP852053 CVL851627:CVL852053 DFH851627:DFH852053 DPD851627:DPD852053 DYZ851627:DYZ852053 EIV851627:EIV852053 ESR851627:ESR852053 FCN851627:FCN852053 FMJ851627:FMJ852053 FWF851627:FWF852053 GGB851627:GGB852053 GPX851627:GPX852053 GZT851627:GZT852053 HJP851627:HJP852053 HTL851627:HTL852053 IDH851627:IDH852053 IND851627:IND852053 IWZ851627:IWZ852053 JGV851627:JGV852053 JQR851627:JQR852053 KAN851627:KAN852053 KKJ851627:KKJ852053 KUF851627:KUF852053 LEB851627:LEB852053 LNX851627:LNX852053 LXT851627:LXT852053 MHP851627:MHP852053 MRL851627:MRL852053 NBH851627:NBH852053 NLD851627:NLD852053 NUZ851627:NUZ852053 OEV851627:OEV852053 OOR851627:OOR852053 OYN851627:OYN852053 PIJ851627:PIJ852053 PSF851627:PSF852053 QCB851627:QCB852053 QLX851627:QLX852053 QVT851627:QVT852053 RFP851627:RFP852053 RPL851627:RPL852053 RZH851627:RZH852053 SJD851627:SJD852053 SSZ851627:SSZ852053 TCV851627:TCV852053 TMR851627:TMR852053 TWN851627:TWN852053 UGJ851627:UGJ852053 UQF851627:UQF852053 VAB851627:VAB852053 VJX851627:VJX852053 VTT851627:VTT852053 WDP851627:WDP852053 WNL851627:WNL852053 WXH851627:WXH852053 KV917163:KV917589 UR917163:UR917589 AEN917163:AEN917589 AOJ917163:AOJ917589 AYF917163:AYF917589 BIB917163:BIB917589 BRX917163:BRX917589 CBT917163:CBT917589 CLP917163:CLP917589 CVL917163:CVL917589 DFH917163:DFH917589 DPD917163:DPD917589 DYZ917163:DYZ917589 EIV917163:EIV917589 ESR917163:ESR917589 FCN917163:FCN917589 FMJ917163:FMJ917589 FWF917163:FWF917589 GGB917163:GGB917589 GPX917163:GPX917589 GZT917163:GZT917589 HJP917163:HJP917589 HTL917163:HTL917589 IDH917163:IDH917589 IND917163:IND917589 IWZ917163:IWZ917589 JGV917163:JGV917589 JQR917163:JQR917589 KAN917163:KAN917589 KKJ917163:KKJ917589 KUF917163:KUF917589 LEB917163:LEB917589 LNX917163:LNX917589 LXT917163:LXT917589 MHP917163:MHP917589 MRL917163:MRL917589 NBH917163:NBH917589 NLD917163:NLD917589 NUZ917163:NUZ917589 OEV917163:OEV917589 OOR917163:OOR917589 OYN917163:OYN917589 PIJ917163:PIJ917589 PSF917163:PSF917589 QCB917163:QCB917589 QLX917163:QLX917589 QVT917163:QVT917589 RFP917163:RFP917589 RPL917163:RPL917589 RZH917163:RZH917589 SJD917163:SJD917589 SSZ917163:SSZ917589 TCV917163:TCV917589 TMR917163:TMR917589 TWN917163:TWN917589 UGJ917163:UGJ917589 UQF917163:UQF917589 VAB917163:VAB917589 VJX917163:VJX917589 VTT917163:VTT917589 WDP917163:WDP917589 WNL917163:WNL917589 WXH917163:WXH917589 KV982699:KV983125 UR982699:UR983125 AEN982699:AEN983125 AOJ982699:AOJ983125 AYF982699:AYF983125 BIB982699:BIB983125 BRX982699:BRX983125 CBT982699:CBT983125 CLP982699:CLP983125 CVL982699:CVL983125 DFH982699:DFH983125 DPD982699:DPD983125 DYZ982699:DYZ983125 EIV982699:EIV983125 ESR982699:ESR983125 FCN982699:FCN983125 FMJ982699:FMJ983125 FWF982699:FWF983125 GGB982699:GGB983125 GPX982699:GPX983125 GZT982699:GZT983125 HJP982699:HJP983125 HTL982699:HTL983125 IDH982699:IDH983125 IND982699:IND983125 IWZ982699:IWZ983125 JGV982699:JGV983125 JQR982699:JQR983125 KAN982699:KAN983125 KKJ982699:KKJ983125 KUF982699:KUF983125 LEB982699:LEB983125 LNX982699:LNX983125 LXT982699:LXT983125 MHP982699:MHP983125 MRL982699:MRL983125 NBH982699:NBH983125 NLD982699:NLD983125 NUZ982699:NUZ983125 OEV982699:OEV983125 OOR982699:OOR983125 OYN982699:OYN983125 PIJ982699:PIJ983125 PSF982699:PSF983125 QCB982699:QCB983125 QLX982699:QLX983125 QVT982699:QVT983125 RFP982699:RFP983125 RPL982699:RPL983125 RZH982699:RZH983125 SJD982699:SJD983125 SSZ982699:SSZ983125 TCV982699:TCV983125 TMR982699:TMR983125 TWN982699:TWN983125 UGJ982699:UGJ983125 UQF982699:UQF983125 VAB982699:VAB983125 VJX982699:VJX983125 VTT982699:VTT983125 WDP982699:WDP983125 WNL982699:WNL983125 WXH982699:WXH983125 KS65195:KS65621 UO65195:UO65621 AEK65195:AEK65621 AOG65195:AOG65621 AYC65195:AYC65621 BHY65195:BHY65621 BRU65195:BRU65621 CBQ65195:CBQ65621 CLM65195:CLM65621 CVI65195:CVI65621 DFE65195:DFE65621 DPA65195:DPA65621 DYW65195:DYW65621 EIS65195:EIS65621 ESO65195:ESO65621 FCK65195:FCK65621 FMG65195:FMG65621 FWC65195:FWC65621 GFY65195:GFY65621 GPU65195:GPU65621 GZQ65195:GZQ65621 HJM65195:HJM65621 HTI65195:HTI65621 IDE65195:IDE65621 INA65195:INA65621 IWW65195:IWW65621 JGS65195:JGS65621 JQO65195:JQO65621 KAK65195:KAK65621 KKG65195:KKG65621 KUC65195:KUC65621 LDY65195:LDY65621 LNU65195:LNU65621 LXQ65195:LXQ65621 MHM65195:MHM65621 MRI65195:MRI65621 NBE65195:NBE65621 NLA65195:NLA65621 NUW65195:NUW65621 OES65195:OES65621 OOO65195:OOO65621 OYK65195:OYK65621 PIG65195:PIG65621 PSC65195:PSC65621 QBY65195:QBY65621 QLU65195:QLU65621 QVQ65195:QVQ65621 RFM65195:RFM65621 RPI65195:RPI65621 RZE65195:RZE65621 SJA65195:SJA65621 SSW65195:SSW65621 TCS65195:TCS65621 TMO65195:TMO65621 TWK65195:TWK65621 UGG65195:UGG65621 UQC65195:UQC65621 UZY65195:UZY65621 VJU65195:VJU65621 VTQ65195:VTQ65621 WDM65195:WDM65621 WNI65195:WNI65621 WXE65195:WXE65621 KS130731:KS131157 UO130731:UO131157 AEK130731:AEK131157 AOG130731:AOG131157 AYC130731:AYC131157 BHY130731:BHY131157 BRU130731:BRU131157 CBQ130731:CBQ131157 CLM130731:CLM131157 CVI130731:CVI131157 DFE130731:DFE131157 DPA130731:DPA131157 DYW130731:DYW131157 EIS130731:EIS131157 ESO130731:ESO131157 FCK130731:FCK131157 FMG130731:FMG131157 FWC130731:FWC131157 GFY130731:GFY131157 GPU130731:GPU131157 GZQ130731:GZQ131157 HJM130731:HJM131157 HTI130731:HTI131157 IDE130731:IDE131157 INA130731:INA131157 IWW130731:IWW131157 JGS130731:JGS131157 JQO130731:JQO131157 KAK130731:KAK131157 KKG130731:KKG131157 KUC130731:KUC131157 LDY130731:LDY131157 LNU130731:LNU131157 LXQ130731:LXQ131157 MHM130731:MHM131157 MRI130731:MRI131157 NBE130731:NBE131157 NLA130731:NLA131157 NUW130731:NUW131157 OES130731:OES131157 OOO130731:OOO131157 OYK130731:OYK131157 PIG130731:PIG131157 PSC130731:PSC131157 QBY130731:QBY131157 QLU130731:QLU131157 QVQ130731:QVQ131157 RFM130731:RFM131157 RPI130731:RPI131157 RZE130731:RZE131157 SJA130731:SJA131157 SSW130731:SSW131157 TCS130731:TCS131157 TMO130731:TMO131157 TWK130731:TWK131157 UGG130731:UGG131157 UQC130731:UQC131157 UZY130731:UZY131157 VJU130731:VJU131157 VTQ130731:VTQ131157 WDM130731:WDM131157 WNI130731:WNI131157 WXE130731:WXE131157 KS196267:KS196693 UO196267:UO196693 AEK196267:AEK196693 AOG196267:AOG196693 AYC196267:AYC196693 BHY196267:BHY196693 BRU196267:BRU196693 CBQ196267:CBQ196693 CLM196267:CLM196693 CVI196267:CVI196693 DFE196267:DFE196693 DPA196267:DPA196693 DYW196267:DYW196693 EIS196267:EIS196693 ESO196267:ESO196693 FCK196267:FCK196693 FMG196267:FMG196693 FWC196267:FWC196693 GFY196267:GFY196693 GPU196267:GPU196693 GZQ196267:GZQ196693 HJM196267:HJM196693 HTI196267:HTI196693 IDE196267:IDE196693 INA196267:INA196693 IWW196267:IWW196693 JGS196267:JGS196693 JQO196267:JQO196693 KAK196267:KAK196693 KKG196267:KKG196693 KUC196267:KUC196693 LDY196267:LDY196693 LNU196267:LNU196693 LXQ196267:LXQ196693 MHM196267:MHM196693 MRI196267:MRI196693 NBE196267:NBE196693 NLA196267:NLA196693 NUW196267:NUW196693 OES196267:OES196693 OOO196267:OOO196693 OYK196267:OYK196693 PIG196267:PIG196693 PSC196267:PSC196693 QBY196267:QBY196693 QLU196267:QLU196693 QVQ196267:QVQ196693 RFM196267:RFM196693 RPI196267:RPI196693 RZE196267:RZE196693 SJA196267:SJA196693 SSW196267:SSW196693 TCS196267:TCS196693 TMO196267:TMO196693 TWK196267:TWK196693 UGG196267:UGG196693 UQC196267:UQC196693 UZY196267:UZY196693 VJU196267:VJU196693 VTQ196267:VTQ196693 WDM196267:WDM196693 WNI196267:WNI196693 WXE196267:WXE196693 KS261803:KS262229 UO261803:UO262229 AEK261803:AEK262229 AOG261803:AOG262229 AYC261803:AYC262229 BHY261803:BHY262229 BRU261803:BRU262229 CBQ261803:CBQ262229 CLM261803:CLM262229 CVI261803:CVI262229 DFE261803:DFE262229 DPA261803:DPA262229 DYW261803:DYW262229 EIS261803:EIS262229 ESO261803:ESO262229 FCK261803:FCK262229 FMG261803:FMG262229 FWC261803:FWC262229 GFY261803:GFY262229 GPU261803:GPU262229 GZQ261803:GZQ262229 HJM261803:HJM262229 HTI261803:HTI262229 IDE261803:IDE262229 INA261803:INA262229 IWW261803:IWW262229 JGS261803:JGS262229 JQO261803:JQO262229 KAK261803:KAK262229 KKG261803:KKG262229 KUC261803:KUC262229 LDY261803:LDY262229 LNU261803:LNU262229 LXQ261803:LXQ262229 MHM261803:MHM262229 MRI261803:MRI262229 NBE261803:NBE262229 NLA261803:NLA262229 NUW261803:NUW262229 OES261803:OES262229 OOO261803:OOO262229 OYK261803:OYK262229 PIG261803:PIG262229 PSC261803:PSC262229 QBY261803:QBY262229 QLU261803:QLU262229 QVQ261803:QVQ262229 RFM261803:RFM262229 RPI261803:RPI262229 RZE261803:RZE262229 SJA261803:SJA262229 SSW261803:SSW262229 TCS261803:TCS262229 TMO261803:TMO262229 TWK261803:TWK262229 UGG261803:UGG262229 UQC261803:UQC262229 UZY261803:UZY262229 VJU261803:VJU262229 VTQ261803:VTQ262229 WDM261803:WDM262229 WNI261803:WNI262229 WXE261803:WXE262229 KS327339:KS327765 UO327339:UO327765 AEK327339:AEK327765 AOG327339:AOG327765 AYC327339:AYC327765 BHY327339:BHY327765 BRU327339:BRU327765 CBQ327339:CBQ327765 CLM327339:CLM327765 CVI327339:CVI327765 DFE327339:DFE327765 DPA327339:DPA327765 DYW327339:DYW327765 EIS327339:EIS327765 ESO327339:ESO327765 FCK327339:FCK327765 FMG327339:FMG327765 FWC327339:FWC327765 GFY327339:GFY327765 GPU327339:GPU327765 GZQ327339:GZQ327765 HJM327339:HJM327765 HTI327339:HTI327765 IDE327339:IDE327765 INA327339:INA327765 IWW327339:IWW327765 JGS327339:JGS327765 JQO327339:JQO327765 KAK327339:KAK327765 KKG327339:KKG327765 KUC327339:KUC327765 LDY327339:LDY327765 LNU327339:LNU327765 LXQ327339:LXQ327765 MHM327339:MHM327765 MRI327339:MRI327765 NBE327339:NBE327765 NLA327339:NLA327765 NUW327339:NUW327765 OES327339:OES327765 OOO327339:OOO327765 OYK327339:OYK327765 PIG327339:PIG327765 PSC327339:PSC327765 QBY327339:QBY327765 QLU327339:QLU327765 QVQ327339:QVQ327765 RFM327339:RFM327765 RPI327339:RPI327765 RZE327339:RZE327765 SJA327339:SJA327765 SSW327339:SSW327765 TCS327339:TCS327765 TMO327339:TMO327765 TWK327339:TWK327765 UGG327339:UGG327765 UQC327339:UQC327765 UZY327339:UZY327765 VJU327339:VJU327765 VTQ327339:VTQ327765 WDM327339:WDM327765 WNI327339:WNI327765 WXE327339:WXE327765 KS392875:KS393301 UO392875:UO393301 AEK392875:AEK393301 AOG392875:AOG393301 AYC392875:AYC393301 BHY392875:BHY393301 BRU392875:BRU393301 CBQ392875:CBQ393301 CLM392875:CLM393301 CVI392875:CVI393301 DFE392875:DFE393301 DPA392875:DPA393301 DYW392875:DYW393301 EIS392875:EIS393301 ESO392875:ESO393301 FCK392875:FCK393301 FMG392875:FMG393301 FWC392875:FWC393301 GFY392875:GFY393301 GPU392875:GPU393301 GZQ392875:GZQ393301 HJM392875:HJM393301 HTI392875:HTI393301 IDE392875:IDE393301 INA392875:INA393301 IWW392875:IWW393301 JGS392875:JGS393301 JQO392875:JQO393301 KAK392875:KAK393301 KKG392875:KKG393301 KUC392875:KUC393301 LDY392875:LDY393301 LNU392875:LNU393301 LXQ392875:LXQ393301 MHM392875:MHM393301 MRI392875:MRI393301 NBE392875:NBE393301 NLA392875:NLA393301 NUW392875:NUW393301 OES392875:OES393301 OOO392875:OOO393301 OYK392875:OYK393301 PIG392875:PIG393301 PSC392875:PSC393301 QBY392875:QBY393301 QLU392875:QLU393301 QVQ392875:QVQ393301 RFM392875:RFM393301 RPI392875:RPI393301 RZE392875:RZE393301 SJA392875:SJA393301 SSW392875:SSW393301 TCS392875:TCS393301 TMO392875:TMO393301 TWK392875:TWK393301 UGG392875:UGG393301 UQC392875:UQC393301 UZY392875:UZY393301 VJU392875:VJU393301 VTQ392875:VTQ393301 WDM392875:WDM393301 WNI392875:WNI393301 WXE392875:WXE393301 KS458411:KS458837 UO458411:UO458837 AEK458411:AEK458837 AOG458411:AOG458837 AYC458411:AYC458837 BHY458411:BHY458837 BRU458411:BRU458837 CBQ458411:CBQ458837 CLM458411:CLM458837 CVI458411:CVI458837 DFE458411:DFE458837 DPA458411:DPA458837 DYW458411:DYW458837 EIS458411:EIS458837 ESO458411:ESO458837 FCK458411:FCK458837 FMG458411:FMG458837 FWC458411:FWC458837 GFY458411:GFY458837 GPU458411:GPU458837 GZQ458411:GZQ458837 HJM458411:HJM458837 HTI458411:HTI458837 IDE458411:IDE458837 INA458411:INA458837 IWW458411:IWW458837 JGS458411:JGS458837 JQO458411:JQO458837 KAK458411:KAK458837 KKG458411:KKG458837 KUC458411:KUC458837 LDY458411:LDY458837 LNU458411:LNU458837 LXQ458411:LXQ458837 MHM458411:MHM458837 MRI458411:MRI458837 NBE458411:NBE458837 NLA458411:NLA458837 NUW458411:NUW458837 OES458411:OES458837 OOO458411:OOO458837 OYK458411:OYK458837 PIG458411:PIG458837 PSC458411:PSC458837 QBY458411:QBY458837 QLU458411:QLU458837 QVQ458411:QVQ458837 RFM458411:RFM458837 RPI458411:RPI458837 RZE458411:RZE458837 SJA458411:SJA458837 SSW458411:SSW458837 TCS458411:TCS458837 TMO458411:TMO458837 TWK458411:TWK458837 UGG458411:UGG458837 UQC458411:UQC458837 UZY458411:UZY458837 VJU458411:VJU458837 VTQ458411:VTQ458837 WDM458411:WDM458837 WNI458411:WNI458837 WXE458411:WXE458837 KS523947:KS524373 UO523947:UO524373 AEK523947:AEK524373 AOG523947:AOG524373 AYC523947:AYC524373 BHY523947:BHY524373 BRU523947:BRU524373 CBQ523947:CBQ524373 CLM523947:CLM524373 CVI523947:CVI524373 DFE523947:DFE524373 DPA523947:DPA524373 DYW523947:DYW524373 EIS523947:EIS524373 ESO523947:ESO524373 FCK523947:FCK524373 FMG523947:FMG524373 FWC523947:FWC524373 GFY523947:GFY524373 GPU523947:GPU524373 GZQ523947:GZQ524373 HJM523947:HJM524373 HTI523947:HTI524373 IDE523947:IDE524373 INA523947:INA524373 IWW523947:IWW524373 JGS523947:JGS524373 JQO523947:JQO524373 KAK523947:KAK524373 KKG523947:KKG524373 KUC523947:KUC524373 LDY523947:LDY524373 LNU523947:LNU524373 LXQ523947:LXQ524373 MHM523947:MHM524373 MRI523947:MRI524373 NBE523947:NBE524373 NLA523947:NLA524373 NUW523947:NUW524373 OES523947:OES524373 OOO523947:OOO524373 OYK523947:OYK524373 PIG523947:PIG524373 PSC523947:PSC524373 QBY523947:QBY524373 QLU523947:QLU524373 QVQ523947:QVQ524373 RFM523947:RFM524373 RPI523947:RPI524373 RZE523947:RZE524373 SJA523947:SJA524373 SSW523947:SSW524373 TCS523947:TCS524373 TMO523947:TMO524373 TWK523947:TWK524373 UGG523947:UGG524373 UQC523947:UQC524373 UZY523947:UZY524373 VJU523947:VJU524373 VTQ523947:VTQ524373 WDM523947:WDM524373 WNI523947:WNI524373 WXE523947:WXE524373 KS589483:KS589909 UO589483:UO589909 AEK589483:AEK589909 AOG589483:AOG589909 AYC589483:AYC589909 BHY589483:BHY589909 BRU589483:BRU589909 CBQ589483:CBQ589909 CLM589483:CLM589909 CVI589483:CVI589909 DFE589483:DFE589909 DPA589483:DPA589909 DYW589483:DYW589909 EIS589483:EIS589909 ESO589483:ESO589909 FCK589483:FCK589909 FMG589483:FMG589909 FWC589483:FWC589909 GFY589483:GFY589909 GPU589483:GPU589909 GZQ589483:GZQ589909 HJM589483:HJM589909 HTI589483:HTI589909 IDE589483:IDE589909 INA589483:INA589909 IWW589483:IWW589909 JGS589483:JGS589909 JQO589483:JQO589909 KAK589483:KAK589909 KKG589483:KKG589909 KUC589483:KUC589909 LDY589483:LDY589909 LNU589483:LNU589909 LXQ589483:LXQ589909 MHM589483:MHM589909 MRI589483:MRI589909 NBE589483:NBE589909 NLA589483:NLA589909 NUW589483:NUW589909 OES589483:OES589909 OOO589483:OOO589909 OYK589483:OYK589909 PIG589483:PIG589909 PSC589483:PSC589909 QBY589483:QBY589909 QLU589483:QLU589909 QVQ589483:QVQ589909 RFM589483:RFM589909 RPI589483:RPI589909 RZE589483:RZE589909 SJA589483:SJA589909 SSW589483:SSW589909 TCS589483:TCS589909 TMO589483:TMO589909 TWK589483:TWK589909 UGG589483:UGG589909 UQC589483:UQC589909 UZY589483:UZY589909 VJU589483:VJU589909 VTQ589483:VTQ589909 WDM589483:WDM589909 WNI589483:WNI589909 WXE589483:WXE589909 KS655019:KS655445 UO655019:UO655445 AEK655019:AEK655445 AOG655019:AOG655445 AYC655019:AYC655445 BHY655019:BHY655445 BRU655019:BRU655445 CBQ655019:CBQ655445 CLM655019:CLM655445 CVI655019:CVI655445 DFE655019:DFE655445 DPA655019:DPA655445 DYW655019:DYW655445 EIS655019:EIS655445 ESO655019:ESO655445 FCK655019:FCK655445 FMG655019:FMG655445 FWC655019:FWC655445 GFY655019:GFY655445 GPU655019:GPU655445 GZQ655019:GZQ655445 HJM655019:HJM655445 HTI655019:HTI655445 IDE655019:IDE655445 INA655019:INA655445 IWW655019:IWW655445 JGS655019:JGS655445 JQO655019:JQO655445 KAK655019:KAK655445 KKG655019:KKG655445 KUC655019:KUC655445 LDY655019:LDY655445 LNU655019:LNU655445 LXQ655019:LXQ655445 MHM655019:MHM655445 MRI655019:MRI655445 NBE655019:NBE655445 NLA655019:NLA655445 NUW655019:NUW655445 OES655019:OES655445 OOO655019:OOO655445 OYK655019:OYK655445 PIG655019:PIG655445 PSC655019:PSC655445 QBY655019:QBY655445 QLU655019:QLU655445 QVQ655019:QVQ655445 RFM655019:RFM655445 RPI655019:RPI655445 RZE655019:RZE655445 SJA655019:SJA655445 SSW655019:SSW655445 TCS655019:TCS655445 TMO655019:TMO655445 TWK655019:TWK655445 UGG655019:UGG655445 UQC655019:UQC655445 UZY655019:UZY655445 VJU655019:VJU655445 VTQ655019:VTQ655445 WDM655019:WDM655445 WNI655019:WNI655445 WXE655019:WXE655445 KS720555:KS720981 UO720555:UO720981 AEK720555:AEK720981 AOG720555:AOG720981 AYC720555:AYC720981 BHY720555:BHY720981 BRU720555:BRU720981 CBQ720555:CBQ720981 CLM720555:CLM720981 CVI720555:CVI720981 DFE720555:DFE720981 DPA720555:DPA720981 DYW720555:DYW720981 EIS720555:EIS720981 ESO720555:ESO720981 FCK720555:FCK720981 FMG720555:FMG720981 FWC720555:FWC720981 GFY720555:GFY720981 GPU720555:GPU720981 GZQ720555:GZQ720981 HJM720555:HJM720981 HTI720555:HTI720981 IDE720555:IDE720981 INA720555:INA720981 IWW720555:IWW720981 JGS720555:JGS720981 JQO720555:JQO720981 KAK720555:KAK720981 KKG720555:KKG720981 KUC720555:KUC720981 LDY720555:LDY720981 LNU720555:LNU720981 LXQ720555:LXQ720981 MHM720555:MHM720981 MRI720555:MRI720981 NBE720555:NBE720981 NLA720555:NLA720981 NUW720555:NUW720981 OES720555:OES720981 OOO720555:OOO720981 OYK720555:OYK720981 PIG720555:PIG720981 PSC720555:PSC720981 QBY720555:QBY720981 QLU720555:QLU720981 QVQ720555:QVQ720981 RFM720555:RFM720981 RPI720555:RPI720981 RZE720555:RZE720981 SJA720555:SJA720981 SSW720555:SSW720981 TCS720555:TCS720981 TMO720555:TMO720981 TWK720555:TWK720981 UGG720555:UGG720981 UQC720555:UQC720981 UZY720555:UZY720981 VJU720555:VJU720981 VTQ720555:VTQ720981 WDM720555:WDM720981 WNI720555:WNI720981 WXE720555:WXE720981 KS786091:KS786517 UO786091:UO786517 AEK786091:AEK786517 AOG786091:AOG786517 AYC786091:AYC786517 BHY786091:BHY786517 BRU786091:BRU786517 CBQ786091:CBQ786517 CLM786091:CLM786517 CVI786091:CVI786517 DFE786091:DFE786517 DPA786091:DPA786517 DYW786091:DYW786517 EIS786091:EIS786517 ESO786091:ESO786517 FCK786091:FCK786517 FMG786091:FMG786517 FWC786091:FWC786517 GFY786091:GFY786517 GPU786091:GPU786517 GZQ786091:GZQ786517 HJM786091:HJM786517 HTI786091:HTI786517 IDE786091:IDE786517 INA786091:INA786517 IWW786091:IWW786517 JGS786091:JGS786517 JQO786091:JQO786517 KAK786091:KAK786517 KKG786091:KKG786517 KUC786091:KUC786517 LDY786091:LDY786517 LNU786091:LNU786517 LXQ786091:LXQ786517 MHM786091:MHM786517 MRI786091:MRI786517 NBE786091:NBE786517 NLA786091:NLA786517 NUW786091:NUW786517 OES786091:OES786517 OOO786091:OOO786517 OYK786091:OYK786517 PIG786091:PIG786517 PSC786091:PSC786517 QBY786091:QBY786517 QLU786091:QLU786517 QVQ786091:QVQ786517 RFM786091:RFM786517 RPI786091:RPI786517 RZE786091:RZE786517 SJA786091:SJA786517 SSW786091:SSW786517 TCS786091:TCS786517 TMO786091:TMO786517 TWK786091:TWK786517 UGG786091:UGG786517 UQC786091:UQC786517 UZY786091:UZY786517 VJU786091:VJU786517 VTQ786091:VTQ786517 WDM786091:WDM786517 WNI786091:WNI786517 WXE786091:WXE786517 KS851627:KS852053 UO851627:UO852053 AEK851627:AEK852053 AOG851627:AOG852053 AYC851627:AYC852053 BHY851627:BHY852053 BRU851627:BRU852053 CBQ851627:CBQ852053 CLM851627:CLM852053 CVI851627:CVI852053 DFE851627:DFE852053 DPA851627:DPA852053 DYW851627:DYW852053 EIS851627:EIS852053 ESO851627:ESO852053 FCK851627:FCK852053 FMG851627:FMG852053 FWC851627:FWC852053 GFY851627:GFY852053 GPU851627:GPU852053 GZQ851627:GZQ852053 HJM851627:HJM852053 HTI851627:HTI852053 IDE851627:IDE852053 INA851627:INA852053 IWW851627:IWW852053 JGS851627:JGS852053 JQO851627:JQO852053 KAK851627:KAK852053 KKG851627:KKG852053 KUC851627:KUC852053 LDY851627:LDY852053 LNU851627:LNU852053 LXQ851627:LXQ852053 MHM851627:MHM852053 MRI851627:MRI852053 NBE851627:NBE852053 NLA851627:NLA852053 NUW851627:NUW852053 OES851627:OES852053 OOO851627:OOO852053 OYK851627:OYK852053 PIG851627:PIG852053 PSC851627:PSC852053 QBY851627:QBY852053 QLU851627:QLU852053 QVQ851627:QVQ852053 RFM851627:RFM852053 RPI851627:RPI852053 RZE851627:RZE852053 SJA851627:SJA852053 SSW851627:SSW852053 TCS851627:TCS852053 TMO851627:TMO852053 TWK851627:TWK852053 UGG851627:UGG852053 UQC851627:UQC852053 UZY851627:UZY852053 VJU851627:VJU852053 VTQ851627:VTQ852053 WDM851627:WDM852053 WNI851627:WNI852053 WXE851627:WXE852053 KS917163:KS917589 UO917163:UO917589 AEK917163:AEK917589 AOG917163:AOG917589 AYC917163:AYC917589 BHY917163:BHY917589 BRU917163:BRU917589 CBQ917163:CBQ917589 CLM917163:CLM917589 CVI917163:CVI917589 DFE917163:DFE917589 DPA917163:DPA917589 DYW917163:DYW917589 EIS917163:EIS917589 ESO917163:ESO917589 FCK917163:FCK917589 FMG917163:FMG917589 FWC917163:FWC917589 GFY917163:GFY917589 GPU917163:GPU917589 GZQ917163:GZQ917589 HJM917163:HJM917589 HTI917163:HTI917589 IDE917163:IDE917589 INA917163:INA917589 IWW917163:IWW917589 JGS917163:JGS917589 JQO917163:JQO917589 KAK917163:KAK917589 KKG917163:KKG917589 KUC917163:KUC917589 LDY917163:LDY917589 LNU917163:LNU917589 LXQ917163:LXQ917589 MHM917163:MHM917589 MRI917163:MRI917589 NBE917163:NBE917589 NLA917163:NLA917589 NUW917163:NUW917589 OES917163:OES917589 OOO917163:OOO917589 OYK917163:OYK917589 PIG917163:PIG917589 PSC917163:PSC917589 QBY917163:QBY917589 QLU917163:QLU917589 QVQ917163:QVQ917589 RFM917163:RFM917589 RPI917163:RPI917589 RZE917163:RZE917589 SJA917163:SJA917589 SSW917163:SSW917589 TCS917163:TCS917589 TMO917163:TMO917589 TWK917163:TWK917589 UGG917163:UGG917589 UQC917163:UQC917589 UZY917163:UZY917589 VJU917163:VJU917589 VTQ917163:VTQ917589 WDM917163:WDM917589 WNI917163:WNI917589 WXE917163:WXE917589 KS982699:KS983125 UO982699:UO983125 AEK982699:AEK983125 AOG982699:AOG983125 AYC982699:AYC983125 BHY982699:BHY983125 BRU982699:BRU983125 CBQ982699:CBQ983125 CLM982699:CLM983125 CVI982699:CVI983125 DFE982699:DFE983125 DPA982699:DPA983125 DYW982699:DYW983125 EIS982699:EIS983125 ESO982699:ESO983125 FCK982699:FCK983125 FMG982699:FMG983125 FWC982699:FWC983125 GFY982699:GFY983125 GPU982699:GPU983125 GZQ982699:GZQ983125 HJM982699:HJM983125 HTI982699:HTI983125 IDE982699:IDE983125 INA982699:INA983125 IWW982699:IWW983125 JGS982699:JGS983125 JQO982699:JQO983125 KAK982699:KAK983125 KKG982699:KKG983125 KUC982699:KUC983125 LDY982699:LDY983125 LNU982699:LNU983125 LXQ982699:LXQ983125 MHM982699:MHM983125 MRI982699:MRI983125 NBE982699:NBE983125 NLA982699:NLA983125 NUW982699:NUW983125 OES982699:OES983125 OOO982699:OOO983125 OYK982699:OYK983125 PIG982699:PIG983125 PSC982699:PSC983125 QBY982699:QBY983125 QLU982699:QLU983125 QVQ982699:QVQ983125 RFM982699:RFM983125 RPI982699:RPI983125 RZE982699:RZE983125 SJA982699:SJA983125 SSW982699:SSW983125 TCS982699:TCS983125 TMO982699:TMO983125 TWK982699:TWK983125 UGG982699:UGG983125 UQC982699:UQC983125 UZY982699:UZY983125 VJU982699:VJU983125 VTQ982699:VTQ983125 WDM982699:WDM983125 WNI982699:WNI983125 WXE982699:WXE983125 KP65195:KP65621 UL65195:UL65621 AEH65195:AEH65621 AOD65195:AOD65621 AXZ65195:AXZ65621 BHV65195:BHV65621 BRR65195:BRR65621 CBN65195:CBN65621 CLJ65195:CLJ65621 CVF65195:CVF65621 DFB65195:DFB65621 DOX65195:DOX65621 DYT65195:DYT65621 EIP65195:EIP65621 ESL65195:ESL65621 FCH65195:FCH65621 FMD65195:FMD65621 FVZ65195:FVZ65621 GFV65195:GFV65621 GPR65195:GPR65621 GZN65195:GZN65621 HJJ65195:HJJ65621 HTF65195:HTF65621 IDB65195:IDB65621 IMX65195:IMX65621 IWT65195:IWT65621 JGP65195:JGP65621 JQL65195:JQL65621 KAH65195:KAH65621 KKD65195:KKD65621 KTZ65195:KTZ65621 LDV65195:LDV65621 LNR65195:LNR65621 LXN65195:LXN65621 MHJ65195:MHJ65621 MRF65195:MRF65621 NBB65195:NBB65621 NKX65195:NKX65621 NUT65195:NUT65621 OEP65195:OEP65621 OOL65195:OOL65621 OYH65195:OYH65621 PID65195:PID65621 PRZ65195:PRZ65621 QBV65195:QBV65621 QLR65195:QLR65621 QVN65195:QVN65621 RFJ65195:RFJ65621 RPF65195:RPF65621 RZB65195:RZB65621 SIX65195:SIX65621 SST65195:SST65621 TCP65195:TCP65621 TML65195:TML65621 TWH65195:TWH65621 UGD65195:UGD65621 UPZ65195:UPZ65621 UZV65195:UZV65621 VJR65195:VJR65621 VTN65195:VTN65621 WDJ65195:WDJ65621 WNF65195:WNF65621 WXB65195:WXB65621 KP130731:KP131157 UL130731:UL131157 AEH130731:AEH131157 AOD130731:AOD131157 AXZ130731:AXZ131157 BHV130731:BHV131157 BRR130731:BRR131157 CBN130731:CBN131157 CLJ130731:CLJ131157 CVF130731:CVF131157 DFB130731:DFB131157 DOX130731:DOX131157 DYT130731:DYT131157 EIP130731:EIP131157 ESL130731:ESL131157 FCH130731:FCH131157 FMD130731:FMD131157 FVZ130731:FVZ131157 GFV130731:GFV131157 GPR130731:GPR131157 GZN130731:GZN131157 HJJ130731:HJJ131157 HTF130731:HTF131157 IDB130731:IDB131157 IMX130731:IMX131157 IWT130731:IWT131157 JGP130731:JGP131157 JQL130731:JQL131157 KAH130731:KAH131157 KKD130731:KKD131157 KTZ130731:KTZ131157 LDV130731:LDV131157 LNR130731:LNR131157 LXN130731:LXN131157 MHJ130731:MHJ131157 MRF130731:MRF131157 NBB130731:NBB131157 NKX130731:NKX131157 NUT130731:NUT131157 OEP130731:OEP131157 OOL130731:OOL131157 OYH130731:OYH131157 PID130731:PID131157 PRZ130731:PRZ131157 QBV130731:QBV131157 QLR130731:QLR131157 QVN130731:QVN131157 RFJ130731:RFJ131157 RPF130731:RPF131157 RZB130731:RZB131157 SIX130731:SIX131157 SST130731:SST131157 TCP130731:TCP131157 TML130731:TML131157 TWH130731:TWH131157 UGD130731:UGD131157 UPZ130731:UPZ131157 UZV130731:UZV131157 VJR130731:VJR131157 VTN130731:VTN131157 WDJ130731:WDJ131157 WNF130731:WNF131157 WXB130731:WXB131157 KP196267:KP196693 UL196267:UL196693 AEH196267:AEH196693 AOD196267:AOD196693 AXZ196267:AXZ196693 BHV196267:BHV196693 BRR196267:BRR196693 CBN196267:CBN196693 CLJ196267:CLJ196693 CVF196267:CVF196693 DFB196267:DFB196693 DOX196267:DOX196693 DYT196267:DYT196693 EIP196267:EIP196693 ESL196267:ESL196693 FCH196267:FCH196693 FMD196267:FMD196693 FVZ196267:FVZ196693 GFV196267:GFV196693 GPR196267:GPR196693 GZN196267:GZN196693 HJJ196267:HJJ196693 HTF196267:HTF196693 IDB196267:IDB196693 IMX196267:IMX196693 IWT196267:IWT196693 JGP196267:JGP196693 JQL196267:JQL196693 KAH196267:KAH196693 KKD196267:KKD196693 KTZ196267:KTZ196693 LDV196267:LDV196693 LNR196267:LNR196693 LXN196267:LXN196693 MHJ196267:MHJ196693 MRF196267:MRF196693 NBB196267:NBB196693 NKX196267:NKX196693 NUT196267:NUT196693 OEP196267:OEP196693 OOL196267:OOL196693 OYH196267:OYH196693 PID196267:PID196693 PRZ196267:PRZ196693 QBV196267:QBV196693 QLR196267:QLR196693 QVN196267:QVN196693 RFJ196267:RFJ196693 RPF196267:RPF196693 RZB196267:RZB196693 SIX196267:SIX196693 SST196267:SST196693 TCP196267:TCP196693 TML196267:TML196693 TWH196267:TWH196693 UGD196267:UGD196693 UPZ196267:UPZ196693 UZV196267:UZV196693 VJR196267:VJR196693 VTN196267:VTN196693 WDJ196267:WDJ196693 WNF196267:WNF196693 WXB196267:WXB196693 KP261803:KP262229 UL261803:UL262229 AEH261803:AEH262229 AOD261803:AOD262229 AXZ261803:AXZ262229 BHV261803:BHV262229 BRR261803:BRR262229 CBN261803:CBN262229 CLJ261803:CLJ262229 CVF261803:CVF262229 DFB261803:DFB262229 DOX261803:DOX262229 DYT261803:DYT262229 EIP261803:EIP262229 ESL261803:ESL262229 FCH261803:FCH262229 FMD261803:FMD262229 FVZ261803:FVZ262229 GFV261803:GFV262229 GPR261803:GPR262229 GZN261803:GZN262229 HJJ261803:HJJ262229 HTF261803:HTF262229 IDB261803:IDB262229 IMX261803:IMX262229 IWT261803:IWT262229 JGP261803:JGP262229 JQL261803:JQL262229 KAH261803:KAH262229 KKD261803:KKD262229 KTZ261803:KTZ262229 LDV261803:LDV262229 LNR261803:LNR262229 LXN261803:LXN262229 MHJ261803:MHJ262229 MRF261803:MRF262229 NBB261803:NBB262229 NKX261803:NKX262229 NUT261803:NUT262229 OEP261803:OEP262229 OOL261803:OOL262229 OYH261803:OYH262229 PID261803:PID262229 PRZ261803:PRZ262229 QBV261803:QBV262229 QLR261803:QLR262229 QVN261803:QVN262229 RFJ261803:RFJ262229 RPF261803:RPF262229 RZB261803:RZB262229 SIX261803:SIX262229 SST261803:SST262229 TCP261803:TCP262229 TML261803:TML262229 TWH261803:TWH262229 UGD261803:UGD262229 UPZ261803:UPZ262229 UZV261803:UZV262229 VJR261803:VJR262229 VTN261803:VTN262229 WDJ261803:WDJ262229 WNF261803:WNF262229 WXB261803:WXB262229 KP327339:KP327765 UL327339:UL327765 AEH327339:AEH327765 AOD327339:AOD327765 AXZ327339:AXZ327765 BHV327339:BHV327765 BRR327339:BRR327765 CBN327339:CBN327765 CLJ327339:CLJ327765 CVF327339:CVF327765 DFB327339:DFB327765 DOX327339:DOX327765 DYT327339:DYT327765 EIP327339:EIP327765 ESL327339:ESL327765 FCH327339:FCH327765 FMD327339:FMD327765 FVZ327339:FVZ327765 GFV327339:GFV327765 GPR327339:GPR327765 GZN327339:GZN327765 HJJ327339:HJJ327765 HTF327339:HTF327765 IDB327339:IDB327765 IMX327339:IMX327765 IWT327339:IWT327765 JGP327339:JGP327765 JQL327339:JQL327765 KAH327339:KAH327765 KKD327339:KKD327765 KTZ327339:KTZ327765 LDV327339:LDV327765 LNR327339:LNR327765 LXN327339:LXN327765 MHJ327339:MHJ327765 MRF327339:MRF327765 NBB327339:NBB327765 NKX327339:NKX327765 NUT327339:NUT327765 OEP327339:OEP327765 OOL327339:OOL327765 OYH327339:OYH327765 PID327339:PID327765 PRZ327339:PRZ327765 QBV327339:QBV327765 QLR327339:QLR327765 QVN327339:QVN327765 RFJ327339:RFJ327765 RPF327339:RPF327765 RZB327339:RZB327765 SIX327339:SIX327765 SST327339:SST327765 TCP327339:TCP327765 TML327339:TML327765 TWH327339:TWH327765 UGD327339:UGD327765 UPZ327339:UPZ327765 UZV327339:UZV327765 VJR327339:VJR327765 VTN327339:VTN327765 WDJ327339:WDJ327765 WNF327339:WNF327765 WXB327339:WXB327765 KP392875:KP393301 UL392875:UL393301 AEH392875:AEH393301 AOD392875:AOD393301 AXZ392875:AXZ393301 BHV392875:BHV393301 BRR392875:BRR393301 CBN392875:CBN393301 CLJ392875:CLJ393301 CVF392875:CVF393301 DFB392875:DFB393301 DOX392875:DOX393301 DYT392875:DYT393301 EIP392875:EIP393301 ESL392875:ESL393301 FCH392875:FCH393301 FMD392875:FMD393301 FVZ392875:FVZ393301 GFV392875:GFV393301 GPR392875:GPR393301 GZN392875:GZN393301 HJJ392875:HJJ393301 HTF392875:HTF393301 IDB392875:IDB393301 IMX392875:IMX393301 IWT392875:IWT393301 JGP392875:JGP393301 JQL392875:JQL393301 KAH392875:KAH393301 KKD392875:KKD393301 KTZ392875:KTZ393301 LDV392875:LDV393301 LNR392875:LNR393301 LXN392875:LXN393301 MHJ392875:MHJ393301 MRF392875:MRF393301 NBB392875:NBB393301 NKX392875:NKX393301 NUT392875:NUT393301 OEP392875:OEP393301 OOL392875:OOL393301 OYH392875:OYH393301 PID392875:PID393301 PRZ392875:PRZ393301 QBV392875:QBV393301 QLR392875:QLR393301 QVN392875:QVN393301 RFJ392875:RFJ393301 RPF392875:RPF393301 RZB392875:RZB393301 SIX392875:SIX393301 SST392875:SST393301 TCP392875:TCP393301 TML392875:TML393301 TWH392875:TWH393301 UGD392875:UGD393301 UPZ392875:UPZ393301 UZV392875:UZV393301 VJR392875:VJR393301 VTN392875:VTN393301 WDJ392875:WDJ393301 WNF392875:WNF393301 WXB392875:WXB393301 KP458411:KP458837 UL458411:UL458837 AEH458411:AEH458837 AOD458411:AOD458837 AXZ458411:AXZ458837 BHV458411:BHV458837 BRR458411:BRR458837 CBN458411:CBN458837 CLJ458411:CLJ458837 CVF458411:CVF458837 DFB458411:DFB458837 DOX458411:DOX458837 DYT458411:DYT458837 EIP458411:EIP458837 ESL458411:ESL458837 FCH458411:FCH458837 FMD458411:FMD458837 FVZ458411:FVZ458837 GFV458411:GFV458837 GPR458411:GPR458837 GZN458411:GZN458837 HJJ458411:HJJ458837 HTF458411:HTF458837 IDB458411:IDB458837 IMX458411:IMX458837 IWT458411:IWT458837 JGP458411:JGP458837 JQL458411:JQL458837 KAH458411:KAH458837 KKD458411:KKD458837 KTZ458411:KTZ458837 LDV458411:LDV458837 LNR458411:LNR458837 LXN458411:LXN458837 MHJ458411:MHJ458837 MRF458411:MRF458837 NBB458411:NBB458837 NKX458411:NKX458837 NUT458411:NUT458837 OEP458411:OEP458837 OOL458411:OOL458837 OYH458411:OYH458837 PID458411:PID458837 PRZ458411:PRZ458837 QBV458411:QBV458837 QLR458411:QLR458837 QVN458411:QVN458837 RFJ458411:RFJ458837 RPF458411:RPF458837 RZB458411:RZB458837 SIX458411:SIX458837 SST458411:SST458837 TCP458411:TCP458837 TML458411:TML458837 TWH458411:TWH458837 UGD458411:UGD458837 UPZ458411:UPZ458837 UZV458411:UZV458837 VJR458411:VJR458837 VTN458411:VTN458837 WDJ458411:WDJ458837 WNF458411:WNF458837 WXB458411:WXB458837 KP523947:KP524373 UL523947:UL524373 AEH523947:AEH524373 AOD523947:AOD524373 AXZ523947:AXZ524373 BHV523947:BHV524373 BRR523947:BRR524373 CBN523947:CBN524373 CLJ523947:CLJ524373 CVF523947:CVF524373 DFB523947:DFB524373 DOX523947:DOX524373 DYT523947:DYT524373 EIP523947:EIP524373 ESL523947:ESL524373 FCH523947:FCH524373 FMD523947:FMD524373 FVZ523947:FVZ524373 GFV523947:GFV524373 GPR523947:GPR524373 GZN523947:GZN524373 HJJ523947:HJJ524373 HTF523947:HTF524373 IDB523947:IDB524373 IMX523947:IMX524373 IWT523947:IWT524373 JGP523947:JGP524373 JQL523947:JQL524373 KAH523947:KAH524373 KKD523947:KKD524373 KTZ523947:KTZ524373 LDV523947:LDV524373 LNR523947:LNR524373 LXN523947:LXN524373 MHJ523947:MHJ524373 MRF523947:MRF524373 NBB523947:NBB524373 NKX523947:NKX524373 NUT523947:NUT524373 OEP523947:OEP524373 OOL523947:OOL524373 OYH523947:OYH524373 PID523947:PID524373 PRZ523947:PRZ524373 QBV523947:QBV524373 QLR523947:QLR524373 QVN523947:QVN524373 RFJ523947:RFJ524373 RPF523947:RPF524373 RZB523947:RZB524373 SIX523947:SIX524373 SST523947:SST524373 TCP523947:TCP524373 TML523947:TML524373 TWH523947:TWH524373 UGD523947:UGD524373 UPZ523947:UPZ524373 UZV523947:UZV524373 VJR523947:VJR524373 VTN523947:VTN524373 WDJ523947:WDJ524373 WNF523947:WNF524373 WXB523947:WXB524373 KP589483:KP589909 UL589483:UL589909 AEH589483:AEH589909 AOD589483:AOD589909 AXZ589483:AXZ589909 BHV589483:BHV589909 BRR589483:BRR589909 CBN589483:CBN589909 CLJ589483:CLJ589909 CVF589483:CVF589909 DFB589483:DFB589909 DOX589483:DOX589909 DYT589483:DYT589909 EIP589483:EIP589909 ESL589483:ESL589909 FCH589483:FCH589909 FMD589483:FMD589909 FVZ589483:FVZ589909 GFV589483:GFV589909 GPR589483:GPR589909 GZN589483:GZN589909 HJJ589483:HJJ589909 HTF589483:HTF589909 IDB589483:IDB589909 IMX589483:IMX589909 IWT589483:IWT589909 JGP589483:JGP589909 JQL589483:JQL589909 KAH589483:KAH589909 KKD589483:KKD589909 KTZ589483:KTZ589909 LDV589483:LDV589909 LNR589483:LNR589909 LXN589483:LXN589909 MHJ589483:MHJ589909 MRF589483:MRF589909 NBB589483:NBB589909 NKX589483:NKX589909 NUT589483:NUT589909 OEP589483:OEP589909 OOL589483:OOL589909 OYH589483:OYH589909 PID589483:PID589909 PRZ589483:PRZ589909 QBV589483:QBV589909 QLR589483:QLR589909 QVN589483:QVN589909 RFJ589483:RFJ589909 RPF589483:RPF589909 RZB589483:RZB589909 SIX589483:SIX589909 SST589483:SST589909 TCP589483:TCP589909 TML589483:TML589909 TWH589483:TWH589909 UGD589483:UGD589909 UPZ589483:UPZ589909 UZV589483:UZV589909 VJR589483:VJR589909 VTN589483:VTN589909 WDJ589483:WDJ589909 WNF589483:WNF589909 WXB589483:WXB589909 KP655019:KP655445 UL655019:UL655445 AEH655019:AEH655445 AOD655019:AOD655445 AXZ655019:AXZ655445 BHV655019:BHV655445 BRR655019:BRR655445 CBN655019:CBN655445 CLJ655019:CLJ655445 CVF655019:CVF655445 DFB655019:DFB655445 DOX655019:DOX655445 DYT655019:DYT655445 EIP655019:EIP655445 ESL655019:ESL655445 FCH655019:FCH655445 FMD655019:FMD655445 FVZ655019:FVZ655445 GFV655019:GFV655445 GPR655019:GPR655445 GZN655019:GZN655445 HJJ655019:HJJ655445 HTF655019:HTF655445 IDB655019:IDB655445 IMX655019:IMX655445 IWT655019:IWT655445 JGP655019:JGP655445 JQL655019:JQL655445 KAH655019:KAH655445 KKD655019:KKD655445 KTZ655019:KTZ655445 LDV655019:LDV655445 LNR655019:LNR655445 LXN655019:LXN655445 MHJ655019:MHJ655445 MRF655019:MRF655445 NBB655019:NBB655445 NKX655019:NKX655445 NUT655019:NUT655445 OEP655019:OEP655445 OOL655019:OOL655445 OYH655019:OYH655445 PID655019:PID655445 PRZ655019:PRZ655445 QBV655019:QBV655445 QLR655019:QLR655445 QVN655019:QVN655445 RFJ655019:RFJ655445 RPF655019:RPF655445 RZB655019:RZB655445 SIX655019:SIX655445 SST655019:SST655445 TCP655019:TCP655445 TML655019:TML655445 TWH655019:TWH655445 UGD655019:UGD655445 UPZ655019:UPZ655445 UZV655019:UZV655445 VJR655019:VJR655445 VTN655019:VTN655445 WDJ655019:WDJ655445 WNF655019:WNF655445 WXB655019:WXB655445 KP720555:KP720981 UL720555:UL720981 AEH720555:AEH720981 AOD720555:AOD720981 AXZ720555:AXZ720981 BHV720555:BHV720981 BRR720555:BRR720981 CBN720555:CBN720981 CLJ720555:CLJ720981 CVF720555:CVF720981 DFB720555:DFB720981 DOX720555:DOX720981 DYT720555:DYT720981 EIP720555:EIP720981 ESL720555:ESL720981 FCH720555:FCH720981 FMD720555:FMD720981 FVZ720555:FVZ720981 GFV720555:GFV720981 GPR720555:GPR720981 GZN720555:GZN720981 HJJ720555:HJJ720981 HTF720555:HTF720981 IDB720555:IDB720981 IMX720555:IMX720981 IWT720555:IWT720981 JGP720555:JGP720981 JQL720555:JQL720981 KAH720555:KAH720981 KKD720555:KKD720981 KTZ720555:KTZ720981 LDV720555:LDV720981 LNR720555:LNR720981 LXN720555:LXN720981 MHJ720555:MHJ720981 MRF720555:MRF720981 NBB720555:NBB720981 NKX720555:NKX720981 NUT720555:NUT720981 OEP720555:OEP720981 OOL720555:OOL720981 OYH720555:OYH720981 PID720555:PID720981 PRZ720555:PRZ720981 QBV720555:QBV720981 QLR720555:QLR720981 QVN720555:QVN720981 RFJ720555:RFJ720981 RPF720555:RPF720981 RZB720555:RZB720981 SIX720555:SIX720981 SST720555:SST720981 TCP720555:TCP720981 TML720555:TML720981 TWH720555:TWH720981 UGD720555:UGD720981 UPZ720555:UPZ720981 UZV720555:UZV720981 VJR720555:VJR720981 VTN720555:VTN720981 WDJ720555:WDJ720981 WNF720555:WNF720981 WXB720555:WXB720981 KP786091:KP786517 UL786091:UL786517 AEH786091:AEH786517 AOD786091:AOD786517 AXZ786091:AXZ786517 BHV786091:BHV786517 BRR786091:BRR786517 CBN786091:CBN786517 CLJ786091:CLJ786517 CVF786091:CVF786517 DFB786091:DFB786517 DOX786091:DOX786517 DYT786091:DYT786517 EIP786091:EIP786517 ESL786091:ESL786517 FCH786091:FCH786517 FMD786091:FMD786517 FVZ786091:FVZ786517 GFV786091:GFV786517 GPR786091:GPR786517 GZN786091:GZN786517 HJJ786091:HJJ786517 HTF786091:HTF786517 IDB786091:IDB786517 IMX786091:IMX786517 IWT786091:IWT786517 JGP786091:JGP786517 JQL786091:JQL786517 KAH786091:KAH786517 KKD786091:KKD786517 KTZ786091:KTZ786517 LDV786091:LDV786517 LNR786091:LNR786517 LXN786091:LXN786517 MHJ786091:MHJ786517 MRF786091:MRF786517 NBB786091:NBB786517 NKX786091:NKX786517 NUT786091:NUT786517 OEP786091:OEP786517 OOL786091:OOL786517 OYH786091:OYH786517 PID786091:PID786517 PRZ786091:PRZ786517 QBV786091:QBV786517 QLR786091:QLR786517 QVN786091:QVN786517 RFJ786091:RFJ786517 RPF786091:RPF786517 RZB786091:RZB786517 SIX786091:SIX786517 SST786091:SST786517 TCP786091:TCP786517 TML786091:TML786517 TWH786091:TWH786517 UGD786091:UGD786517 UPZ786091:UPZ786517 UZV786091:UZV786517 VJR786091:VJR786517 VTN786091:VTN786517 WDJ786091:WDJ786517 WNF786091:WNF786517 WXB786091:WXB786517 KP851627:KP852053 UL851627:UL852053 AEH851627:AEH852053 AOD851627:AOD852053 AXZ851627:AXZ852053 BHV851627:BHV852053 BRR851627:BRR852053 CBN851627:CBN852053 CLJ851627:CLJ852053 CVF851627:CVF852053 DFB851627:DFB852053 DOX851627:DOX852053 DYT851627:DYT852053 EIP851627:EIP852053 ESL851627:ESL852053 FCH851627:FCH852053 FMD851627:FMD852053 FVZ851627:FVZ852053 GFV851627:GFV852053 GPR851627:GPR852053 GZN851627:GZN852053 HJJ851627:HJJ852053 HTF851627:HTF852053 IDB851627:IDB852053 IMX851627:IMX852053 IWT851627:IWT852053 JGP851627:JGP852053 JQL851627:JQL852053 KAH851627:KAH852053 KKD851627:KKD852053 KTZ851627:KTZ852053 LDV851627:LDV852053 LNR851627:LNR852053 LXN851627:LXN852053 MHJ851627:MHJ852053 MRF851627:MRF852053 NBB851627:NBB852053 NKX851627:NKX852053 NUT851627:NUT852053 OEP851627:OEP852053 OOL851627:OOL852053 OYH851627:OYH852053 PID851627:PID852053 PRZ851627:PRZ852053 QBV851627:QBV852053 QLR851627:QLR852053 QVN851627:QVN852053 RFJ851627:RFJ852053 RPF851627:RPF852053 RZB851627:RZB852053 SIX851627:SIX852053 SST851627:SST852053 TCP851627:TCP852053 TML851627:TML852053 TWH851627:TWH852053 UGD851627:UGD852053 UPZ851627:UPZ852053 UZV851627:UZV852053 VJR851627:VJR852053 VTN851627:VTN852053 WDJ851627:WDJ852053 WNF851627:WNF852053 WXB851627:WXB852053 KP917163:KP917589 UL917163:UL917589 AEH917163:AEH917589 AOD917163:AOD917589 AXZ917163:AXZ917589 BHV917163:BHV917589 BRR917163:BRR917589 CBN917163:CBN917589 CLJ917163:CLJ917589 CVF917163:CVF917589 DFB917163:DFB917589 DOX917163:DOX917589 DYT917163:DYT917589 EIP917163:EIP917589 ESL917163:ESL917589 FCH917163:FCH917589 FMD917163:FMD917589 FVZ917163:FVZ917589 GFV917163:GFV917589 GPR917163:GPR917589 GZN917163:GZN917589 HJJ917163:HJJ917589 HTF917163:HTF917589 IDB917163:IDB917589 IMX917163:IMX917589 IWT917163:IWT917589 JGP917163:JGP917589 JQL917163:JQL917589 KAH917163:KAH917589 KKD917163:KKD917589 KTZ917163:KTZ917589 LDV917163:LDV917589 LNR917163:LNR917589 LXN917163:LXN917589 MHJ917163:MHJ917589 MRF917163:MRF917589 NBB917163:NBB917589 NKX917163:NKX917589 NUT917163:NUT917589 OEP917163:OEP917589 OOL917163:OOL917589 OYH917163:OYH917589 PID917163:PID917589 PRZ917163:PRZ917589 QBV917163:QBV917589 QLR917163:QLR917589 QVN917163:QVN917589 RFJ917163:RFJ917589 RPF917163:RPF917589 RZB917163:RZB917589 SIX917163:SIX917589 SST917163:SST917589 TCP917163:TCP917589 TML917163:TML917589 TWH917163:TWH917589 UGD917163:UGD917589 UPZ917163:UPZ917589 UZV917163:UZV917589 VJR917163:VJR917589 VTN917163:VTN917589 WDJ917163:WDJ917589 WNF917163:WNF917589 WXB917163:WXB917589 KP982699:KP983125 UL982699:UL983125 AEH982699:AEH983125 AOD982699:AOD983125 AXZ982699:AXZ983125 BHV982699:BHV983125 BRR982699:BRR983125 CBN982699:CBN983125 CLJ982699:CLJ983125 CVF982699:CVF983125 DFB982699:DFB983125 DOX982699:DOX983125 DYT982699:DYT983125 EIP982699:EIP983125 ESL982699:ESL983125 FCH982699:FCH983125 FMD982699:FMD983125 FVZ982699:FVZ983125 GFV982699:GFV983125 GPR982699:GPR983125 GZN982699:GZN983125 HJJ982699:HJJ983125 HTF982699:HTF983125 IDB982699:IDB983125 IMX982699:IMX983125 IWT982699:IWT983125 JGP982699:JGP983125 JQL982699:JQL983125 KAH982699:KAH983125 KKD982699:KKD983125 KTZ982699:KTZ983125 LDV982699:LDV983125 LNR982699:LNR983125 LXN982699:LXN983125 MHJ982699:MHJ983125 MRF982699:MRF983125 NBB982699:NBB983125 NKX982699:NKX983125 NUT982699:NUT983125 OEP982699:OEP983125 OOL982699:OOL983125 OYH982699:OYH983125 PID982699:PID983125 PRZ982699:PRZ983125 QBV982699:QBV983125 QLR982699:QLR983125 QVN982699:QVN983125 RFJ982699:RFJ983125 RPF982699:RPF983125 RZB982699:RZB983125 SIX982699:SIX983125 SST982699:SST983125 TCP982699:TCP983125 TML982699:TML983125 TWH982699:TWH983125 UGD982699:UGD983125 UPZ982699:UPZ983125 UZV982699:UZV983125 VJR982699:VJR983125 VTN982699:VTN983125 WDJ982699:WDJ983125 WNF982699:WNF983125 WXB982699:WXB983125 KM65195:KM65621 UI65195:UI65621 AEE65195:AEE65621 AOA65195:AOA65621 AXW65195:AXW65621 BHS65195:BHS65621 BRO65195:BRO65621 CBK65195:CBK65621 CLG65195:CLG65621 CVC65195:CVC65621 DEY65195:DEY65621 DOU65195:DOU65621 DYQ65195:DYQ65621 EIM65195:EIM65621 ESI65195:ESI65621 FCE65195:FCE65621 FMA65195:FMA65621 FVW65195:FVW65621 GFS65195:GFS65621 GPO65195:GPO65621 GZK65195:GZK65621 HJG65195:HJG65621 HTC65195:HTC65621 ICY65195:ICY65621 IMU65195:IMU65621 IWQ65195:IWQ65621 JGM65195:JGM65621 JQI65195:JQI65621 KAE65195:KAE65621 KKA65195:KKA65621 KTW65195:KTW65621 LDS65195:LDS65621 LNO65195:LNO65621 LXK65195:LXK65621 MHG65195:MHG65621 MRC65195:MRC65621 NAY65195:NAY65621 NKU65195:NKU65621 NUQ65195:NUQ65621 OEM65195:OEM65621 OOI65195:OOI65621 OYE65195:OYE65621 PIA65195:PIA65621 PRW65195:PRW65621 QBS65195:QBS65621 QLO65195:QLO65621 QVK65195:QVK65621 RFG65195:RFG65621 RPC65195:RPC65621 RYY65195:RYY65621 SIU65195:SIU65621 SSQ65195:SSQ65621 TCM65195:TCM65621 TMI65195:TMI65621 TWE65195:TWE65621 UGA65195:UGA65621 UPW65195:UPW65621 UZS65195:UZS65621 VJO65195:VJO65621 VTK65195:VTK65621 WDG65195:WDG65621 WNC65195:WNC65621 WWY65195:WWY65621 KM130731:KM131157 UI130731:UI131157 AEE130731:AEE131157 AOA130731:AOA131157 AXW130731:AXW131157 BHS130731:BHS131157 BRO130731:BRO131157 CBK130731:CBK131157 CLG130731:CLG131157 CVC130731:CVC131157 DEY130731:DEY131157 DOU130731:DOU131157 DYQ130731:DYQ131157 EIM130731:EIM131157 ESI130731:ESI131157 FCE130731:FCE131157 FMA130731:FMA131157 FVW130731:FVW131157 GFS130731:GFS131157 GPO130731:GPO131157 GZK130731:GZK131157 HJG130731:HJG131157 HTC130731:HTC131157 ICY130731:ICY131157 IMU130731:IMU131157 IWQ130731:IWQ131157 JGM130731:JGM131157 JQI130731:JQI131157 KAE130731:KAE131157 KKA130731:KKA131157 KTW130731:KTW131157 LDS130731:LDS131157 LNO130731:LNO131157 LXK130731:LXK131157 MHG130731:MHG131157 MRC130731:MRC131157 NAY130731:NAY131157 NKU130731:NKU131157 NUQ130731:NUQ131157 OEM130731:OEM131157 OOI130731:OOI131157 OYE130731:OYE131157 PIA130731:PIA131157 PRW130731:PRW131157 QBS130731:QBS131157 QLO130731:QLO131157 QVK130731:QVK131157 RFG130731:RFG131157 RPC130731:RPC131157 RYY130731:RYY131157 SIU130731:SIU131157 SSQ130731:SSQ131157 TCM130731:TCM131157 TMI130731:TMI131157 TWE130731:TWE131157 UGA130731:UGA131157 UPW130731:UPW131157 UZS130731:UZS131157 VJO130731:VJO131157 VTK130731:VTK131157 WDG130731:WDG131157 WNC130731:WNC131157 WWY130731:WWY131157 KM196267:KM196693 UI196267:UI196693 AEE196267:AEE196693 AOA196267:AOA196693 AXW196267:AXW196693 BHS196267:BHS196693 BRO196267:BRO196693 CBK196267:CBK196693 CLG196267:CLG196693 CVC196267:CVC196693 DEY196267:DEY196693 DOU196267:DOU196693 DYQ196267:DYQ196693 EIM196267:EIM196693 ESI196267:ESI196693 FCE196267:FCE196693 FMA196267:FMA196693 FVW196267:FVW196693 GFS196267:GFS196693 GPO196267:GPO196693 GZK196267:GZK196693 HJG196267:HJG196693 HTC196267:HTC196693 ICY196267:ICY196693 IMU196267:IMU196693 IWQ196267:IWQ196693 JGM196267:JGM196693 JQI196267:JQI196693 KAE196267:KAE196693 KKA196267:KKA196693 KTW196267:KTW196693 LDS196267:LDS196693 LNO196267:LNO196693 LXK196267:LXK196693 MHG196267:MHG196693 MRC196267:MRC196693 NAY196267:NAY196693 NKU196267:NKU196693 NUQ196267:NUQ196693 OEM196267:OEM196693 OOI196267:OOI196693 OYE196267:OYE196693 PIA196267:PIA196693 PRW196267:PRW196693 QBS196267:QBS196693 QLO196267:QLO196693 QVK196267:QVK196693 RFG196267:RFG196693 RPC196267:RPC196693 RYY196267:RYY196693 SIU196267:SIU196693 SSQ196267:SSQ196693 TCM196267:TCM196693 TMI196267:TMI196693 TWE196267:TWE196693 UGA196267:UGA196693 UPW196267:UPW196693 UZS196267:UZS196693 VJO196267:VJO196693 VTK196267:VTK196693 WDG196267:WDG196693 WNC196267:WNC196693 WWY196267:WWY196693 KM261803:KM262229 UI261803:UI262229 AEE261803:AEE262229 AOA261803:AOA262229 AXW261803:AXW262229 BHS261803:BHS262229 BRO261803:BRO262229 CBK261803:CBK262229 CLG261803:CLG262229 CVC261803:CVC262229 DEY261803:DEY262229 DOU261803:DOU262229 DYQ261803:DYQ262229 EIM261803:EIM262229 ESI261803:ESI262229 FCE261803:FCE262229 FMA261803:FMA262229 FVW261803:FVW262229 GFS261803:GFS262229 GPO261803:GPO262229 GZK261803:GZK262229 HJG261803:HJG262229 HTC261803:HTC262229 ICY261803:ICY262229 IMU261803:IMU262229 IWQ261803:IWQ262229 JGM261803:JGM262229 JQI261803:JQI262229 KAE261803:KAE262229 KKA261803:KKA262229 KTW261803:KTW262229 LDS261803:LDS262229 LNO261803:LNO262229 LXK261803:LXK262229 MHG261803:MHG262229 MRC261803:MRC262229 NAY261803:NAY262229 NKU261803:NKU262229 NUQ261803:NUQ262229 OEM261803:OEM262229 OOI261803:OOI262229 OYE261803:OYE262229 PIA261803:PIA262229 PRW261803:PRW262229 QBS261803:QBS262229 QLO261803:QLO262229 QVK261803:QVK262229 RFG261803:RFG262229 RPC261803:RPC262229 RYY261803:RYY262229 SIU261803:SIU262229 SSQ261803:SSQ262229 TCM261803:TCM262229 TMI261803:TMI262229 TWE261803:TWE262229 UGA261803:UGA262229 UPW261803:UPW262229 UZS261803:UZS262229 VJO261803:VJO262229 VTK261803:VTK262229 WDG261803:WDG262229 WNC261803:WNC262229 WWY261803:WWY262229 KM327339:KM327765 UI327339:UI327765 AEE327339:AEE327765 AOA327339:AOA327765 AXW327339:AXW327765 BHS327339:BHS327765 BRO327339:BRO327765 CBK327339:CBK327765 CLG327339:CLG327765 CVC327339:CVC327765 DEY327339:DEY327765 DOU327339:DOU327765 DYQ327339:DYQ327765 EIM327339:EIM327765 ESI327339:ESI327765 FCE327339:FCE327765 FMA327339:FMA327765 FVW327339:FVW327765 GFS327339:GFS327765 GPO327339:GPO327765 GZK327339:GZK327765 HJG327339:HJG327765 HTC327339:HTC327765 ICY327339:ICY327765 IMU327339:IMU327765 IWQ327339:IWQ327765 JGM327339:JGM327765 JQI327339:JQI327765 KAE327339:KAE327765 KKA327339:KKA327765 KTW327339:KTW327765 LDS327339:LDS327765 LNO327339:LNO327765 LXK327339:LXK327765 MHG327339:MHG327765 MRC327339:MRC327765 NAY327339:NAY327765 NKU327339:NKU327765 NUQ327339:NUQ327765 OEM327339:OEM327765 OOI327339:OOI327765 OYE327339:OYE327765 PIA327339:PIA327765 PRW327339:PRW327765 QBS327339:QBS327765 QLO327339:QLO327765 QVK327339:QVK327765 RFG327339:RFG327765 RPC327339:RPC327765 RYY327339:RYY327765 SIU327339:SIU327765 SSQ327339:SSQ327765 TCM327339:TCM327765 TMI327339:TMI327765 TWE327339:TWE327765 UGA327339:UGA327765 UPW327339:UPW327765 UZS327339:UZS327765 VJO327339:VJO327765 VTK327339:VTK327765 WDG327339:WDG327765 WNC327339:WNC327765 WWY327339:WWY327765 KM392875:KM393301 UI392875:UI393301 AEE392875:AEE393301 AOA392875:AOA393301 AXW392875:AXW393301 BHS392875:BHS393301 BRO392875:BRO393301 CBK392875:CBK393301 CLG392875:CLG393301 CVC392875:CVC393301 DEY392875:DEY393301 DOU392875:DOU393301 DYQ392875:DYQ393301 EIM392875:EIM393301 ESI392875:ESI393301 FCE392875:FCE393301 FMA392875:FMA393301 FVW392875:FVW393301 GFS392875:GFS393301 GPO392875:GPO393301 GZK392875:GZK393301 HJG392875:HJG393301 HTC392875:HTC393301 ICY392875:ICY393301 IMU392875:IMU393301 IWQ392875:IWQ393301 JGM392875:JGM393301 JQI392875:JQI393301 KAE392875:KAE393301 KKA392875:KKA393301 KTW392875:KTW393301 LDS392875:LDS393301 LNO392875:LNO393301 LXK392875:LXK393301 MHG392875:MHG393301 MRC392875:MRC393301 NAY392875:NAY393301 NKU392875:NKU393301 NUQ392875:NUQ393301 OEM392875:OEM393301 OOI392875:OOI393301 OYE392875:OYE393301 PIA392875:PIA393301 PRW392875:PRW393301 QBS392875:QBS393301 QLO392875:QLO393301 QVK392875:QVK393301 RFG392875:RFG393301 RPC392875:RPC393301 RYY392875:RYY393301 SIU392875:SIU393301 SSQ392875:SSQ393301 TCM392875:TCM393301 TMI392875:TMI393301 TWE392875:TWE393301 UGA392875:UGA393301 UPW392875:UPW393301 UZS392875:UZS393301 VJO392875:VJO393301 VTK392875:VTK393301 WDG392875:WDG393301 WNC392875:WNC393301 WWY392875:WWY393301 KM458411:KM458837 UI458411:UI458837 AEE458411:AEE458837 AOA458411:AOA458837 AXW458411:AXW458837 BHS458411:BHS458837 BRO458411:BRO458837 CBK458411:CBK458837 CLG458411:CLG458837 CVC458411:CVC458837 DEY458411:DEY458837 DOU458411:DOU458837 DYQ458411:DYQ458837 EIM458411:EIM458837 ESI458411:ESI458837 FCE458411:FCE458837 FMA458411:FMA458837 FVW458411:FVW458837 GFS458411:GFS458837 GPO458411:GPO458837 GZK458411:GZK458837 HJG458411:HJG458837 HTC458411:HTC458837 ICY458411:ICY458837 IMU458411:IMU458837 IWQ458411:IWQ458837 JGM458411:JGM458837 JQI458411:JQI458837 KAE458411:KAE458837 KKA458411:KKA458837 KTW458411:KTW458837 LDS458411:LDS458837 LNO458411:LNO458837 LXK458411:LXK458837 MHG458411:MHG458837 MRC458411:MRC458837 NAY458411:NAY458837 NKU458411:NKU458837 NUQ458411:NUQ458837 OEM458411:OEM458837 OOI458411:OOI458837 OYE458411:OYE458837 PIA458411:PIA458837 PRW458411:PRW458837 QBS458411:QBS458837 QLO458411:QLO458837 QVK458411:QVK458837 RFG458411:RFG458837 RPC458411:RPC458837 RYY458411:RYY458837 SIU458411:SIU458837 SSQ458411:SSQ458837 TCM458411:TCM458837 TMI458411:TMI458837 TWE458411:TWE458837 UGA458411:UGA458837 UPW458411:UPW458837 UZS458411:UZS458837 VJO458411:VJO458837 VTK458411:VTK458837 WDG458411:WDG458837 WNC458411:WNC458837 WWY458411:WWY458837 KM523947:KM524373 UI523947:UI524373 AEE523947:AEE524373 AOA523947:AOA524373 AXW523947:AXW524373 BHS523947:BHS524373 BRO523947:BRO524373 CBK523947:CBK524373 CLG523947:CLG524373 CVC523947:CVC524373 DEY523947:DEY524373 DOU523947:DOU524373 DYQ523947:DYQ524373 EIM523947:EIM524373 ESI523947:ESI524373 FCE523947:FCE524373 FMA523947:FMA524373 FVW523947:FVW524373 GFS523947:GFS524373 GPO523947:GPO524373 GZK523947:GZK524373 HJG523947:HJG524373 HTC523947:HTC524373 ICY523947:ICY524373 IMU523947:IMU524373 IWQ523947:IWQ524373 JGM523947:JGM524373 JQI523947:JQI524373 KAE523947:KAE524373 KKA523947:KKA524373 KTW523947:KTW524373 LDS523947:LDS524373 LNO523947:LNO524373 LXK523947:LXK524373 MHG523947:MHG524373 MRC523947:MRC524373 NAY523947:NAY524373 NKU523947:NKU524373 NUQ523947:NUQ524373 OEM523947:OEM524373 OOI523947:OOI524373 OYE523947:OYE524373 PIA523947:PIA524373 PRW523947:PRW524373 QBS523947:QBS524373 QLO523947:QLO524373 QVK523947:QVK524373 RFG523947:RFG524373 RPC523947:RPC524373 RYY523947:RYY524373 SIU523947:SIU524373 SSQ523947:SSQ524373 TCM523947:TCM524373 TMI523947:TMI524373 TWE523947:TWE524373 UGA523947:UGA524373 UPW523947:UPW524373 UZS523947:UZS524373 VJO523947:VJO524373 VTK523947:VTK524373 WDG523947:WDG524373 WNC523947:WNC524373 WWY523947:WWY524373 KM589483:KM589909 UI589483:UI589909 AEE589483:AEE589909 AOA589483:AOA589909 AXW589483:AXW589909 BHS589483:BHS589909 BRO589483:BRO589909 CBK589483:CBK589909 CLG589483:CLG589909 CVC589483:CVC589909 DEY589483:DEY589909 DOU589483:DOU589909 DYQ589483:DYQ589909 EIM589483:EIM589909 ESI589483:ESI589909 FCE589483:FCE589909 FMA589483:FMA589909 FVW589483:FVW589909 GFS589483:GFS589909 GPO589483:GPO589909 GZK589483:GZK589909 HJG589483:HJG589909 HTC589483:HTC589909 ICY589483:ICY589909 IMU589483:IMU589909 IWQ589483:IWQ589909 JGM589483:JGM589909 JQI589483:JQI589909 KAE589483:KAE589909 KKA589483:KKA589909 KTW589483:KTW589909 LDS589483:LDS589909 LNO589483:LNO589909 LXK589483:LXK589909 MHG589483:MHG589909 MRC589483:MRC589909 NAY589483:NAY589909 NKU589483:NKU589909 NUQ589483:NUQ589909 OEM589483:OEM589909 OOI589483:OOI589909 OYE589483:OYE589909 PIA589483:PIA589909 PRW589483:PRW589909 QBS589483:QBS589909 QLO589483:QLO589909 QVK589483:QVK589909 RFG589483:RFG589909 RPC589483:RPC589909 RYY589483:RYY589909 SIU589483:SIU589909 SSQ589483:SSQ589909 TCM589483:TCM589909 TMI589483:TMI589909 TWE589483:TWE589909 UGA589483:UGA589909 UPW589483:UPW589909 UZS589483:UZS589909 VJO589483:VJO589909 VTK589483:VTK589909 WDG589483:WDG589909 WNC589483:WNC589909 WWY589483:WWY589909 KM655019:KM655445 UI655019:UI655445 AEE655019:AEE655445 AOA655019:AOA655445 AXW655019:AXW655445 BHS655019:BHS655445 BRO655019:BRO655445 CBK655019:CBK655445 CLG655019:CLG655445 CVC655019:CVC655445 DEY655019:DEY655445 DOU655019:DOU655445 DYQ655019:DYQ655445 EIM655019:EIM655445 ESI655019:ESI655445 FCE655019:FCE655445 FMA655019:FMA655445 FVW655019:FVW655445 GFS655019:GFS655445 GPO655019:GPO655445 GZK655019:GZK655445 HJG655019:HJG655445 HTC655019:HTC655445 ICY655019:ICY655445 IMU655019:IMU655445 IWQ655019:IWQ655445 JGM655019:JGM655445 JQI655019:JQI655445 KAE655019:KAE655445 KKA655019:KKA655445 KTW655019:KTW655445 LDS655019:LDS655445 LNO655019:LNO655445 LXK655019:LXK655445 MHG655019:MHG655445 MRC655019:MRC655445 NAY655019:NAY655445 NKU655019:NKU655445 NUQ655019:NUQ655445 OEM655019:OEM655445 OOI655019:OOI655445 OYE655019:OYE655445 PIA655019:PIA655445 PRW655019:PRW655445 QBS655019:QBS655445 QLO655019:QLO655445 QVK655019:QVK655445 RFG655019:RFG655445 RPC655019:RPC655445 RYY655019:RYY655445 SIU655019:SIU655445 SSQ655019:SSQ655445 TCM655019:TCM655445 TMI655019:TMI655445 TWE655019:TWE655445 UGA655019:UGA655445 UPW655019:UPW655445 UZS655019:UZS655445 VJO655019:VJO655445 VTK655019:VTK655445 WDG655019:WDG655445 WNC655019:WNC655445 WWY655019:WWY655445 KM720555:KM720981 UI720555:UI720981 AEE720555:AEE720981 AOA720555:AOA720981 AXW720555:AXW720981 BHS720555:BHS720981 BRO720555:BRO720981 CBK720555:CBK720981 CLG720555:CLG720981 CVC720555:CVC720981 DEY720555:DEY720981 DOU720555:DOU720981 DYQ720555:DYQ720981 EIM720555:EIM720981 ESI720555:ESI720981 FCE720555:FCE720981 FMA720555:FMA720981 FVW720555:FVW720981 GFS720555:GFS720981 GPO720555:GPO720981 GZK720555:GZK720981 HJG720555:HJG720981 HTC720555:HTC720981 ICY720555:ICY720981 IMU720555:IMU720981 IWQ720555:IWQ720981 JGM720555:JGM720981 JQI720555:JQI720981 KAE720555:KAE720981 KKA720555:KKA720981 KTW720555:KTW720981 LDS720555:LDS720981 LNO720555:LNO720981 LXK720555:LXK720981 MHG720555:MHG720981 MRC720555:MRC720981 NAY720555:NAY720981 NKU720555:NKU720981 NUQ720555:NUQ720981 OEM720555:OEM720981 OOI720555:OOI720981 OYE720555:OYE720981 PIA720555:PIA720981 PRW720555:PRW720981 QBS720555:QBS720981 QLO720555:QLO720981 QVK720555:QVK720981 RFG720555:RFG720981 RPC720555:RPC720981 RYY720555:RYY720981 SIU720555:SIU720981 SSQ720555:SSQ720981 TCM720555:TCM720981 TMI720555:TMI720981 TWE720555:TWE720981 UGA720555:UGA720981 UPW720555:UPW720981 UZS720555:UZS720981 VJO720555:VJO720981 VTK720555:VTK720981 WDG720555:WDG720981 WNC720555:WNC720981 WWY720555:WWY720981 KM786091:KM786517 UI786091:UI786517 AEE786091:AEE786517 AOA786091:AOA786517 AXW786091:AXW786517 BHS786091:BHS786517 BRO786091:BRO786517 CBK786091:CBK786517 CLG786091:CLG786517 CVC786091:CVC786517 DEY786091:DEY786517 DOU786091:DOU786517 DYQ786091:DYQ786517 EIM786091:EIM786517 ESI786091:ESI786517 FCE786091:FCE786517 FMA786091:FMA786517 FVW786091:FVW786517 GFS786091:GFS786517 GPO786091:GPO786517 GZK786091:GZK786517 HJG786091:HJG786517 HTC786091:HTC786517 ICY786091:ICY786517 IMU786091:IMU786517 IWQ786091:IWQ786517 JGM786091:JGM786517 JQI786091:JQI786517 KAE786091:KAE786517 KKA786091:KKA786517 KTW786091:KTW786517 LDS786091:LDS786517 LNO786091:LNO786517 LXK786091:LXK786517 MHG786091:MHG786517 MRC786091:MRC786517 NAY786091:NAY786517 NKU786091:NKU786517 NUQ786091:NUQ786517 OEM786091:OEM786517 OOI786091:OOI786517 OYE786091:OYE786517 PIA786091:PIA786517 PRW786091:PRW786517 QBS786091:QBS786517 QLO786091:QLO786517 QVK786091:QVK786517 RFG786091:RFG786517 RPC786091:RPC786517 RYY786091:RYY786517 SIU786091:SIU786517 SSQ786091:SSQ786517 TCM786091:TCM786517 TMI786091:TMI786517 TWE786091:TWE786517 UGA786091:UGA786517 UPW786091:UPW786517 UZS786091:UZS786517 VJO786091:VJO786517 VTK786091:VTK786517 WDG786091:WDG786517 WNC786091:WNC786517 WWY786091:WWY786517 KM851627:KM852053 UI851627:UI852053 AEE851627:AEE852053 AOA851627:AOA852053 AXW851627:AXW852053 BHS851627:BHS852053 BRO851627:BRO852053 CBK851627:CBK852053 CLG851627:CLG852053 CVC851627:CVC852053 DEY851627:DEY852053 DOU851627:DOU852053 DYQ851627:DYQ852053 EIM851627:EIM852053 ESI851627:ESI852053 FCE851627:FCE852053 FMA851627:FMA852053 FVW851627:FVW852053 GFS851627:GFS852053 GPO851627:GPO852053 GZK851627:GZK852053 HJG851627:HJG852053 HTC851627:HTC852053 ICY851627:ICY852053 IMU851627:IMU852053 IWQ851627:IWQ852053 JGM851627:JGM852053 JQI851627:JQI852053 KAE851627:KAE852053 KKA851627:KKA852053 KTW851627:KTW852053 LDS851627:LDS852053 LNO851627:LNO852053 LXK851627:LXK852053 MHG851627:MHG852053 MRC851627:MRC852053 NAY851627:NAY852053 NKU851627:NKU852053 NUQ851627:NUQ852053 OEM851627:OEM852053 OOI851627:OOI852053 OYE851627:OYE852053 PIA851627:PIA852053 PRW851627:PRW852053 QBS851627:QBS852053 QLO851627:QLO852053 QVK851627:QVK852053 RFG851627:RFG852053 RPC851627:RPC852053 RYY851627:RYY852053 SIU851627:SIU852053 SSQ851627:SSQ852053 TCM851627:TCM852053 TMI851627:TMI852053 TWE851627:TWE852053 UGA851627:UGA852053 UPW851627:UPW852053 UZS851627:UZS852053 VJO851627:VJO852053 VTK851627:VTK852053 WDG851627:WDG852053 WNC851627:WNC852053 WWY851627:WWY852053 KM917163:KM917589 UI917163:UI917589 AEE917163:AEE917589 AOA917163:AOA917589 AXW917163:AXW917589 BHS917163:BHS917589 BRO917163:BRO917589 CBK917163:CBK917589 CLG917163:CLG917589 CVC917163:CVC917589 DEY917163:DEY917589 DOU917163:DOU917589 DYQ917163:DYQ917589 EIM917163:EIM917589 ESI917163:ESI917589 FCE917163:FCE917589 FMA917163:FMA917589 FVW917163:FVW917589 GFS917163:GFS917589 GPO917163:GPO917589 GZK917163:GZK917589 HJG917163:HJG917589 HTC917163:HTC917589 ICY917163:ICY917589 IMU917163:IMU917589 IWQ917163:IWQ917589 JGM917163:JGM917589 JQI917163:JQI917589 KAE917163:KAE917589 KKA917163:KKA917589 KTW917163:KTW917589 LDS917163:LDS917589 LNO917163:LNO917589 LXK917163:LXK917589 MHG917163:MHG917589 MRC917163:MRC917589 NAY917163:NAY917589 NKU917163:NKU917589 NUQ917163:NUQ917589 OEM917163:OEM917589 OOI917163:OOI917589 OYE917163:OYE917589 PIA917163:PIA917589 PRW917163:PRW917589 QBS917163:QBS917589 QLO917163:QLO917589 QVK917163:QVK917589 RFG917163:RFG917589 RPC917163:RPC917589 RYY917163:RYY917589 SIU917163:SIU917589 SSQ917163:SSQ917589 TCM917163:TCM917589 TMI917163:TMI917589 TWE917163:TWE917589 UGA917163:UGA917589 UPW917163:UPW917589 UZS917163:UZS917589 VJO917163:VJO917589 VTK917163:VTK917589 WDG917163:WDG917589 WNC917163:WNC917589 WWY917163:WWY917589 KM982699:KM983125 UI982699:UI983125 AEE982699:AEE983125 AOA982699:AOA983125 AXW982699:AXW983125 BHS982699:BHS983125 BRO982699:BRO983125 CBK982699:CBK983125 CLG982699:CLG983125 CVC982699:CVC983125 DEY982699:DEY983125 DOU982699:DOU983125 DYQ982699:DYQ983125 EIM982699:EIM983125 ESI982699:ESI983125 FCE982699:FCE983125 FMA982699:FMA983125 FVW982699:FVW983125 GFS982699:GFS983125 GPO982699:GPO983125 GZK982699:GZK983125 HJG982699:HJG983125 HTC982699:HTC983125 ICY982699:ICY983125 IMU982699:IMU983125 IWQ982699:IWQ983125 JGM982699:JGM983125 JQI982699:JQI983125 KAE982699:KAE983125 KKA982699:KKA983125 KTW982699:KTW983125 LDS982699:LDS983125 LNO982699:LNO983125 LXK982699:LXK983125 MHG982699:MHG983125 MRC982699:MRC983125 NAY982699:NAY983125 NKU982699:NKU983125 NUQ982699:NUQ983125 OEM982699:OEM983125 OOI982699:OOI983125 OYE982699:OYE983125 PIA982699:PIA983125 PRW982699:PRW983125 QBS982699:QBS983125 QLO982699:QLO983125 QVK982699:QVK983125 RFG982699:RFG983125 RPC982699:RPC983125 RYY982699:RYY983125 SIU982699:SIU983125 SSQ982699:SSQ983125 TCM982699:TCM983125 TMI982699:TMI983125 TWE982699:TWE983125 UGA982699:UGA983125 UPW982699:UPW983125 UZS982699:UZS983125 VJO982699:VJO983125 VTK982699:VTK983125 WDG982699:WDG983125 WNC982699:WNC983125 WWY982699:WWY983125 KJ65195:KJ65621 UF65195:UF65621 AEB65195:AEB65621 ANX65195:ANX65621 AXT65195:AXT65621 BHP65195:BHP65621 BRL65195:BRL65621 CBH65195:CBH65621 CLD65195:CLD65621 CUZ65195:CUZ65621 DEV65195:DEV65621 DOR65195:DOR65621 DYN65195:DYN65621 EIJ65195:EIJ65621 ESF65195:ESF65621 FCB65195:FCB65621 FLX65195:FLX65621 FVT65195:FVT65621 GFP65195:GFP65621 GPL65195:GPL65621 GZH65195:GZH65621 HJD65195:HJD65621 HSZ65195:HSZ65621 ICV65195:ICV65621 IMR65195:IMR65621 IWN65195:IWN65621 JGJ65195:JGJ65621 JQF65195:JQF65621 KAB65195:KAB65621 KJX65195:KJX65621 KTT65195:KTT65621 LDP65195:LDP65621 LNL65195:LNL65621 LXH65195:LXH65621 MHD65195:MHD65621 MQZ65195:MQZ65621 NAV65195:NAV65621 NKR65195:NKR65621 NUN65195:NUN65621 OEJ65195:OEJ65621 OOF65195:OOF65621 OYB65195:OYB65621 PHX65195:PHX65621 PRT65195:PRT65621 QBP65195:QBP65621 QLL65195:QLL65621 QVH65195:QVH65621 RFD65195:RFD65621 ROZ65195:ROZ65621 RYV65195:RYV65621 SIR65195:SIR65621 SSN65195:SSN65621 TCJ65195:TCJ65621 TMF65195:TMF65621 TWB65195:TWB65621 UFX65195:UFX65621 UPT65195:UPT65621 UZP65195:UZP65621 VJL65195:VJL65621 VTH65195:VTH65621 WDD65195:WDD65621 WMZ65195:WMZ65621 WWV65195:WWV65621 KJ130731:KJ131157 UF130731:UF131157 AEB130731:AEB131157 ANX130731:ANX131157 AXT130731:AXT131157 BHP130731:BHP131157 BRL130731:BRL131157 CBH130731:CBH131157 CLD130731:CLD131157 CUZ130731:CUZ131157 DEV130731:DEV131157 DOR130731:DOR131157 DYN130731:DYN131157 EIJ130731:EIJ131157 ESF130731:ESF131157 FCB130731:FCB131157 FLX130731:FLX131157 FVT130731:FVT131157 GFP130731:GFP131157 GPL130731:GPL131157 GZH130731:GZH131157 HJD130731:HJD131157 HSZ130731:HSZ131157 ICV130731:ICV131157 IMR130731:IMR131157 IWN130731:IWN131157 JGJ130731:JGJ131157 JQF130731:JQF131157 KAB130731:KAB131157 KJX130731:KJX131157 KTT130731:KTT131157 LDP130731:LDP131157 LNL130731:LNL131157 LXH130731:LXH131157 MHD130731:MHD131157 MQZ130731:MQZ131157 NAV130731:NAV131157 NKR130731:NKR131157 NUN130731:NUN131157 OEJ130731:OEJ131157 OOF130731:OOF131157 OYB130731:OYB131157 PHX130731:PHX131157 PRT130731:PRT131157 QBP130731:QBP131157 QLL130731:QLL131157 QVH130731:QVH131157 RFD130731:RFD131157 ROZ130731:ROZ131157 RYV130731:RYV131157 SIR130731:SIR131157 SSN130731:SSN131157 TCJ130731:TCJ131157 TMF130731:TMF131157 TWB130731:TWB131157 UFX130731:UFX131157 UPT130731:UPT131157 UZP130731:UZP131157 VJL130731:VJL131157 VTH130731:VTH131157 WDD130731:WDD131157 WMZ130731:WMZ131157 WWV130731:WWV131157 KJ196267:KJ196693 UF196267:UF196693 AEB196267:AEB196693 ANX196267:ANX196693 AXT196267:AXT196693 BHP196267:BHP196693 BRL196267:BRL196693 CBH196267:CBH196693 CLD196267:CLD196693 CUZ196267:CUZ196693 DEV196267:DEV196693 DOR196267:DOR196693 DYN196267:DYN196693 EIJ196267:EIJ196693 ESF196267:ESF196693 FCB196267:FCB196693 FLX196267:FLX196693 FVT196267:FVT196693 GFP196267:GFP196693 GPL196267:GPL196693 GZH196267:GZH196693 HJD196267:HJD196693 HSZ196267:HSZ196693 ICV196267:ICV196693 IMR196267:IMR196693 IWN196267:IWN196693 JGJ196267:JGJ196693 JQF196267:JQF196693 KAB196267:KAB196693 KJX196267:KJX196693 KTT196267:KTT196693 LDP196267:LDP196693 LNL196267:LNL196693 LXH196267:LXH196693 MHD196267:MHD196693 MQZ196267:MQZ196693 NAV196267:NAV196693 NKR196267:NKR196693 NUN196267:NUN196693 OEJ196267:OEJ196693 OOF196267:OOF196693 OYB196267:OYB196693 PHX196267:PHX196693 PRT196267:PRT196693 QBP196267:QBP196693 QLL196267:QLL196693 QVH196267:QVH196693 RFD196267:RFD196693 ROZ196267:ROZ196693 RYV196267:RYV196693 SIR196267:SIR196693 SSN196267:SSN196693 TCJ196267:TCJ196693 TMF196267:TMF196693 TWB196267:TWB196693 UFX196267:UFX196693 UPT196267:UPT196693 UZP196267:UZP196693 VJL196267:VJL196693 VTH196267:VTH196693 WDD196267:WDD196693 WMZ196267:WMZ196693 WWV196267:WWV196693 KJ261803:KJ262229 UF261803:UF262229 AEB261803:AEB262229 ANX261803:ANX262229 AXT261803:AXT262229 BHP261803:BHP262229 BRL261803:BRL262229 CBH261803:CBH262229 CLD261803:CLD262229 CUZ261803:CUZ262229 DEV261803:DEV262229 DOR261803:DOR262229 DYN261803:DYN262229 EIJ261803:EIJ262229 ESF261803:ESF262229 FCB261803:FCB262229 FLX261803:FLX262229 FVT261803:FVT262229 GFP261803:GFP262229 GPL261803:GPL262229 GZH261803:GZH262229 HJD261803:HJD262229 HSZ261803:HSZ262229 ICV261803:ICV262229 IMR261803:IMR262229 IWN261803:IWN262229 JGJ261803:JGJ262229 JQF261803:JQF262229 KAB261803:KAB262229 KJX261803:KJX262229 KTT261803:KTT262229 LDP261803:LDP262229 LNL261803:LNL262229 LXH261803:LXH262229 MHD261803:MHD262229 MQZ261803:MQZ262229 NAV261803:NAV262229 NKR261803:NKR262229 NUN261803:NUN262229 OEJ261803:OEJ262229 OOF261803:OOF262229 OYB261803:OYB262229 PHX261803:PHX262229 PRT261803:PRT262229 QBP261803:QBP262229 QLL261803:QLL262229 QVH261803:QVH262229 RFD261803:RFD262229 ROZ261803:ROZ262229 RYV261803:RYV262229 SIR261803:SIR262229 SSN261803:SSN262229 TCJ261803:TCJ262229 TMF261803:TMF262229 TWB261803:TWB262229 UFX261803:UFX262229 UPT261803:UPT262229 UZP261803:UZP262229 VJL261803:VJL262229 VTH261803:VTH262229 WDD261803:WDD262229 WMZ261803:WMZ262229 WWV261803:WWV262229 KJ327339:KJ327765 UF327339:UF327765 AEB327339:AEB327765 ANX327339:ANX327765 AXT327339:AXT327765 BHP327339:BHP327765 BRL327339:BRL327765 CBH327339:CBH327765 CLD327339:CLD327765 CUZ327339:CUZ327765 DEV327339:DEV327765 DOR327339:DOR327765 DYN327339:DYN327765 EIJ327339:EIJ327765 ESF327339:ESF327765 FCB327339:FCB327765 FLX327339:FLX327765 FVT327339:FVT327765 GFP327339:GFP327765 GPL327339:GPL327765 GZH327339:GZH327765 HJD327339:HJD327765 HSZ327339:HSZ327765 ICV327339:ICV327765 IMR327339:IMR327765 IWN327339:IWN327765 JGJ327339:JGJ327765 JQF327339:JQF327765 KAB327339:KAB327765 KJX327339:KJX327765 KTT327339:KTT327765 LDP327339:LDP327765 LNL327339:LNL327765 LXH327339:LXH327765 MHD327339:MHD327765 MQZ327339:MQZ327765 NAV327339:NAV327765 NKR327339:NKR327765 NUN327339:NUN327765 OEJ327339:OEJ327765 OOF327339:OOF327765 OYB327339:OYB327765 PHX327339:PHX327765 PRT327339:PRT327765 QBP327339:QBP327765 QLL327339:QLL327765 QVH327339:QVH327765 RFD327339:RFD327765 ROZ327339:ROZ327765 RYV327339:RYV327765 SIR327339:SIR327765 SSN327339:SSN327765 TCJ327339:TCJ327765 TMF327339:TMF327765 TWB327339:TWB327765 UFX327339:UFX327765 UPT327339:UPT327765 UZP327339:UZP327765 VJL327339:VJL327765 VTH327339:VTH327765 WDD327339:WDD327765 WMZ327339:WMZ327765 WWV327339:WWV327765 KJ392875:KJ393301 UF392875:UF393301 AEB392875:AEB393301 ANX392875:ANX393301 AXT392875:AXT393301 BHP392875:BHP393301 BRL392875:BRL393301 CBH392875:CBH393301 CLD392875:CLD393301 CUZ392875:CUZ393301 DEV392875:DEV393301 DOR392875:DOR393301 DYN392875:DYN393301 EIJ392875:EIJ393301 ESF392875:ESF393301 FCB392875:FCB393301 FLX392875:FLX393301 FVT392875:FVT393301 GFP392875:GFP393301 GPL392875:GPL393301 GZH392875:GZH393301 HJD392875:HJD393301 HSZ392875:HSZ393301 ICV392875:ICV393301 IMR392875:IMR393301 IWN392875:IWN393301 JGJ392875:JGJ393301 JQF392875:JQF393301 KAB392875:KAB393301 KJX392875:KJX393301 KTT392875:KTT393301 LDP392875:LDP393301 LNL392875:LNL393301 LXH392875:LXH393301 MHD392875:MHD393301 MQZ392875:MQZ393301 NAV392875:NAV393301 NKR392875:NKR393301 NUN392875:NUN393301 OEJ392875:OEJ393301 OOF392875:OOF393301 OYB392875:OYB393301 PHX392875:PHX393301 PRT392875:PRT393301 QBP392875:QBP393301 QLL392875:QLL393301 QVH392875:QVH393301 RFD392875:RFD393301 ROZ392875:ROZ393301 RYV392875:RYV393301 SIR392875:SIR393301 SSN392875:SSN393301 TCJ392875:TCJ393301 TMF392875:TMF393301 TWB392875:TWB393301 UFX392875:UFX393301 UPT392875:UPT393301 UZP392875:UZP393301 VJL392875:VJL393301 VTH392875:VTH393301 WDD392875:WDD393301 WMZ392875:WMZ393301 WWV392875:WWV393301 KJ458411:KJ458837 UF458411:UF458837 AEB458411:AEB458837 ANX458411:ANX458837 AXT458411:AXT458837 BHP458411:BHP458837 BRL458411:BRL458837 CBH458411:CBH458837 CLD458411:CLD458837 CUZ458411:CUZ458837 DEV458411:DEV458837 DOR458411:DOR458837 DYN458411:DYN458837 EIJ458411:EIJ458837 ESF458411:ESF458837 FCB458411:FCB458837 FLX458411:FLX458837 FVT458411:FVT458837 GFP458411:GFP458837 GPL458411:GPL458837 GZH458411:GZH458837 HJD458411:HJD458837 HSZ458411:HSZ458837 ICV458411:ICV458837 IMR458411:IMR458837 IWN458411:IWN458837 JGJ458411:JGJ458837 JQF458411:JQF458837 KAB458411:KAB458837 KJX458411:KJX458837 KTT458411:KTT458837 LDP458411:LDP458837 LNL458411:LNL458837 LXH458411:LXH458837 MHD458411:MHD458837 MQZ458411:MQZ458837 NAV458411:NAV458837 NKR458411:NKR458837 NUN458411:NUN458837 OEJ458411:OEJ458837 OOF458411:OOF458837 OYB458411:OYB458837 PHX458411:PHX458837 PRT458411:PRT458837 QBP458411:QBP458837 QLL458411:QLL458837 QVH458411:QVH458837 RFD458411:RFD458837 ROZ458411:ROZ458837 RYV458411:RYV458837 SIR458411:SIR458837 SSN458411:SSN458837 TCJ458411:TCJ458837 TMF458411:TMF458837 TWB458411:TWB458837 UFX458411:UFX458837 UPT458411:UPT458837 UZP458411:UZP458837 VJL458411:VJL458837 VTH458411:VTH458837 WDD458411:WDD458837 WMZ458411:WMZ458837 WWV458411:WWV458837 KJ523947:KJ524373 UF523947:UF524373 AEB523947:AEB524373 ANX523947:ANX524373 AXT523947:AXT524373 BHP523947:BHP524373 BRL523947:BRL524373 CBH523947:CBH524373 CLD523947:CLD524373 CUZ523947:CUZ524373 DEV523947:DEV524373 DOR523947:DOR524373 DYN523947:DYN524373 EIJ523947:EIJ524373 ESF523947:ESF524373 FCB523947:FCB524373 FLX523947:FLX524373 FVT523947:FVT524373 GFP523947:GFP524373 GPL523947:GPL524373 GZH523947:GZH524373 HJD523947:HJD524373 HSZ523947:HSZ524373 ICV523947:ICV524373 IMR523947:IMR524373 IWN523947:IWN524373 JGJ523947:JGJ524373 JQF523947:JQF524373 KAB523947:KAB524373 KJX523947:KJX524373 KTT523947:KTT524373 LDP523947:LDP524373 LNL523947:LNL524373 LXH523947:LXH524373 MHD523947:MHD524373 MQZ523947:MQZ524373 NAV523947:NAV524373 NKR523947:NKR524373 NUN523947:NUN524373 OEJ523947:OEJ524373 OOF523947:OOF524373 OYB523947:OYB524373 PHX523947:PHX524373 PRT523947:PRT524373 QBP523947:QBP524373 QLL523947:QLL524373 QVH523947:QVH524373 RFD523947:RFD524373 ROZ523947:ROZ524373 RYV523947:RYV524373 SIR523947:SIR524373 SSN523947:SSN524373 TCJ523947:TCJ524373 TMF523947:TMF524373 TWB523947:TWB524373 UFX523947:UFX524373 UPT523947:UPT524373 UZP523947:UZP524373 VJL523947:VJL524373 VTH523947:VTH524373 WDD523947:WDD524373 WMZ523947:WMZ524373 WWV523947:WWV524373 KJ589483:KJ589909 UF589483:UF589909 AEB589483:AEB589909 ANX589483:ANX589909 AXT589483:AXT589909 BHP589483:BHP589909 BRL589483:BRL589909 CBH589483:CBH589909 CLD589483:CLD589909 CUZ589483:CUZ589909 DEV589483:DEV589909 DOR589483:DOR589909 DYN589483:DYN589909 EIJ589483:EIJ589909 ESF589483:ESF589909 FCB589483:FCB589909 FLX589483:FLX589909 FVT589483:FVT589909 GFP589483:GFP589909 GPL589483:GPL589909 GZH589483:GZH589909 HJD589483:HJD589909 HSZ589483:HSZ589909 ICV589483:ICV589909 IMR589483:IMR589909 IWN589483:IWN589909 JGJ589483:JGJ589909 JQF589483:JQF589909 KAB589483:KAB589909 KJX589483:KJX589909 KTT589483:KTT589909 LDP589483:LDP589909 LNL589483:LNL589909 LXH589483:LXH589909 MHD589483:MHD589909 MQZ589483:MQZ589909 NAV589483:NAV589909 NKR589483:NKR589909 NUN589483:NUN589909 OEJ589483:OEJ589909 OOF589483:OOF589909 OYB589483:OYB589909 PHX589483:PHX589909 PRT589483:PRT589909 QBP589483:QBP589909 QLL589483:QLL589909 QVH589483:QVH589909 RFD589483:RFD589909 ROZ589483:ROZ589909 RYV589483:RYV589909 SIR589483:SIR589909 SSN589483:SSN589909 TCJ589483:TCJ589909 TMF589483:TMF589909 TWB589483:TWB589909 UFX589483:UFX589909 UPT589483:UPT589909 UZP589483:UZP589909 VJL589483:VJL589909 VTH589483:VTH589909 WDD589483:WDD589909 WMZ589483:WMZ589909 WWV589483:WWV589909 KJ655019:KJ655445 UF655019:UF655445 AEB655019:AEB655445 ANX655019:ANX655445 AXT655019:AXT655445 BHP655019:BHP655445 BRL655019:BRL655445 CBH655019:CBH655445 CLD655019:CLD655445 CUZ655019:CUZ655445 DEV655019:DEV655445 DOR655019:DOR655445 DYN655019:DYN655445 EIJ655019:EIJ655445 ESF655019:ESF655445 FCB655019:FCB655445 FLX655019:FLX655445 FVT655019:FVT655445 GFP655019:GFP655445 GPL655019:GPL655445 GZH655019:GZH655445 HJD655019:HJD655445 HSZ655019:HSZ655445 ICV655019:ICV655445 IMR655019:IMR655445 IWN655019:IWN655445 JGJ655019:JGJ655445 JQF655019:JQF655445 KAB655019:KAB655445 KJX655019:KJX655445 KTT655019:KTT655445 LDP655019:LDP655445 LNL655019:LNL655445 LXH655019:LXH655445 MHD655019:MHD655445 MQZ655019:MQZ655445 NAV655019:NAV655445 NKR655019:NKR655445 NUN655019:NUN655445 OEJ655019:OEJ655445 OOF655019:OOF655445 OYB655019:OYB655445 PHX655019:PHX655445 PRT655019:PRT655445 QBP655019:QBP655445 QLL655019:QLL655445 QVH655019:QVH655445 RFD655019:RFD655445 ROZ655019:ROZ655445 RYV655019:RYV655445 SIR655019:SIR655445 SSN655019:SSN655445 TCJ655019:TCJ655445 TMF655019:TMF655445 TWB655019:TWB655445 UFX655019:UFX655445 UPT655019:UPT655445 UZP655019:UZP655445 VJL655019:VJL655445 VTH655019:VTH655445 WDD655019:WDD655445 WMZ655019:WMZ655445 WWV655019:WWV655445 KJ720555:KJ720981 UF720555:UF720981 AEB720555:AEB720981 ANX720555:ANX720981 AXT720555:AXT720981 BHP720555:BHP720981 BRL720555:BRL720981 CBH720555:CBH720981 CLD720555:CLD720981 CUZ720555:CUZ720981 DEV720555:DEV720981 DOR720555:DOR720981 DYN720555:DYN720981 EIJ720555:EIJ720981 ESF720555:ESF720981 FCB720555:FCB720981 FLX720555:FLX720981 FVT720555:FVT720981 GFP720555:GFP720981 GPL720555:GPL720981 GZH720555:GZH720981 HJD720555:HJD720981 HSZ720555:HSZ720981 ICV720555:ICV720981 IMR720555:IMR720981 IWN720555:IWN720981 JGJ720555:JGJ720981 JQF720555:JQF720981 KAB720555:KAB720981 KJX720555:KJX720981 KTT720555:KTT720981 LDP720555:LDP720981 LNL720555:LNL720981 LXH720555:LXH720981 MHD720555:MHD720981 MQZ720555:MQZ720981 NAV720555:NAV720981 NKR720555:NKR720981 NUN720555:NUN720981 OEJ720555:OEJ720981 OOF720555:OOF720981 OYB720555:OYB720981 PHX720555:PHX720981 PRT720555:PRT720981 QBP720555:QBP720981 QLL720555:QLL720981 QVH720555:QVH720981 RFD720555:RFD720981 ROZ720555:ROZ720981 RYV720555:RYV720981 SIR720555:SIR720981 SSN720555:SSN720981 TCJ720555:TCJ720981 TMF720555:TMF720981 TWB720555:TWB720981 UFX720555:UFX720981 UPT720555:UPT720981 UZP720555:UZP720981 VJL720555:VJL720981 VTH720555:VTH720981 WDD720555:WDD720981 WMZ720555:WMZ720981 WWV720555:WWV720981 KJ786091:KJ786517 UF786091:UF786517 AEB786091:AEB786517 ANX786091:ANX786517 AXT786091:AXT786517 BHP786091:BHP786517 BRL786091:BRL786517 CBH786091:CBH786517 CLD786091:CLD786517 CUZ786091:CUZ786517 DEV786091:DEV786517 DOR786091:DOR786517 DYN786091:DYN786517 EIJ786091:EIJ786517 ESF786091:ESF786517 FCB786091:FCB786517 FLX786091:FLX786517 FVT786091:FVT786517 GFP786091:GFP786517 GPL786091:GPL786517 GZH786091:GZH786517 HJD786091:HJD786517 HSZ786091:HSZ786517 ICV786091:ICV786517 IMR786091:IMR786517 IWN786091:IWN786517 JGJ786091:JGJ786517 JQF786091:JQF786517 KAB786091:KAB786517 KJX786091:KJX786517 KTT786091:KTT786517 LDP786091:LDP786517 LNL786091:LNL786517 LXH786091:LXH786517 MHD786091:MHD786517 MQZ786091:MQZ786517 NAV786091:NAV786517 NKR786091:NKR786517 NUN786091:NUN786517 OEJ786091:OEJ786517 OOF786091:OOF786517 OYB786091:OYB786517 PHX786091:PHX786517 PRT786091:PRT786517 QBP786091:QBP786517 QLL786091:QLL786517 QVH786091:QVH786517 RFD786091:RFD786517 ROZ786091:ROZ786517 RYV786091:RYV786517 SIR786091:SIR786517 SSN786091:SSN786517 TCJ786091:TCJ786517 TMF786091:TMF786517 TWB786091:TWB786517 UFX786091:UFX786517 UPT786091:UPT786517 UZP786091:UZP786517 VJL786091:VJL786517 VTH786091:VTH786517 WDD786091:WDD786517 WMZ786091:WMZ786517 WWV786091:WWV786517 KJ851627:KJ852053 UF851627:UF852053 AEB851627:AEB852053 ANX851627:ANX852053 AXT851627:AXT852053 BHP851627:BHP852053 BRL851627:BRL852053 CBH851627:CBH852053 CLD851627:CLD852053 CUZ851627:CUZ852053 DEV851627:DEV852053 DOR851627:DOR852053 DYN851627:DYN852053 EIJ851627:EIJ852053 ESF851627:ESF852053 FCB851627:FCB852053 FLX851627:FLX852053 FVT851627:FVT852053 GFP851627:GFP852053 GPL851627:GPL852053 GZH851627:GZH852053 HJD851627:HJD852053 HSZ851627:HSZ852053 ICV851627:ICV852053 IMR851627:IMR852053 IWN851627:IWN852053 JGJ851627:JGJ852053 JQF851627:JQF852053 KAB851627:KAB852053 KJX851627:KJX852053 KTT851627:KTT852053 LDP851627:LDP852053 LNL851627:LNL852053 LXH851627:LXH852053 MHD851627:MHD852053 MQZ851627:MQZ852053 NAV851627:NAV852053 NKR851627:NKR852053 NUN851627:NUN852053 OEJ851627:OEJ852053 OOF851627:OOF852053 OYB851627:OYB852053 PHX851627:PHX852053 PRT851627:PRT852053 QBP851627:QBP852053 QLL851627:QLL852053 QVH851627:QVH852053 RFD851627:RFD852053 ROZ851627:ROZ852053 RYV851627:RYV852053 SIR851627:SIR852053 SSN851627:SSN852053 TCJ851627:TCJ852053 TMF851627:TMF852053 TWB851627:TWB852053 UFX851627:UFX852053 UPT851627:UPT852053 UZP851627:UZP852053 VJL851627:VJL852053 VTH851627:VTH852053 WDD851627:WDD852053 WMZ851627:WMZ852053 WWV851627:WWV852053 KJ917163:KJ917589 UF917163:UF917589 AEB917163:AEB917589 ANX917163:ANX917589 AXT917163:AXT917589 BHP917163:BHP917589 BRL917163:BRL917589 CBH917163:CBH917589 CLD917163:CLD917589 CUZ917163:CUZ917589 DEV917163:DEV917589 DOR917163:DOR917589 DYN917163:DYN917589 EIJ917163:EIJ917589 ESF917163:ESF917589 FCB917163:FCB917589 FLX917163:FLX917589 FVT917163:FVT917589 GFP917163:GFP917589 GPL917163:GPL917589 GZH917163:GZH917589 HJD917163:HJD917589 HSZ917163:HSZ917589 ICV917163:ICV917589 IMR917163:IMR917589 IWN917163:IWN917589 JGJ917163:JGJ917589 JQF917163:JQF917589 KAB917163:KAB917589 KJX917163:KJX917589 KTT917163:KTT917589 LDP917163:LDP917589 LNL917163:LNL917589 LXH917163:LXH917589 MHD917163:MHD917589 MQZ917163:MQZ917589 NAV917163:NAV917589 NKR917163:NKR917589 NUN917163:NUN917589 OEJ917163:OEJ917589 OOF917163:OOF917589 OYB917163:OYB917589 PHX917163:PHX917589 PRT917163:PRT917589 QBP917163:QBP917589 QLL917163:QLL917589 QVH917163:QVH917589 RFD917163:RFD917589 ROZ917163:ROZ917589 RYV917163:RYV917589 SIR917163:SIR917589 SSN917163:SSN917589 TCJ917163:TCJ917589 TMF917163:TMF917589 TWB917163:TWB917589 UFX917163:UFX917589 UPT917163:UPT917589 UZP917163:UZP917589 VJL917163:VJL917589 VTH917163:VTH917589 WDD917163:WDD917589 WMZ917163:WMZ917589 WWV917163:WWV917589 KJ982699:KJ983125 UF982699:UF983125 AEB982699:AEB983125 ANX982699:ANX983125 AXT982699:AXT983125 BHP982699:BHP983125 BRL982699:BRL983125 CBH982699:CBH983125 CLD982699:CLD983125 CUZ982699:CUZ983125 DEV982699:DEV983125 DOR982699:DOR983125 DYN982699:DYN983125 EIJ982699:EIJ983125 ESF982699:ESF983125 FCB982699:FCB983125 FLX982699:FLX983125 FVT982699:FVT983125 GFP982699:GFP983125 GPL982699:GPL983125 GZH982699:GZH983125 HJD982699:HJD983125 HSZ982699:HSZ983125 ICV982699:ICV983125 IMR982699:IMR983125 IWN982699:IWN983125 JGJ982699:JGJ983125 JQF982699:JQF983125 KAB982699:KAB983125 KJX982699:KJX983125 KTT982699:KTT983125 LDP982699:LDP983125 LNL982699:LNL983125 LXH982699:LXH983125 MHD982699:MHD983125 MQZ982699:MQZ983125 NAV982699:NAV983125 NKR982699:NKR983125 NUN982699:NUN983125 OEJ982699:OEJ983125 OOF982699:OOF983125 OYB982699:OYB983125 PHX982699:PHX983125 PRT982699:PRT983125 QBP982699:QBP983125 QLL982699:QLL983125 QVH982699:QVH983125 RFD982699:RFD983125 ROZ982699:ROZ983125 RYV982699:RYV983125 SIR982699:SIR983125 SSN982699:SSN983125 TCJ982699:TCJ983125 TMF982699:TMF983125 TWB982699:TWB983125 UFX982699:UFX983125 UPT982699:UPT983125 UZP982699:UZP983125 VJL982699:VJL983125 VTH982699:VTH983125 WDD982699:WDD983125 WMZ982699:WMZ983125 WWV982699:WWV983125 KG65195:KG65621 UC65195:UC65621 ADY65195:ADY65621 ANU65195:ANU65621 AXQ65195:AXQ65621 BHM65195:BHM65621 BRI65195:BRI65621 CBE65195:CBE65621 CLA65195:CLA65621 CUW65195:CUW65621 DES65195:DES65621 DOO65195:DOO65621 DYK65195:DYK65621 EIG65195:EIG65621 ESC65195:ESC65621 FBY65195:FBY65621 FLU65195:FLU65621 FVQ65195:FVQ65621 GFM65195:GFM65621 GPI65195:GPI65621 GZE65195:GZE65621 HJA65195:HJA65621 HSW65195:HSW65621 ICS65195:ICS65621 IMO65195:IMO65621 IWK65195:IWK65621 JGG65195:JGG65621 JQC65195:JQC65621 JZY65195:JZY65621 KJU65195:KJU65621 KTQ65195:KTQ65621 LDM65195:LDM65621 LNI65195:LNI65621 LXE65195:LXE65621 MHA65195:MHA65621 MQW65195:MQW65621 NAS65195:NAS65621 NKO65195:NKO65621 NUK65195:NUK65621 OEG65195:OEG65621 OOC65195:OOC65621 OXY65195:OXY65621 PHU65195:PHU65621 PRQ65195:PRQ65621 QBM65195:QBM65621 QLI65195:QLI65621 QVE65195:QVE65621 RFA65195:RFA65621 ROW65195:ROW65621 RYS65195:RYS65621 SIO65195:SIO65621 SSK65195:SSK65621 TCG65195:TCG65621 TMC65195:TMC65621 TVY65195:TVY65621 UFU65195:UFU65621 UPQ65195:UPQ65621 UZM65195:UZM65621 VJI65195:VJI65621 VTE65195:VTE65621 WDA65195:WDA65621 WMW65195:WMW65621 WWS65195:WWS65621 KG130731:KG131157 UC130731:UC131157 ADY130731:ADY131157 ANU130731:ANU131157 AXQ130731:AXQ131157 BHM130731:BHM131157 BRI130731:BRI131157 CBE130731:CBE131157 CLA130731:CLA131157 CUW130731:CUW131157 DES130731:DES131157 DOO130731:DOO131157 DYK130731:DYK131157 EIG130731:EIG131157 ESC130731:ESC131157 FBY130731:FBY131157 FLU130731:FLU131157 FVQ130731:FVQ131157 GFM130731:GFM131157 GPI130731:GPI131157 GZE130731:GZE131157 HJA130731:HJA131157 HSW130731:HSW131157 ICS130731:ICS131157 IMO130731:IMO131157 IWK130731:IWK131157 JGG130731:JGG131157 JQC130731:JQC131157 JZY130731:JZY131157 KJU130731:KJU131157 KTQ130731:KTQ131157 LDM130731:LDM131157 LNI130731:LNI131157 LXE130731:LXE131157 MHA130731:MHA131157 MQW130731:MQW131157 NAS130731:NAS131157 NKO130731:NKO131157 NUK130731:NUK131157 OEG130731:OEG131157 OOC130731:OOC131157 OXY130731:OXY131157 PHU130731:PHU131157 PRQ130731:PRQ131157 QBM130731:QBM131157 QLI130731:QLI131157 QVE130731:QVE131157 RFA130731:RFA131157 ROW130731:ROW131157 RYS130731:RYS131157 SIO130731:SIO131157 SSK130731:SSK131157 TCG130731:TCG131157 TMC130731:TMC131157 TVY130731:TVY131157 UFU130731:UFU131157 UPQ130731:UPQ131157 UZM130731:UZM131157 VJI130731:VJI131157 VTE130731:VTE131157 WDA130731:WDA131157 WMW130731:WMW131157 WWS130731:WWS131157 KG196267:KG196693 UC196267:UC196693 ADY196267:ADY196693 ANU196267:ANU196693 AXQ196267:AXQ196693 BHM196267:BHM196693 BRI196267:BRI196693 CBE196267:CBE196693 CLA196267:CLA196693 CUW196267:CUW196693 DES196267:DES196693 DOO196267:DOO196693 DYK196267:DYK196693 EIG196267:EIG196693 ESC196267:ESC196693 FBY196267:FBY196693 FLU196267:FLU196693 FVQ196267:FVQ196693 GFM196267:GFM196693 GPI196267:GPI196693 GZE196267:GZE196693 HJA196267:HJA196693 HSW196267:HSW196693 ICS196267:ICS196693 IMO196267:IMO196693 IWK196267:IWK196693 JGG196267:JGG196693 JQC196267:JQC196693 JZY196267:JZY196693 KJU196267:KJU196693 KTQ196267:KTQ196693 LDM196267:LDM196693 LNI196267:LNI196693 LXE196267:LXE196693 MHA196267:MHA196693 MQW196267:MQW196693 NAS196267:NAS196693 NKO196267:NKO196693 NUK196267:NUK196693 OEG196267:OEG196693 OOC196267:OOC196693 OXY196267:OXY196693 PHU196267:PHU196693 PRQ196267:PRQ196693 QBM196267:QBM196693 QLI196267:QLI196693 QVE196267:QVE196693 RFA196267:RFA196693 ROW196267:ROW196693 RYS196267:RYS196693 SIO196267:SIO196693 SSK196267:SSK196693 TCG196267:TCG196693 TMC196267:TMC196693 TVY196267:TVY196693 UFU196267:UFU196693 UPQ196267:UPQ196693 UZM196267:UZM196693 VJI196267:VJI196693 VTE196267:VTE196693 WDA196267:WDA196693 WMW196267:WMW196693 WWS196267:WWS196693 KG261803:KG262229 UC261803:UC262229 ADY261803:ADY262229 ANU261803:ANU262229 AXQ261803:AXQ262229 BHM261803:BHM262229 BRI261803:BRI262229 CBE261803:CBE262229 CLA261803:CLA262229 CUW261803:CUW262229 DES261803:DES262229 DOO261803:DOO262229 DYK261803:DYK262229 EIG261803:EIG262229 ESC261803:ESC262229 FBY261803:FBY262229 FLU261803:FLU262229 FVQ261803:FVQ262229 GFM261803:GFM262229 GPI261803:GPI262229 GZE261803:GZE262229 HJA261803:HJA262229 HSW261803:HSW262229 ICS261803:ICS262229 IMO261803:IMO262229 IWK261803:IWK262229 JGG261803:JGG262229 JQC261803:JQC262229 JZY261803:JZY262229 KJU261803:KJU262229 KTQ261803:KTQ262229 LDM261803:LDM262229 LNI261803:LNI262229 LXE261803:LXE262229 MHA261803:MHA262229 MQW261803:MQW262229 NAS261803:NAS262229 NKO261803:NKO262229 NUK261803:NUK262229 OEG261803:OEG262229 OOC261803:OOC262229 OXY261803:OXY262229 PHU261803:PHU262229 PRQ261803:PRQ262229 QBM261803:QBM262229 QLI261803:QLI262229 QVE261803:QVE262229 RFA261803:RFA262229 ROW261803:ROW262229 RYS261803:RYS262229 SIO261803:SIO262229 SSK261803:SSK262229 TCG261803:TCG262229 TMC261803:TMC262229 TVY261803:TVY262229 UFU261803:UFU262229 UPQ261803:UPQ262229 UZM261803:UZM262229 VJI261803:VJI262229 VTE261803:VTE262229 WDA261803:WDA262229 WMW261803:WMW262229 WWS261803:WWS262229 KG327339:KG327765 UC327339:UC327765 ADY327339:ADY327765 ANU327339:ANU327765 AXQ327339:AXQ327765 BHM327339:BHM327765 BRI327339:BRI327765 CBE327339:CBE327765 CLA327339:CLA327765 CUW327339:CUW327765 DES327339:DES327765 DOO327339:DOO327765 DYK327339:DYK327765 EIG327339:EIG327765 ESC327339:ESC327765 FBY327339:FBY327765 FLU327339:FLU327765 FVQ327339:FVQ327765 GFM327339:GFM327765 GPI327339:GPI327765 GZE327339:GZE327765 HJA327339:HJA327765 HSW327339:HSW327765 ICS327339:ICS327765 IMO327339:IMO327765 IWK327339:IWK327765 JGG327339:JGG327765 JQC327339:JQC327765 JZY327339:JZY327765 KJU327339:KJU327765 KTQ327339:KTQ327765 LDM327339:LDM327765 LNI327339:LNI327765 LXE327339:LXE327765 MHA327339:MHA327765 MQW327339:MQW327765 NAS327339:NAS327765 NKO327339:NKO327765 NUK327339:NUK327765 OEG327339:OEG327765 OOC327339:OOC327765 OXY327339:OXY327765 PHU327339:PHU327765 PRQ327339:PRQ327765 QBM327339:QBM327765 QLI327339:QLI327765 QVE327339:QVE327765 RFA327339:RFA327765 ROW327339:ROW327765 RYS327339:RYS327765 SIO327339:SIO327765 SSK327339:SSK327765 TCG327339:TCG327765 TMC327339:TMC327765 TVY327339:TVY327765 UFU327339:UFU327765 UPQ327339:UPQ327765 UZM327339:UZM327765 VJI327339:VJI327765 VTE327339:VTE327765 WDA327339:WDA327765 WMW327339:WMW327765 WWS327339:WWS327765 KG392875:KG393301 UC392875:UC393301 ADY392875:ADY393301 ANU392875:ANU393301 AXQ392875:AXQ393301 BHM392875:BHM393301 BRI392875:BRI393301 CBE392875:CBE393301 CLA392875:CLA393301 CUW392875:CUW393301 DES392875:DES393301 DOO392875:DOO393301 DYK392875:DYK393301 EIG392875:EIG393301 ESC392875:ESC393301 FBY392875:FBY393301 FLU392875:FLU393301 FVQ392875:FVQ393301 GFM392875:GFM393301 GPI392875:GPI393301 GZE392875:GZE393301 HJA392875:HJA393301 HSW392875:HSW393301 ICS392875:ICS393301 IMO392875:IMO393301 IWK392875:IWK393301 JGG392875:JGG393301 JQC392875:JQC393301 JZY392875:JZY393301 KJU392875:KJU393301 KTQ392875:KTQ393301 LDM392875:LDM393301 LNI392875:LNI393301 LXE392875:LXE393301 MHA392875:MHA393301 MQW392875:MQW393301 NAS392875:NAS393301 NKO392875:NKO393301 NUK392875:NUK393301 OEG392875:OEG393301 OOC392875:OOC393301 OXY392875:OXY393301 PHU392875:PHU393301 PRQ392875:PRQ393301 QBM392875:QBM393301 QLI392875:QLI393301 QVE392875:QVE393301 RFA392875:RFA393301 ROW392875:ROW393301 RYS392875:RYS393301 SIO392875:SIO393301 SSK392875:SSK393301 TCG392875:TCG393301 TMC392875:TMC393301 TVY392875:TVY393301 UFU392875:UFU393301 UPQ392875:UPQ393301 UZM392875:UZM393301 VJI392875:VJI393301 VTE392875:VTE393301 WDA392875:WDA393301 WMW392875:WMW393301 WWS392875:WWS393301 KG458411:KG458837 UC458411:UC458837 ADY458411:ADY458837 ANU458411:ANU458837 AXQ458411:AXQ458837 BHM458411:BHM458837 BRI458411:BRI458837 CBE458411:CBE458837 CLA458411:CLA458837 CUW458411:CUW458837 DES458411:DES458837 DOO458411:DOO458837 DYK458411:DYK458837 EIG458411:EIG458837 ESC458411:ESC458837 FBY458411:FBY458837 FLU458411:FLU458837 FVQ458411:FVQ458837 GFM458411:GFM458837 GPI458411:GPI458837 GZE458411:GZE458837 HJA458411:HJA458837 HSW458411:HSW458837 ICS458411:ICS458837 IMO458411:IMO458837 IWK458411:IWK458837 JGG458411:JGG458837 JQC458411:JQC458837 JZY458411:JZY458837 KJU458411:KJU458837 KTQ458411:KTQ458837 LDM458411:LDM458837 LNI458411:LNI458837 LXE458411:LXE458837 MHA458411:MHA458837 MQW458411:MQW458837 NAS458411:NAS458837 NKO458411:NKO458837 NUK458411:NUK458837 OEG458411:OEG458837 OOC458411:OOC458837 OXY458411:OXY458837 PHU458411:PHU458837 PRQ458411:PRQ458837 QBM458411:QBM458837 QLI458411:QLI458837 QVE458411:QVE458837 RFA458411:RFA458837 ROW458411:ROW458837 RYS458411:RYS458837 SIO458411:SIO458837 SSK458411:SSK458837 TCG458411:TCG458837 TMC458411:TMC458837 TVY458411:TVY458837 UFU458411:UFU458837 UPQ458411:UPQ458837 UZM458411:UZM458837 VJI458411:VJI458837 VTE458411:VTE458837 WDA458411:WDA458837 WMW458411:WMW458837 WWS458411:WWS458837 KG523947:KG524373 UC523947:UC524373 ADY523947:ADY524373 ANU523947:ANU524373 AXQ523947:AXQ524373 BHM523947:BHM524373 BRI523947:BRI524373 CBE523947:CBE524373 CLA523947:CLA524373 CUW523947:CUW524373 DES523947:DES524373 DOO523947:DOO524373 DYK523947:DYK524373 EIG523947:EIG524373 ESC523947:ESC524373 FBY523947:FBY524373 FLU523947:FLU524373 FVQ523947:FVQ524373 GFM523947:GFM524373 GPI523947:GPI524373 GZE523947:GZE524373 HJA523947:HJA524373 HSW523947:HSW524373 ICS523947:ICS524373 IMO523947:IMO524373 IWK523947:IWK524373 JGG523947:JGG524373 JQC523947:JQC524373 JZY523947:JZY524373 KJU523947:KJU524373 KTQ523947:KTQ524373 LDM523947:LDM524373 LNI523947:LNI524373 LXE523947:LXE524373 MHA523947:MHA524373 MQW523947:MQW524373 NAS523947:NAS524373 NKO523947:NKO524373 NUK523947:NUK524373 OEG523947:OEG524373 OOC523947:OOC524373 OXY523947:OXY524373 PHU523947:PHU524373 PRQ523947:PRQ524373 QBM523947:QBM524373 QLI523947:QLI524373 QVE523947:QVE524373 RFA523947:RFA524373 ROW523947:ROW524373 RYS523947:RYS524373 SIO523947:SIO524373 SSK523947:SSK524373 TCG523947:TCG524373 TMC523947:TMC524373 TVY523947:TVY524373 UFU523947:UFU524373 UPQ523947:UPQ524373 UZM523947:UZM524373 VJI523947:VJI524373 VTE523947:VTE524373 WDA523947:WDA524373 WMW523947:WMW524373 WWS523947:WWS524373 KG589483:KG589909 UC589483:UC589909 ADY589483:ADY589909 ANU589483:ANU589909 AXQ589483:AXQ589909 BHM589483:BHM589909 BRI589483:BRI589909 CBE589483:CBE589909 CLA589483:CLA589909 CUW589483:CUW589909 DES589483:DES589909 DOO589483:DOO589909 DYK589483:DYK589909 EIG589483:EIG589909 ESC589483:ESC589909 FBY589483:FBY589909 FLU589483:FLU589909 FVQ589483:FVQ589909 GFM589483:GFM589909 GPI589483:GPI589909 GZE589483:GZE589909 HJA589483:HJA589909 HSW589483:HSW589909 ICS589483:ICS589909 IMO589483:IMO589909 IWK589483:IWK589909 JGG589483:JGG589909 JQC589483:JQC589909 JZY589483:JZY589909 KJU589483:KJU589909 KTQ589483:KTQ589909 LDM589483:LDM589909 LNI589483:LNI589909 LXE589483:LXE589909 MHA589483:MHA589909 MQW589483:MQW589909 NAS589483:NAS589909 NKO589483:NKO589909 NUK589483:NUK589909 OEG589483:OEG589909 OOC589483:OOC589909 OXY589483:OXY589909 PHU589483:PHU589909 PRQ589483:PRQ589909 QBM589483:QBM589909 QLI589483:QLI589909 QVE589483:QVE589909 RFA589483:RFA589909 ROW589483:ROW589909 RYS589483:RYS589909 SIO589483:SIO589909 SSK589483:SSK589909 TCG589483:TCG589909 TMC589483:TMC589909 TVY589483:TVY589909 UFU589483:UFU589909 UPQ589483:UPQ589909 UZM589483:UZM589909 VJI589483:VJI589909 VTE589483:VTE589909 WDA589483:WDA589909 WMW589483:WMW589909 WWS589483:WWS589909 KG655019:KG655445 UC655019:UC655445 ADY655019:ADY655445 ANU655019:ANU655445 AXQ655019:AXQ655445 BHM655019:BHM655445 BRI655019:BRI655445 CBE655019:CBE655445 CLA655019:CLA655445 CUW655019:CUW655445 DES655019:DES655445 DOO655019:DOO655445 DYK655019:DYK655445 EIG655019:EIG655445 ESC655019:ESC655445 FBY655019:FBY655445 FLU655019:FLU655445 FVQ655019:FVQ655445 GFM655019:GFM655445 GPI655019:GPI655445 GZE655019:GZE655445 HJA655019:HJA655445 HSW655019:HSW655445 ICS655019:ICS655445 IMO655019:IMO655445 IWK655019:IWK655445 JGG655019:JGG655445 JQC655019:JQC655445 JZY655019:JZY655445 KJU655019:KJU655445 KTQ655019:KTQ655445 LDM655019:LDM655445 LNI655019:LNI655445 LXE655019:LXE655445 MHA655019:MHA655445 MQW655019:MQW655445 NAS655019:NAS655445 NKO655019:NKO655445 NUK655019:NUK655445 OEG655019:OEG655445 OOC655019:OOC655445 OXY655019:OXY655445 PHU655019:PHU655445 PRQ655019:PRQ655445 QBM655019:QBM655445 QLI655019:QLI655445 QVE655019:QVE655445 RFA655019:RFA655445 ROW655019:ROW655445 RYS655019:RYS655445 SIO655019:SIO655445 SSK655019:SSK655445 TCG655019:TCG655445 TMC655019:TMC655445 TVY655019:TVY655445 UFU655019:UFU655445 UPQ655019:UPQ655445 UZM655019:UZM655445 VJI655019:VJI655445 VTE655019:VTE655445 WDA655019:WDA655445 WMW655019:WMW655445 WWS655019:WWS655445 KG720555:KG720981 UC720555:UC720981 ADY720555:ADY720981 ANU720555:ANU720981 AXQ720555:AXQ720981 BHM720555:BHM720981 BRI720555:BRI720981 CBE720555:CBE720981 CLA720555:CLA720981 CUW720555:CUW720981 DES720555:DES720981 DOO720555:DOO720981 DYK720555:DYK720981 EIG720555:EIG720981 ESC720555:ESC720981 FBY720555:FBY720981 FLU720555:FLU720981 FVQ720555:FVQ720981 GFM720555:GFM720981 GPI720555:GPI720981 GZE720555:GZE720981 HJA720555:HJA720981 HSW720555:HSW720981 ICS720555:ICS720981 IMO720555:IMO720981 IWK720555:IWK720981 JGG720555:JGG720981 JQC720555:JQC720981 JZY720555:JZY720981 KJU720555:KJU720981 KTQ720555:KTQ720981 LDM720555:LDM720981 LNI720555:LNI720981 LXE720555:LXE720981 MHA720555:MHA720981 MQW720555:MQW720981 NAS720555:NAS720981 NKO720555:NKO720981 NUK720555:NUK720981 OEG720555:OEG720981 OOC720555:OOC720981 OXY720555:OXY720981 PHU720555:PHU720981 PRQ720555:PRQ720981 QBM720555:QBM720981 QLI720555:QLI720981 QVE720555:QVE720981 RFA720555:RFA720981 ROW720555:ROW720981 RYS720555:RYS720981 SIO720555:SIO720981 SSK720555:SSK720981 TCG720555:TCG720981 TMC720555:TMC720981 TVY720555:TVY720981 UFU720555:UFU720981 UPQ720555:UPQ720981 UZM720555:UZM720981 VJI720555:VJI720981 VTE720555:VTE720981 WDA720555:WDA720981 WMW720555:WMW720981 WWS720555:WWS720981 KG786091:KG786517 UC786091:UC786517 ADY786091:ADY786517 ANU786091:ANU786517 AXQ786091:AXQ786517 BHM786091:BHM786517 BRI786091:BRI786517 CBE786091:CBE786517 CLA786091:CLA786517 CUW786091:CUW786517 DES786091:DES786517 DOO786091:DOO786517 DYK786091:DYK786517 EIG786091:EIG786517 ESC786091:ESC786517 FBY786091:FBY786517 FLU786091:FLU786517 FVQ786091:FVQ786517 GFM786091:GFM786517 GPI786091:GPI786517 GZE786091:GZE786517 HJA786091:HJA786517 HSW786091:HSW786517 ICS786091:ICS786517 IMO786091:IMO786517 IWK786091:IWK786517 JGG786091:JGG786517 JQC786091:JQC786517 JZY786091:JZY786517 KJU786091:KJU786517 KTQ786091:KTQ786517 LDM786091:LDM786517 LNI786091:LNI786517 LXE786091:LXE786517 MHA786091:MHA786517 MQW786091:MQW786517 NAS786091:NAS786517 NKO786091:NKO786517 NUK786091:NUK786517 OEG786091:OEG786517 OOC786091:OOC786517 OXY786091:OXY786517 PHU786091:PHU786517 PRQ786091:PRQ786517 QBM786091:QBM786517 QLI786091:QLI786517 QVE786091:QVE786517 RFA786091:RFA786517 ROW786091:ROW786517 RYS786091:RYS786517 SIO786091:SIO786517 SSK786091:SSK786517 TCG786091:TCG786517 TMC786091:TMC786517 TVY786091:TVY786517 UFU786091:UFU786517 UPQ786091:UPQ786517 UZM786091:UZM786517 VJI786091:VJI786517 VTE786091:VTE786517 WDA786091:WDA786517 WMW786091:WMW786517 WWS786091:WWS786517 KG851627:KG852053 UC851627:UC852053 ADY851627:ADY852053 ANU851627:ANU852053 AXQ851627:AXQ852053 BHM851627:BHM852053 BRI851627:BRI852053 CBE851627:CBE852053 CLA851627:CLA852053 CUW851627:CUW852053 DES851627:DES852053 DOO851627:DOO852053 DYK851627:DYK852053 EIG851627:EIG852053 ESC851627:ESC852053 FBY851627:FBY852053 FLU851627:FLU852053 FVQ851627:FVQ852053 GFM851627:GFM852053 GPI851627:GPI852053 GZE851627:GZE852053 HJA851627:HJA852053 HSW851627:HSW852053 ICS851627:ICS852053 IMO851627:IMO852053 IWK851627:IWK852053 JGG851627:JGG852053 JQC851627:JQC852053 JZY851627:JZY852053 KJU851627:KJU852053 KTQ851627:KTQ852053 LDM851627:LDM852053 LNI851627:LNI852053 LXE851627:LXE852053 MHA851627:MHA852053 MQW851627:MQW852053 NAS851627:NAS852053 NKO851627:NKO852053 NUK851627:NUK852053 OEG851627:OEG852053 OOC851627:OOC852053 OXY851627:OXY852053 PHU851627:PHU852053 PRQ851627:PRQ852053 QBM851627:QBM852053 QLI851627:QLI852053 QVE851627:QVE852053 RFA851627:RFA852053 ROW851627:ROW852053 RYS851627:RYS852053 SIO851627:SIO852053 SSK851627:SSK852053 TCG851627:TCG852053 TMC851627:TMC852053 TVY851627:TVY852053 UFU851627:UFU852053 UPQ851627:UPQ852053 UZM851627:UZM852053 VJI851627:VJI852053 VTE851627:VTE852053 WDA851627:WDA852053 WMW851627:WMW852053 WWS851627:WWS852053 KG917163:KG917589 UC917163:UC917589 ADY917163:ADY917589 ANU917163:ANU917589 AXQ917163:AXQ917589 BHM917163:BHM917589 BRI917163:BRI917589 CBE917163:CBE917589 CLA917163:CLA917589 CUW917163:CUW917589 DES917163:DES917589 DOO917163:DOO917589 DYK917163:DYK917589 EIG917163:EIG917589 ESC917163:ESC917589 FBY917163:FBY917589 FLU917163:FLU917589 FVQ917163:FVQ917589 GFM917163:GFM917589 GPI917163:GPI917589 GZE917163:GZE917589 HJA917163:HJA917589 HSW917163:HSW917589 ICS917163:ICS917589 IMO917163:IMO917589 IWK917163:IWK917589 JGG917163:JGG917589 JQC917163:JQC917589 JZY917163:JZY917589 KJU917163:KJU917589 KTQ917163:KTQ917589 LDM917163:LDM917589 LNI917163:LNI917589 LXE917163:LXE917589 MHA917163:MHA917589 MQW917163:MQW917589 NAS917163:NAS917589 NKO917163:NKO917589 NUK917163:NUK917589 OEG917163:OEG917589 OOC917163:OOC917589 OXY917163:OXY917589 PHU917163:PHU917589 PRQ917163:PRQ917589 QBM917163:QBM917589 QLI917163:QLI917589 QVE917163:QVE917589 RFA917163:RFA917589 ROW917163:ROW917589 RYS917163:RYS917589 SIO917163:SIO917589 SSK917163:SSK917589 TCG917163:TCG917589 TMC917163:TMC917589 TVY917163:TVY917589 UFU917163:UFU917589 UPQ917163:UPQ917589 UZM917163:UZM917589 VJI917163:VJI917589 VTE917163:VTE917589 WDA917163:WDA917589 WMW917163:WMW917589 WWS917163:WWS917589 KG982699:KG983125 UC982699:UC983125 ADY982699:ADY983125 ANU982699:ANU983125 AXQ982699:AXQ983125 BHM982699:BHM983125 BRI982699:BRI983125 CBE982699:CBE983125 CLA982699:CLA983125 CUW982699:CUW983125 DES982699:DES983125 DOO982699:DOO983125 DYK982699:DYK983125 EIG982699:EIG983125 ESC982699:ESC983125 FBY982699:FBY983125 FLU982699:FLU983125 FVQ982699:FVQ983125 GFM982699:GFM983125 GPI982699:GPI983125 GZE982699:GZE983125 HJA982699:HJA983125 HSW982699:HSW983125 ICS982699:ICS983125 IMO982699:IMO983125 IWK982699:IWK983125 JGG982699:JGG983125 JQC982699:JQC983125 JZY982699:JZY983125 KJU982699:KJU983125 KTQ982699:KTQ983125 LDM982699:LDM983125 LNI982699:LNI983125 LXE982699:LXE983125 MHA982699:MHA983125 MQW982699:MQW983125 NAS982699:NAS983125 NKO982699:NKO983125 NUK982699:NUK983125 OEG982699:OEG983125 OOC982699:OOC983125 OXY982699:OXY983125 PHU982699:PHU983125 PRQ982699:PRQ983125 QBM982699:QBM983125 QLI982699:QLI983125 QVE982699:QVE983125 RFA982699:RFA983125 ROW982699:ROW983125 RYS982699:RYS983125 SIO982699:SIO983125 SSK982699:SSK983125 TCG982699:TCG983125 TMC982699:TMC983125 TVY982699:TVY983125 UFU982699:UFU983125 UPQ982699:UPQ983125 UZM982699:UZM983125 VJI982699:VJI983125 VTE982699:VTE983125 WDA982699:WDA983125 WMW982699:WMW983125 WWS982699:WWS983125 KD65195:KD65621 TZ65195:TZ65621 ADV65195:ADV65621 ANR65195:ANR65621 AXN65195:AXN65621 BHJ65195:BHJ65621 BRF65195:BRF65621 CBB65195:CBB65621 CKX65195:CKX65621 CUT65195:CUT65621 DEP65195:DEP65621 DOL65195:DOL65621 DYH65195:DYH65621 EID65195:EID65621 ERZ65195:ERZ65621 FBV65195:FBV65621 FLR65195:FLR65621 FVN65195:FVN65621 GFJ65195:GFJ65621 GPF65195:GPF65621 GZB65195:GZB65621 HIX65195:HIX65621 HST65195:HST65621 ICP65195:ICP65621 IML65195:IML65621 IWH65195:IWH65621 JGD65195:JGD65621 JPZ65195:JPZ65621 JZV65195:JZV65621 KJR65195:KJR65621 KTN65195:KTN65621 LDJ65195:LDJ65621 LNF65195:LNF65621 LXB65195:LXB65621 MGX65195:MGX65621 MQT65195:MQT65621 NAP65195:NAP65621 NKL65195:NKL65621 NUH65195:NUH65621 OED65195:OED65621 ONZ65195:ONZ65621 OXV65195:OXV65621 PHR65195:PHR65621 PRN65195:PRN65621 QBJ65195:QBJ65621 QLF65195:QLF65621 QVB65195:QVB65621 REX65195:REX65621 ROT65195:ROT65621 RYP65195:RYP65621 SIL65195:SIL65621 SSH65195:SSH65621 TCD65195:TCD65621 TLZ65195:TLZ65621 TVV65195:TVV65621 UFR65195:UFR65621 UPN65195:UPN65621 UZJ65195:UZJ65621 VJF65195:VJF65621 VTB65195:VTB65621 WCX65195:WCX65621 WMT65195:WMT65621 WWP65195:WWP65621 KD130731:KD131157 TZ130731:TZ131157 ADV130731:ADV131157 ANR130731:ANR131157 AXN130731:AXN131157 BHJ130731:BHJ131157 BRF130731:BRF131157 CBB130731:CBB131157 CKX130731:CKX131157 CUT130731:CUT131157 DEP130731:DEP131157 DOL130731:DOL131157 DYH130731:DYH131157 EID130731:EID131157 ERZ130731:ERZ131157 FBV130731:FBV131157 FLR130731:FLR131157 FVN130731:FVN131157 GFJ130731:GFJ131157 GPF130731:GPF131157 GZB130731:GZB131157 HIX130731:HIX131157 HST130731:HST131157 ICP130731:ICP131157 IML130731:IML131157 IWH130731:IWH131157 JGD130731:JGD131157 JPZ130731:JPZ131157 JZV130731:JZV131157 KJR130731:KJR131157 KTN130731:KTN131157 LDJ130731:LDJ131157 LNF130731:LNF131157 LXB130731:LXB131157 MGX130731:MGX131157 MQT130731:MQT131157 NAP130731:NAP131157 NKL130731:NKL131157 NUH130731:NUH131157 OED130731:OED131157 ONZ130731:ONZ131157 OXV130731:OXV131157 PHR130731:PHR131157 PRN130731:PRN131157 QBJ130731:QBJ131157 QLF130731:QLF131157 QVB130731:QVB131157 REX130731:REX131157 ROT130731:ROT131157 RYP130731:RYP131157 SIL130731:SIL131157 SSH130731:SSH131157 TCD130731:TCD131157 TLZ130731:TLZ131157 TVV130731:TVV131157 UFR130731:UFR131157 UPN130731:UPN131157 UZJ130731:UZJ131157 VJF130731:VJF131157 VTB130731:VTB131157 WCX130731:WCX131157 WMT130731:WMT131157 WWP130731:WWP131157 KD196267:KD196693 TZ196267:TZ196693 ADV196267:ADV196693 ANR196267:ANR196693 AXN196267:AXN196693 BHJ196267:BHJ196693 BRF196267:BRF196693 CBB196267:CBB196693 CKX196267:CKX196693 CUT196267:CUT196693 DEP196267:DEP196693 DOL196267:DOL196693 DYH196267:DYH196693 EID196267:EID196693 ERZ196267:ERZ196693 FBV196267:FBV196693 FLR196267:FLR196693 FVN196267:FVN196693 GFJ196267:GFJ196693 GPF196267:GPF196693 GZB196267:GZB196693 HIX196267:HIX196693 HST196267:HST196693 ICP196267:ICP196693 IML196267:IML196693 IWH196267:IWH196693 JGD196267:JGD196693 JPZ196267:JPZ196693 JZV196267:JZV196693 KJR196267:KJR196693 KTN196267:KTN196693 LDJ196267:LDJ196693 LNF196267:LNF196693 LXB196267:LXB196693 MGX196267:MGX196693 MQT196267:MQT196693 NAP196267:NAP196693 NKL196267:NKL196693 NUH196267:NUH196693 OED196267:OED196693 ONZ196267:ONZ196693 OXV196267:OXV196693 PHR196267:PHR196693 PRN196267:PRN196693 QBJ196267:QBJ196693 QLF196267:QLF196693 QVB196267:QVB196693 REX196267:REX196693 ROT196267:ROT196693 RYP196267:RYP196693 SIL196267:SIL196693 SSH196267:SSH196693 TCD196267:TCD196693 TLZ196267:TLZ196693 TVV196267:TVV196693 UFR196267:UFR196693 UPN196267:UPN196693 UZJ196267:UZJ196693 VJF196267:VJF196693 VTB196267:VTB196693 WCX196267:WCX196693 WMT196267:WMT196693 WWP196267:WWP196693 KD261803:KD262229 TZ261803:TZ262229 ADV261803:ADV262229 ANR261803:ANR262229 AXN261803:AXN262229 BHJ261803:BHJ262229 BRF261803:BRF262229 CBB261803:CBB262229 CKX261803:CKX262229 CUT261803:CUT262229 DEP261803:DEP262229 DOL261803:DOL262229 DYH261803:DYH262229 EID261803:EID262229 ERZ261803:ERZ262229 FBV261803:FBV262229 FLR261803:FLR262229 FVN261803:FVN262229 GFJ261803:GFJ262229 GPF261803:GPF262229 GZB261803:GZB262229 HIX261803:HIX262229 HST261803:HST262229 ICP261803:ICP262229 IML261803:IML262229 IWH261803:IWH262229 JGD261803:JGD262229 JPZ261803:JPZ262229 JZV261803:JZV262229 KJR261803:KJR262229 KTN261803:KTN262229 LDJ261803:LDJ262229 LNF261803:LNF262229 LXB261803:LXB262229 MGX261803:MGX262229 MQT261803:MQT262229 NAP261803:NAP262229 NKL261803:NKL262229 NUH261803:NUH262229 OED261803:OED262229 ONZ261803:ONZ262229 OXV261803:OXV262229 PHR261803:PHR262229 PRN261803:PRN262229 QBJ261803:QBJ262229 QLF261803:QLF262229 QVB261803:QVB262229 REX261803:REX262229 ROT261803:ROT262229 RYP261803:RYP262229 SIL261803:SIL262229 SSH261803:SSH262229 TCD261803:TCD262229 TLZ261803:TLZ262229 TVV261803:TVV262229 UFR261803:UFR262229 UPN261803:UPN262229 UZJ261803:UZJ262229 VJF261803:VJF262229 VTB261803:VTB262229 WCX261803:WCX262229 WMT261803:WMT262229 WWP261803:WWP262229 KD327339:KD327765 TZ327339:TZ327765 ADV327339:ADV327765 ANR327339:ANR327765 AXN327339:AXN327765 BHJ327339:BHJ327765 BRF327339:BRF327765 CBB327339:CBB327765 CKX327339:CKX327765 CUT327339:CUT327765 DEP327339:DEP327765 DOL327339:DOL327765 DYH327339:DYH327765 EID327339:EID327765 ERZ327339:ERZ327765 FBV327339:FBV327765 FLR327339:FLR327765 FVN327339:FVN327765 GFJ327339:GFJ327765 GPF327339:GPF327765 GZB327339:GZB327765 HIX327339:HIX327765 HST327339:HST327765 ICP327339:ICP327765 IML327339:IML327765 IWH327339:IWH327765 JGD327339:JGD327765 JPZ327339:JPZ327765 JZV327339:JZV327765 KJR327339:KJR327765 KTN327339:KTN327765 LDJ327339:LDJ327765 LNF327339:LNF327765 LXB327339:LXB327765 MGX327339:MGX327765 MQT327339:MQT327765 NAP327339:NAP327765 NKL327339:NKL327765 NUH327339:NUH327765 OED327339:OED327765 ONZ327339:ONZ327765 OXV327339:OXV327765 PHR327339:PHR327765 PRN327339:PRN327765 QBJ327339:QBJ327765 QLF327339:QLF327765 QVB327339:QVB327765 REX327339:REX327765 ROT327339:ROT327765 RYP327339:RYP327765 SIL327339:SIL327765 SSH327339:SSH327765 TCD327339:TCD327765 TLZ327339:TLZ327765 TVV327339:TVV327765 UFR327339:UFR327765 UPN327339:UPN327765 UZJ327339:UZJ327765 VJF327339:VJF327765 VTB327339:VTB327765 WCX327339:WCX327765 WMT327339:WMT327765 WWP327339:WWP327765 KD392875:KD393301 TZ392875:TZ393301 ADV392875:ADV393301 ANR392875:ANR393301 AXN392875:AXN393301 BHJ392875:BHJ393301 BRF392875:BRF393301 CBB392875:CBB393301 CKX392875:CKX393301 CUT392875:CUT393301 DEP392875:DEP393301 DOL392875:DOL393301 DYH392875:DYH393301 EID392875:EID393301 ERZ392875:ERZ393301 FBV392875:FBV393301 FLR392875:FLR393301 FVN392875:FVN393301 GFJ392875:GFJ393301 GPF392875:GPF393301 GZB392875:GZB393301 HIX392875:HIX393301 HST392875:HST393301 ICP392875:ICP393301 IML392875:IML393301 IWH392875:IWH393301 JGD392875:JGD393301 JPZ392875:JPZ393301 JZV392875:JZV393301 KJR392875:KJR393301 KTN392875:KTN393301 LDJ392875:LDJ393301 LNF392875:LNF393301 LXB392875:LXB393301 MGX392875:MGX393301 MQT392875:MQT393301 NAP392875:NAP393301 NKL392875:NKL393301 NUH392875:NUH393301 OED392875:OED393301 ONZ392875:ONZ393301 OXV392875:OXV393301 PHR392875:PHR393301 PRN392875:PRN393301 QBJ392875:QBJ393301 QLF392875:QLF393301 QVB392875:QVB393301 REX392875:REX393301 ROT392875:ROT393301 RYP392875:RYP393301 SIL392875:SIL393301 SSH392875:SSH393301 TCD392875:TCD393301 TLZ392875:TLZ393301 TVV392875:TVV393301 UFR392875:UFR393301 UPN392875:UPN393301 UZJ392875:UZJ393301 VJF392875:VJF393301 VTB392875:VTB393301 WCX392875:WCX393301 WMT392875:WMT393301 WWP392875:WWP393301 KD458411:KD458837 TZ458411:TZ458837 ADV458411:ADV458837 ANR458411:ANR458837 AXN458411:AXN458837 BHJ458411:BHJ458837 BRF458411:BRF458837 CBB458411:CBB458837 CKX458411:CKX458837 CUT458411:CUT458837 DEP458411:DEP458837 DOL458411:DOL458837 DYH458411:DYH458837 EID458411:EID458837 ERZ458411:ERZ458837 FBV458411:FBV458837 FLR458411:FLR458837 FVN458411:FVN458837 GFJ458411:GFJ458837 GPF458411:GPF458837 GZB458411:GZB458837 HIX458411:HIX458837 HST458411:HST458837 ICP458411:ICP458837 IML458411:IML458837 IWH458411:IWH458837 JGD458411:JGD458837 JPZ458411:JPZ458837 JZV458411:JZV458837 KJR458411:KJR458837 KTN458411:KTN458837 LDJ458411:LDJ458837 LNF458411:LNF458837 LXB458411:LXB458837 MGX458411:MGX458837 MQT458411:MQT458837 NAP458411:NAP458837 NKL458411:NKL458837 NUH458411:NUH458837 OED458411:OED458837 ONZ458411:ONZ458837 OXV458411:OXV458837 PHR458411:PHR458837 PRN458411:PRN458837 QBJ458411:QBJ458837 QLF458411:QLF458837 QVB458411:QVB458837 REX458411:REX458837 ROT458411:ROT458837 RYP458411:RYP458837 SIL458411:SIL458837 SSH458411:SSH458837 TCD458411:TCD458837 TLZ458411:TLZ458837 TVV458411:TVV458837 UFR458411:UFR458837 UPN458411:UPN458837 UZJ458411:UZJ458837 VJF458411:VJF458837 VTB458411:VTB458837 WCX458411:WCX458837 WMT458411:WMT458837 WWP458411:WWP458837 KD523947:KD524373 TZ523947:TZ524373 ADV523947:ADV524373 ANR523947:ANR524373 AXN523947:AXN524373 BHJ523947:BHJ524373 BRF523947:BRF524373 CBB523947:CBB524373 CKX523947:CKX524373 CUT523947:CUT524373 DEP523947:DEP524373 DOL523947:DOL524373 DYH523947:DYH524373 EID523947:EID524373 ERZ523947:ERZ524373 FBV523947:FBV524373 FLR523947:FLR524373 FVN523947:FVN524373 GFJ523947:GFJ524373 GPF523947:GPF524373 GZB523947:GZB524373 HIX523947:HIX524373 HST523947:HST524373 ICP523947:ICP524373 IML523947:IML524373 IWH523947:IWH524373 JGD523947:JGD524373 JPZ523947:JPZ524373 JZV523947:JZV524373 KJR523947:KJR524373 KTN523947:KTN524373 LDJ523947:LDJ524373 LNF523947:LNF524373 LXB523947:LXB524373 MGX523947:MGX524373 MQT523947:MQT524373 NAP523947:NAP524373 NKL523947:NKL524373 NUH523947:NUH524373 OED523947:OED524373 ONZ523947:ONZ524373 OXV523947:OXV524373 PHR523947:PHR524373 PRN523947:PRN524373 QBJ523947:QBJ524373 QLF523947:QLF524373 QVB523947:QVB524373 REX523947:REX524373 ROT523947:ROT524373 RYP523947:RYP524373 SIL523947:SIL524373 SSH523947:SSH524373 TCD523947:TCD524373 TLZ523947:TLZ524373 TVV523947:TVV524373 UFR523947:UFR524373 UPN523947:UPN524373 UZJ523947:UZJ524373 VJF523947:VJF524373 VTB523947:VTB524373 WCX523947:WCX524373 WMT523947:WMT524373 WWP523947:WWP524373 KD589483:KD589909 TZ589483:TZ589909 ADV589483:ADV589909 ANR589483:ANR589909 AXN589483:AXN589909 BHJ589483:BHJ589909 BRF589483:BRF589909 CBB589483:CBB589909 CKX589483:CKX589909 CUT589483:CUT589909 DEP589483:DEP589909 DOL589483:DOL589909 DYH589483:DYH589909 EID589483:EID589909 ERZ589483:ERZ589909 FBV589483:FBV589909 FLR589483:FLR589909 FVN589483:FVN589909 GFJ589483:GFJ589909 GPF589483:GPF589909 GZB589483:GZB589909 HIX589483:HIX589909 HST589483:HST589909 ICP589483:ICP589909 IML589483:IML589909 IWH589483:IWH589909 JGD589483:JGD589909 JPZ589483:JPZ589909 JZV589483:JZV589909 KJR589483:KJR589909 KTN589483:KTN589909 LDJ589483:LDJ589909 LNF589483:LNF589909 LXB589483:LXB589909 MGX589483:MGX589909 MQT589483:MQT589909 NAP589483:NAP589909 NKL589483:NKL589909 NUH589483:NUH589909 OED589483:OED589909 ONZ589483:ONZ589909 OXV589483:OXV589909 PHR589483:PHR589909 PRN589483:PRN589909 QBJ589483:QBJ589909 QLF589483:QLF589909 QVB589483:QVB589909 REX589483:REX589909 ROT589483:ROT589909 RYP589483:RYP589909 SIL589483:SIL589909 SSH589483:SSH589909 TCD589483:TCD589909 TLZ589483:TLZ589909 TVV589483:TVV589909 UFR589483:UFR589909 UPN589483:UPN589909 UZJ589483:UZJ589909 VJF589483:VJF589909 VTB589483:VTB589909 WCX589483:WCX589909 WMT589483:WMT589909 WWP589483:WWP589909 KD655019:KD655445 TZ655019:TZ655445 ADV655019:ADV655445 ANR655019:ANR655445 AXN655019:AXN655445 BHJ655019:BHJ655445 BRF655019:BRF655445 CBB655019:CBB655445 CKX655019:CKX655445 CUT655019:CUT655445 DEP655019:DEP655445 DOL655019:DOL655445 DYH655019:DYH655445 EID655019:EID655445 ERZ655019:ERZ655445 FBV655019:FBV655445 FLR655019:FLR655445 FVN655019:FVN655445 GFJ655019:GFJ655445 GPF655019:GPF655445 GZB655019:GZB655445 HIX655019:HIX655445 HST655019:HST655445 ICP655019:ICP655445 IML655019:IML655445 IWH655019:IWH655445 JGD655019:JGD655445 JPZ655019:JPZ655445 JZV655019:JZV655445 KJR655019:KJR655445 KTN655019:KTN655445 LDJ655019:LDJ655445 LNF655019:LNF655445 LXB655019:LXB655445 MGX655019:MGX655445 MQT655019:MQT655445 NAP655019:NAP655445 NKL655019:NKL655445 NUH655019:NUH655445 OED655019:OED655445 ONZ655019:ONZ655445 OXV655019:OXV655445 PHR655019:PHR655445 PRN655019:PRN655445 QBJ655019:QBJ655445 QLF655019:QLF655445 QVB655019:QVB655445 REX655019:REX655445 ROT655019:ROT655445 RYP655019:RYP655445 SIL655019:SIL655445 SSH655019:SSH655445 TCD655019:TCD655445 TLZ655019:TLZ655445 TVV655019:TVV655445 UFR655019:UFR655445 UPN655019:UPN655445 UZJ655019:UZJ655445 VJF655019:VJF655445 VTB655019:VTB655445 WCX655019:WCX655445 WMT655019:WMT655445 WWP655019:WWP655445 KD720555:KD720981 TZ720555:TZ720981 ADV720555:ADV720981 ANR720555:ANR720981 AXN720555:AXN720981 BHJ720555:BHJ720981 BRF720555:BRF720981 CBB720555:CBB720981 CKX720555:CKX720981 CUT720555:CUT720981 DEP720555:DEP720981 DOL720555:DOL720981 DYH720555:DYH720981 EID720555:EID720981 ERZ720555:ERZ720981 FBV720555:FBV720981 FLR720555:FLR720981 FVN720555:FVN720981 GFJ720555:GFJ720981 GPF720555:GPF720981 GZB720555:GZB720981 HIX720555:HIX720981 HST720555:HST720981 ICP720555:ICP720981 IML720555:IML720981 IWH720555:IWH720981 JGD720555:JGD720981 JPZ720555:JPZ720981 JZV720555:JZV720981 KJR720555:KJR720981 KTN720555:KTN720981 LDJ720555:LDJ720981 LNF720555:LNF720981 LXB720555:LXB720981 MGX720555:MGX720981 MQT720555:MQT720981 NAP720555:NAP720981 NKL720555:NKL720981 NUH720555:NUH720981 OED720555:OED720981 ONZ720555:ONZ720981 OXV720555:OXV720981 PHR720555:PHR720981 PRN720555:PRN720981 QBJ720555:QBJ720981 QLF720555:QLF720981 QVB720555:QVB720981 REX720555:REX720981 ROT720555:ROT720981 RYP720555:RYP720981 SIL720555:SIL720981 SSH720555:SSH720981 TCD720555:TCD720981 TLZ720555:TLZ720981 TVV720555:TVV720981 UFR720555:UFR720981 UPN720555:UPN720981 UZJ720555:UZJ720981 VJF720555:VJF720981 VTB720555:VTB720981 WCX720555:WCX720981 WMT720555:WMT720981 WWP720555:WWP720981 KD786091:KD786517 TZ786091:TZ786517 ADV786091:ADV786517 ANR786091:ANR786517 AXN786091:AXN786517 BHJ786091:BHJ786517 BRF786091:BRF786517 CBB786091:CBB786517 CKX786091:CKX786517 CUT786091:CUT786517 DEP786091:DEP786517 DOL786091:DOL786517 DYH786091:DYH786517 EID786091:EID786517 ERZ786091:ERZ786517 FBV786091:FBV786517 FLR786091:FLR786517 FVN786091:FVN786517 GFJ786091:GFJ786517 GPF786091:GPF786517 GZB786091:GZB786517 HIX786091:HIX786517 HST786091:HST786517 ICP786091:ICP786517 IML786091:IML786517 IWH786091:IWH786517 JGD786091:JGD786517 JPZ786091:JPZ786517 JZV786091:JZV786517 KJR786091:KJR786517 KTN786091:KTN786517 LDJ786091:LDJ786517 LNF786091:LNF786517 LXB786091:LXB786517 MGX786091:MGX786517 MQT786091:MQT786517 NAP786091:NAP786517 NKL786091:NKL786517 NUH786091:NUH786517 OED786091:OED786517 ONZ786091:ONZ786517 OXV786091:OXV786517 PHR786091:PHR786517 PRN786091:PRN786517 QBJ786091:QBJ786517 QLF786091:QLF786517 QVB786091:QVB786517 REX786091:REX786517 ROT786091:ROT786517 RYP786091:RYP786517 SIL786091:SIL786517 SSH786091:SSH786517 TCD786091:TCD786517 TLZ786091:TLZ786517 TVV786091:TVV786517 UFR786091:UFR786517 UPN786091:UPN786517 UZJ786091:UZJ786517 VJF786091:VJF786517 VTB786091:VTB786517 WCX786091:WCX786517 WMT786091:WMT786517 WWP786091:WWP786517 KD851627:KD852053 TZ851627:TZ852053 ADV851627:ADV852053 ANR851627:ANR852053 AXN851627:AXN852053 BHJ851627:BHJ852053 BRF851627:BRF852053 CBB851627:CBB852053 CKX851627:CKX852053 CUT851627:CUT852053 DEP851627:DEP852053 DOL851627:DOL852053 DYH851627:DYH852053 EID851627:EID852053 ERZ851627:ERZ852053 FBV851627:FBV852053 FLR851627:FLR852053 FVN851627:FVN852053 GFJ851627:GFJ852053 GPF851627:GPF852053 GZB851627:GZB852053 HIX851627:HIX852053 HST851627:HST852053 ICP851627:ICP852053 IML851627:IML852053 IWH851627:IWH852053 JGD851627:JGD852053 JPZ851627:JPZ852053 JZV851627:JZV852053 KJR851627:KJR852053 KTN851627:KTN852053 LDJ851627:LDJ852053 LNF851627:LNF852053 LXB851627:LXB852053 MGX851627:MGX852053 MQT851627:MQT852053 NAP851627:NAP852053 NKL851627:NKL852053 NUH851627:NUH852053 OED851627:OED852053 ONZ851627:ONZ852053 OXV851627:OXV852053 PHR851627:PHR852053 PRN851627:PRN852053 QBJ851627:QBJ852053 QLF851627:QLF852053 QVB851627:QVB852053 REX851627:REX852053 ROT851627:ROT852053 RYP851627:RYP852053 SIL851627:SIL852053 SSH851627:SSH852053 TCD851627:TCD852053 TLZ851627:TLZ852053 TVV851627:TVV852053 UFR851627:UFR852053 UPN851627:UPN852053 UZJ851627:UZJ852053 VJF851627:VJF852053 VTB851627:VTB852053 WCX851627:WCX852053 WMT851627:WMT852053 WWP851627:WWP852053 KD917163:KD917589 TZ917163:TZ917589 ADV917163:ADV917589 ANR917163:ANR917589 AXN917163:AXN917589 BHJ917163:BHJ917589 BRF917163:BRF917589 CBB917163:CBB917589 CKX917163:CKX917589 CUT917163:CUT917589 DEP917163:DEP917589 DOL917163:DOL917589 DYH917163:DYH917589 EID917163:EID917589 ERZ917163:ERZ917589 FBV917163:FBV917589 FLR917163:FLR917589 FVN917163:FVN917589 GFJ917163:GFJ917589 GPF917163:GPF917589 GZB917163:GZB917589 HIX917163:HIX917589 HST917163:HST917589 ICP917163:ICP917589 IML917163:IML917589 IWH917163:IWH917589 JGD917163:JGD917589 JPZ917163:JPZ917589 JZV917163:JZV917589 KJR917163:KJR917589 KTN917163:KTN917589 LDJ917163:LDJ917589 LNF917163:LNF917589 LXB917163:LXB917589 MGX917163:MGX917589 MQT917163:MQT917589 NAP917163:NAP917589 NKL917163:NKL917589 NUH917163:NUH917589 OED917163:OED917589 ONZ917163:ONZ917589 OXV917163:OXV917589 PHR917163:PHR917589 PRN917163:PRN917589 QBJ917163:QBJ917589 QLF917163:QLF917589 QVB917163:QVB917589 REX917163:REX917589 ROT917163:ROT917589 RYP917163:RYP917589 SIL917163:SIL917589 SSH917163:SSH917589 TCD917163:TCD917589 TLZ917163:TLZ917589 TVV917163:TVV917589 UFR917163:UFR917589 UPN917163:UPN917589 UZJ917163:UZJ917589 VJF917163:VJF917589 VTB917163:VTB917589 WCX917163:WCX917589 WMT917163:WMT917589 WWP917163:WWP917589 KD982699:KD983125 TZ982699:TZ983125 ADV982699:ADV983125 ANR982699:ANR983125 AXN982699:AXN983125 BHJ982699:BHJ983125 BRF982699:BRF983125 CBB982699:CBB983125 CKX982699:CKX983125 CUT982699:CUT983125 DEP982699:DEP983125 DOL982699:DOL983125 DYH982699:DYH983125 EID982699:EID983125 ERZ982699:ERZ983125 FBV982699:FBV983125 FLR982699:FLR983125 FVN982699:FVN983125 GFJ982699:GFJ983125 GPF982699:GPF983125 GZB982699:GZB983125 HIX982699:HIX983125 HST982699:HST983125 ICP982699:ICP983125 IML982699:IML983125 IWH982699:IWH983125 JGD982699:JGD983125 JPZ982699:JPZ983125 JZV982699:JZV983125 KJR982699:KJR983125 KTN982699:KTN983125 LDJ982699:LDJ983125 LNF982699:LNF983125 LXB982699:LXB983125 MGX982699:MGX983125 MQT982699:MQT983125 NAP982699:NAP983125 NKL982699:NKL983125 NUH982699:NUH983125 OED982699:OED983125 ONZ982699:ONZ983125 OXV982699:OXV983125 PHR982699:PHR983125 PRN982699:PRN983125 QBJ982699:QBJ983125 QLF982699:QLF983125 QVB982699:QVB983125 REX982699:REX983125 ROT982699:ROT983125 RYP982699:RYP983125 SIL982699:SIL983125 SSH982699:SSH983125 TCD982699:TCD983125 TLZ982699:TLZ983125 TVV982699:TVV983125 UFR982699:UFR983125 UPN982699:UPN983125 UZJ982699:UZJ983125 VJF982699:VJF983125 VTB982699:VTB983125 WCX982699:WCX983125 WMT982699:WMT983125 WWP982699:WWP983125 BK851627:BK852053 BO982699:BO983125 BO917163:BO917589 BO851627:BO852053 BO786091:BO786517 BO720555:BO720981 BO655019:BO655445 BO589483:BO589909 BO523947:BO524373 BO458411:BO458837 BO392875:BO393301 BO327339:BO327765 BO261803:BO262229 BO196267:BO196693 BO130731:BO131157 BO65195:BO65621 BK917163:BK917589 BG982699:BG983125 BG917163:BG917589 BG851627:BG852053 BG786091:BG786517 BG720555:BG720981 BG655019:BG655445 BG589483:BG589909 BG523947:BG524373 BG458411:BG458837 BG392875:BG393301 BG327339:BG327765 BG261803:BG262229 BG196267:BG196693 BG130731:BG131157 BG65195:BG65621 BC65195:BC65621 BC130731:BC131157 BC196267:BC196693 BC261803:BC262229 BC327339:BC327765 BC392875:BC393301 BC458411:BC458837 BC523947:BC524373 BC589483:BC589909 BC655019:BC655445 BC720555:BC720981 BC786091:BC786517 BC851627:BC852053 BC917163:BC917589 BC982699:BC983125 BK982699:BK983125 BK65195:BK65621 BK130731:BK131157 BK196267:BK196693 BK261803:BK262229 BK327339:BK327765 BK392875:BK393301 BK458411:BK458837 BK523947:BK524373 BK589483:BK589909 BK655019:BK655445 BK720555:BK720981 BK786091:BK786517 KA9:KA110 TW9:TW110 ADS9:ADS110 ANO9:ANO110 AXK9:AXK110 BHG9:BHG110 BRC9:BRC110 CAY9:CAY110 CKU9:CKU110 CUQ9:CUQ110 DEM9:DEM110 DOI9:DOI110 DYE9:DYE110 EIA9:EIA110 ERW9:ERW110 FBS9:FBS110 FLO9:FLO110 FVK9:FVK110 GFG9:GFG110 GPC9:GPC110 GYY9:GYY110 HIU9:HIU110 HSQ9:HSQ110 ICM9:ICM110 IMI9:IMI110 IWE9:IWE110 JGA9:JGA110 JPW9:JPW110 JZS9:JZS110 KJO9:KJO110 KTK9:KTK110 LDG9:LDG110 LNC9:LNC110 LWY9:LWY110 MGU9:MGU110 MQQ9:MQQ110 NAM9:NAM110 NKI9:NKI110 NUE9:NUE110 OEA9:OEA110 ONW9:ONW110 OXS9:OXS110 PHO9:PHO110 PRK9:PRK110 QBG9:QBG110 QLC9:QLC110 QUY9:QUY110 REU9:REU110 ROQ9:ROQ110 RYM9:RYM110 SII9:SII110 SSE9:SSE110 TCA9:TCA110 TLW9:TLW110 TVS9:TVS110 UFO9:UFO110 UPK9:UPK110 UZG9:UZG110 VJC9:VJC110 VSY9:VSY110 WCU9:WCU110 WMQ9:WMQ110 WWM9:WWM110 KV9:KV110 UR9:UR110 AEN9:AEN110 AOJ9:AOJ110 AYF9:AYF110 BIB9:BIB110 BRX9:BRX110 CBT9:CBT110 CLP9:CLP110 CVL9:CVL110 DFH9:DFH110 DPD9:DPD110 DYZ9:DYZ110 EIV9:EIV110 ESR9:ESR110 FCN9:FCN110 FMJ9:FMJ110 FWF9:FWF110 GGB9:GGB110 GPX9:GPX110 GZT9:GZT110 HJP9:HJP110 HTL9:HTL110 IDH9:IDH110 IND9:IND110 IWZ9:IWZ110 JGV9:JGV110 JQR9:JQR110 KAN9:KAN110 KKJ9:KKJ110 KUF9:KUF110 LEB9:LEB110 LNX9:LNX110 LXT9:LXT110 MHP9:MHP110 MRL9:MRL110 NBH9:NBH110 NLD9:NLD110 NUZ9:NUZ110 OEV9:OEV110 OOR9:OOR110 OYN9:OYN110 PIJ9:PIJ110 PSF9:PSF110 QCB9:QCB110 QLX9:QLX110 QVT9:QVT110 RFP9:RFP110 RPL9:RPL110 RZH9:RZH110 SJD9:SJD110 SSZ9:SSZ110 TCV9:TCV110 TMR9:TMR110 TWN9:TWN110 UGJ9:UGJ110 UQF9:UQF110 VAB9:VAB110 VJX9:VJX110 VTT9:VTT110 WDP9:WDP110 WNL9:WNL110 WXH9:WXH110 KS9:KS110 UO9:UO110 AEK9:AEK110 AOG9:AOG110 AYC9:AYC110 BHY9:BHY110 BRU9:BRU110 CBQ9:CBQ110 CLM9:CLM110 CVI9:CVI110 DFE9:DFE110 DPA9:DPA110 DYW9:DYW110 EIS9:EIS110 ESO9:ESO110 FCK9:FCK110 FMG9:FMG110 FWC9:FWC110 GFY9:GFY110 GPU9:GPU110 GZQ9:GZQ110 HJM9:HJM110 HTI9:HTI110 IDE9:IDE110 INA9:INA110 IWW9:IWW110 JGS9:JGS110 JQO9:JQO110 KAK9:KAK110 KKG9:KKG110 KUC9:KUC110 LDY9:LDY110 LNU9:LNU110 LXQ9:LXQ110 MHM9:MHM110 MRI9:MRI110 NBE9:NBE110 NLA9:NLA110 NUW9:NUW110 OES9:OES110 OOO9:OOO110 OYK9:OYK110 PIG9:PIG110 PSC9:PSC110 QBY9:QBY110 QLU9:QLU110 QVQ9:QVQ110 RFM9:RFM110 RPI9:RPI110 RZE9:RZE110 SJA9:SJA110 SSW9:SSW110 TCS9:TCS110 TMO9:TMO110 TWK9:TWK110 UGG9:UGG110 UQC9:UQC110 UZY9:UZY110 VJU9:VJU110 VTQ9:VTQ110 WDM9:WDM110 WNI9:WNI110 WXE9:WXE110 KP9:KP110 UL9:UL110 AEH9:AEH110 AOD9:AOD110 AXZ9:AXZ110 BHV9:BHV110 BRR9:BRR110 CBN9:CBN110 CLJ9:CLJ110 CVF9:CVF110 DFB9:DFB110 DOX9:DOX110 DYT9:DYT110 EIP9:EIP110 ESL9:ESL110 FCH9:FCH110 FMD9:FMD110 FVZ9:FVZ110 GFV9:GFV110 GPR9:GPR110 GZN9:GZN110 HJJ9:HJJ110 HTF9:HTF110 IDB9:IDB110 IMX9:IMX110 IWT9:IWT110 JGP9:JGP110 JQL9:JQL110 KAH9:KAH110 KKD9:KKD110 KTZ9:KTZ110 LDV9:LDV110 LNR9:LNR110 LXN9:LXN110 MHJ9:MHJ110 MRF9:MRF110 NBB9:NBB110 NKX9:NKX110 NUT9:NUT110 OEP9:OEP110 OOL9:OOL110 OYH9:OYH110 PID9:PID110 PRZ9:PRZ110 QBV9:QBV110 QLR9:QLR110 QVN9:QVN110 RFJ9:RFJ110 RPF9:RPF110 RZB9:RZB110 SIX9:SIX110 SST9:SST110 TCP9:TCP110 TML9:TML110 TWH9:TWH110 UGD9:UGD110 UPZ9:UPZ110 UZV9:UZV110 VJR9:VJR110 VTN9:VTN110 WDJ9:WDJ110 WNF9:WNF110 WXB9:WXB110 KM9:KM110 UI9:UI110 AEE9:AEE110 AOA9:AOA110 AXW9:AXW110 BHS9:BHS110 BRO9:BRO110 CBK9:CBK110 CLG9:CLG110 CVC9:CVC110 DEY9:DEY110 DOU9:DOU110 DYQ9:DYQ110 EIM9:EIM110 ESI9:ESI110 FCE9:FCE110 FMA9:FMA110 FVW9:FVW110 GFS9:GFS110 GPO9:GPO110 GZK9:GZK110 HJG9:HJG110 HTC9:HTC110 ICY9:ICY110 IMU9:IMU110 IWQ9:IWQ110 JGM9:JGM110 JQI9:JQI110 KAE9:KAE110 KKA9:KKA110 KTW9:KTW110 LDS9:LDS110 LNO9:LNO110 LXK9:LXK110 MHG9:MHG110 MRC9:MRC110 NAY9:NAY110 NKU9:NKU110 NUQ9:NUQ110 OEM9:OEM110 OOI9:OOI110 OYE9:OYE110 PIA9:PIA110 PRW9:PRW110 QBS9:QBS110 QLO9:QLO110 QVK9:QVK110 RFG9:RFG110 RPC9:RPC110 RYY9:RYY110 SIU9:SIU110 SSQ9:SSQ110 TCM9:TCM110 TMI9:TMI110 TWE9:TWE110 UGA9:UGA110 UPW9:UPW110 UZS9:UZS110 VJO9:VJO110 VTK9:VTK110 WDG9:WDG110 WNC9:WNC110 WWY9:WWY110 KJ9:KJ110 UF9:UF110 AEB9:AEB110 ANX9:ANX110 AXT9:AXT110 BHP9:BHP110 BRL9:BRL110 CBH9:CBH110 CLD9:CLD110 CUZ9:CUZ110 DEV9:DEV110 DOR9:DOR110 DYN9:DYN110 EIJ9:EIJ110 ESF9:ESF110 FCB9:FCB110 FLX9:FLX110 FVT9:FVT110 GFP9:GFP110 GPL9:GPL110 GZH9:GZH110 HJD9:HJD110 HSZ9:HSZ110 ICV9:ICV110 IMR9:IMR110 IWN9:IWN110 JGJ9:JGJ110 JQF9:JQF110 KAB9:KAB110 KJX9:KJX110 KTT9:KTT110 LDP9:LDP110 LNL9:LNL110 LXH9:LXH110 MHD9:MHD110 MQZ9:MQZ110 NAV9:NAV110 NKR9:NKR110 NUN9:NUN110 OEJ9:OEJ110 OOF9:OOF110 OYB9:OYB110 PHX9:PHX110 PRT9:PRT110 QBP9:QBP110 QLL9:QLL110 QVH9:QVH110 RFD9:RFD110 ROZ9:ROZ110 RYV9:RYV110 SIR9:SIR110 SSN9:SSN110 TCJ9:TCJ110 TMF9:TMF110 TWB9:TWB110 UFX9:UFX110 UPT9:UPT110 UZP9:UZP110 VJL9:VJL110 VTH9:VTH110 WDD9:WDD110 WMZ9:WMZ110 WWV9:WWV110 KG9:KG110 UC9:UC110 ADY9:ADY110 ANU9:ANU110 AXQ9:AXQ110 BHM9:BHM110 BRI9:BRI110 CBE9:CBE110 CLA9:CLA110 CUW9:CUW110 DES9:DES110 DOO9:DOO110 DYK9:DYK110 EIG9:EIG110 ESC9:ESC110 FBY9:FBY110 FLU9:FLU110 FVQ9:FVQ110 GFM9:GFM110 GPI9:GPI110 GZE9:GZE110 HJA9:HJA110 HSW9:HSW110 ICS9:ICS110 IMO9:IMO110 IWK9:IWK110 JGG9:JGG110 JQC9:JQC110 JZY9:JZY110 KJU9:KJU110 KTQ9:KTQ110 LDM9:LDM110 LNI9:LNI110 LXE9:LXE110 MHA9:MHA110 MQW9:MQW110 NAS9:NAS110 NKO9:NKO110 NUK9:NUK110 OEG9:OEG110 OOC9:OOC110 OXY9:OXY110 PHU9:PHU110 PRQ9:PRQ110 QBM9:QBM110 QLI9:QLI110 QVE9:QVE110 RFA9:RFA110 ROW9:ROW110 RYS9:RYS110 SIO9:SIO110 SSK9:SSK110 TCG9:TCG110 TMC9:TMC110 TVY9:TVY110 UFU9:UFU110 UPQ9:UPQ110 UZM9:UZM110 VJI9:VJI110 VTE9:VTE110 WDA9:WDA110 WMW9:WMW110 WWS9:WWS110 KD9:KD110 TZ9:TZ110 ADV9:ADV110 ANR9:ANR110 AXN9:AXN110 BHJ9:BHJ110 BRF9:BRF110 CBB9:CBB110 CKX9:CKX110 CUT9:CUT110 DEP9:DEP110 DOL9:DOL110 DYH9:DYH110 EID9:EID110 ERZ9:ERZ110 FBV9:FBV110 FLR9:FLR110 FVN9:FVN110 GFJ9:GFJ110 GPF9:GPF110 GZB9:GZB110 HIX9:HIX110 HST9:HST110 ICP9:ICP110 IML9:IML110 IWH9:IWH110 JGD9:JGD110 JPZ9:JPZ110 JZV9:JZV110 KJR9:KJR110 KTN9:KTN110 LDJ9:LDJ110 LNF9:LNF110 LXB9:LXB110 MGX9:MGX110 MQT9:MQT110 NAP9:NAP110 NKL9:NKL110 NUH9:NUH110 OED9:OED110 ONZ9:ONZ110 OXV9:OXV110 PHR9:PHR110 PRN9:PRN110 QBJ9:QBJ110 QLF9:QLF110 QVB9:QVB110 REX9:REX110 ROT9:ROT110 RYP9:RYP110 SIL9:SIL110 SSH9:SSH110 TCD9:TCD110 TLZ9:TLZ110 TVV9:TVV110 UFR9:UFR110 UPN9:UPN110 UZJ9:UZJ110 VJF9:VJF110 VTB9:VTB110 WCX9:WCX110 WMT9:WMT110 WWP9:WWP110">
      <formula1>AND(OR(BC9="غ",AND(BC9&gt;=0,BC9&lt;=100)))</formula1>
    </dataValidation>
    <dataValidation type="list" allowBlank="1" showInputMessage="1" showErrorMessage="1" sqref="WUO982699:WUO983125 IC65195:IC65621 RY65195:RY65621 ABU65195:ABU65621 ALQ65195:ALQ65621 AVM65195:AVM65621 BFI65195:BFI65621 BPE65195:BPE65621 BZA65195:BZA65621 CIW65195:CIW65621 CSS65195:CSS65621 DCO65195:DCO65621 DMK65195:DMK65621 DWG65195:DWG65621 EGC65195:EGC65621 EPY65195:EPY65621 EZU65195:EZU65621 FJQ65195:FJQ65621 FTM65195:FTM65621 GDI65195:GDI65621 GNE65195:GNE65621 GXA65195:GXA65621 HGW65195:HGW65621 HQS65195:HQS65621 IAO65195:IAO65621 IKK65195:IKK65621 IUG65195:IUG65621 JEC65195:JEC65621 JNY65195:JNY65621 JXU65195:JXU65621 KHQ65195:KHQ65621 KRM65195:KRM65621 LBI65195:LBI65621 LLE65195:LLE65621 LVA65195:LVA65621 MEW65195:MEW65621 MOS65195:MOS65621 MYO65195:MYO65621 NIK65195:NIK65621 NSG65195:NSG65621 OCC65195:OCC65621 OLY65195:OLY65621 OVU65195:OVU65621 PFQ65195:PFQ65621 PPM65195:PPM65621 PZI65195:PZI65621 QJE65195:QJE65621 QTA65195:QTA65621 RCW65195:RCW65621 RMS65195:RMS65621 RWO65195:RWO65621 SGK65195:SGK65621 SQG65195:SQG65621 TAC65195:TAC65621 TJY65195:TJY65621 TTU65195:TTU65621 UDQ65195:UDQ65621 UNM65195:UNM65621 UXI65195:UXI65621 VHE65195:VHE65621 VRA65195:VRA65621 WAW65195:WAW65621 WKS65195:WKS65621 WUO65195:WUO65621 IC130731:IC131157 RY130731:RY131157 ABU130731:ABU131157 ALQ130731:ALQ131157 AVM130731:AVM131157 BFI130731:BFI131157 BPE130731:BPE131157 BZA130731:BZA131157 CIW130731:CIW131157 CSS130731:CSS131157 DCO130731:DCO131157 DMK130731:DMK131157 DWG130731:DWG131157 EGC130731:EGC131157 EPY130731:EPY131157 EZU130731:EZU131157 FJQ130731:FJQ131157 FTM130731:FTM131157 GDI130731:GDI131157 GNE130731:GNE131157 GXA130731:GXA131157 HGW130731:HGW131157 HQS130731:HQS131157 IAO130731:IAO131157 IKK130731:IKK131157 IUG130731:IUG131157 JEC130731:JEC131157 JNY130731:JNY131157 JXU130731:JXU131157 KHQ130731:KHQ131157 KRM130731:KRM131157 LBI130731:LBI131157 LLE130731:LLE131157 LVA130731:LVA131157 MEW130731:MEW131157 MOS130731:MOS131157 MYO130731:MYO131157 NIK130731:NIK131157 NSG130731:NSG131157 OCC130731:OCC131157 OLY130731:OLY131157 OVU130731:OVU131157 PFQ130731:PFQ131157 PPM130731:PPM131157 PZI130731:PZI131157 QJE130731:QJE131157 QTA130731:QTA131157 RCW130731:RCW131157 RMS130731:RMS131157 RWO130731:RWO131157 SGK130731:SGK131157 SQG130731:SQG131157 TAC130731:TAC131157 TJY130731:TJY131157 TTU130731:TTU131157 UDQ130731:UDQ131157 UNM130731:UNM131157 UXI130731:UXI131157 VHE130731:VHE131157 VRA130731:VRA131157 WAW130731:WAW131157 WKS130731:WKS131157 WUO130731:WUO131157 IC196267:IC196693 RY196267:RY196693 ABU196267:ABU196693 ALQ196267:ALQ196693 AVM196267:AVM196693 BFI196267:BFI196693 BPE196267:BPE196693 BZA196267:BZA196693 CIW196267:CIW196693 CSS196267:CSS196693 DCO196267:DCO196693 DMK196267:DMK196693 DWG196267:DWG196693 EGC196267:EGC196693 EPY196267:EPY196693 EZU196267:EZU196693 FJQ196267:FJQ196693 FTM196267:FTM196693 GDI196267:GDI196693 GNE196267:GNE196693 GXA196267:GXA196693 HGW196267:HGW196693 HQS196267:HQS196693 IAO196267:IAO196693 IKK196267:IKK196693 IUG196267:IUG196693 JEC196267:JEC196693 JNY196267:JNY196693 JXU196267:JXU196693 KHQ196267:KHQ196693 KRM196267:KRM196693 LBI196267:LBI196693 LLE196267:LLE196693 LVA196267:LVA196693 MEW196267:MEW196693 MOS196267:MOS196693 MYO196267:MYO196693 NIK196267:NIK196693 NSG196267:NSG196693 OCC196267:OCC196693 OLY196267:OLY196693 OVU196267:OVU196693 PFQ196267:PFQ196693 PPM196267:PPM196693 PZI196267:PZI196693 QJE196267:QJE196693 QTA196267:QTA196693 RCW196267:RCW196693 RMS196267:RMS196693 RWO196267:RWO196693 SGK196267:SGK196693 SQG196267:SQG196693 TAC196267:TAC196693 TJY196267:TJY196693 TTU196267:TTU196693 UDQ196267:UDQ196693 UNM196267:UNM196693 UXI196267:UXI196693 VHE196267:VHE196693 VRA196267:VRA196693 WAW196267:WAW196693 WKS196267:WKS196693 WUO196267:WUO196693 IC261803:IC262229 RY261803:RY262229 ABU261803:ABU262229 ALQ261803:ALQ262229 AVM261803:AVM262229 BFI261803:BFI262229 BPE261803:BPE262229 BZA261803:BZA262229 CIW261803:CIW262229 CSS261803:CSS262229 DCO261803:DCO262229 DMK261803:DMK262229 DWG261803:DWG262229 EGC261803:EGC262229 EPY261803:EPY262229 EZU261803:EZU262229 FJQ261803:FJQ262229 FTM261803:FTM262229 GDI261803:GDI262229 GNE261803:GNE262229 GXA261803:GXA262229 HGW261803:HGW262229 HQS261803:HQS262229 IAO261803:IAO262229 IKK261803:IKK262229 IUG261803:IUG262229 JEC261803:JEC262229 JNY261803:JNY262229 JXU261803:JXU262229 KHQ261803:KHQ262229 KRM261803:KRM262229 LBI261803:LBI262229 LLE261803:LLE262229 LVA261803:LVA262229 MEW261803:MEW262229 MOS261803:MOS262229 MYO261803:MYO262229 NIK261803:NIK262229 NSG261803:NSG262229 OCC261803:OCC262229 OLY261803:OLY262229 OVU261803:OVU262229 PFQ261803:PFQ262229 PPM261803:PPM262229 PZI261803:PZI262229 QJE261803:QJE262229 QTA261803:QTA262229 RCW261803:RCW262229 RMS261803:RMS262229 RWO261803:RWO262229 SGK261803:SGK262229 SQG261803:SQG262229 TAC261803:TAC262229 TJY261803:TJY262229 TTU261803:TTU262229 UDQ261803:UDQ262229 UNM261803:UNM262229 UXI261803:UXI262229 VHE261803:VHE262229 VRA261803:VRA262229 WAW261803:WAW262229 WKS261803:WKS262229 WUO261803:WUO262229 IC327339:IC327765 RY327339:RY327765 ABU327339:ABU327765 ALQ327339:ALQ327765 AVM327339:AVM327765 BFI327339:BFI327765 BPE327339:BPE327765 BZA327339:BZA327765 CIW327339:CIW327765 CSS327339:CSS327765 DCO327339:DCO327765 DMK327339:DMK327765 DWG327339:DWG327765 EGC327339:EGC327765 EPY327339:EPY327765 EZU327339:EZU327765 FJQ327339:FJQ327765 FTM327339:FTM327765 GDI327339:GDI327765 GNE327339:GNE327765 GXA327339:GXA327765 HGW327339:HGW327765 HQS327339:HQS327765 IAO327339:IAO327765 IKK327339:IKK327765 IUG327339:IUG327765 JEC327339:JEC327765 JNY327339:JNY327765 JXU327339:JXU327765 KHQ327339:KHQ327765 KRM327339:KRM327765 LBI327339:LBI327765 LLE327339:LLE327765 LVA327339:LVA327765 MEW327339:MEW327765 MOS327339:MOS327765 MYO327339:MYO327765 NIK327339:NIK327765 NSG327339:NSG327765 OCC327339:OCC327765 OLY327339:OLY327765 OVU327339:OVU327765 PFQ327339:PFQ327765 PPM327339:PPM327765 PZI327339:PZI327765 QJE327339:QJE327765 QTA327339:QTA327765 RCW327339:RCW327765 RMS327339:RMS327765 RWO327339:RWO327765 SGK327339:SGK327765 SQG327339:SQG327765 TAC327339:TAC327765 TJY327339:TJY327765 TTU327339:TTU327765 UDQ327339:UDQ327765 UNM327339:UNM327765 UXI327339:UXI327765 VHE327339:VHE327765 VRA327339:VRA327765 WAW327339:WAW327765 WKS327339:WKS327765 WUO327339:WUO327765 IC392875:IC393301 RY392875:RY393301 ABU392875:ABU393301 ALQ392875:ALQ393301 AVM392875:AVM393301 BFI392875:BFI393301 BPE392875:BPE393301 BZA392875:BZA393301 CIW392875:CIW393301 CSS392875:CSS393301 DCO392875:DCO393301 DMK392875:DMK393301 DWG392875:DWG393301 EGC392875:EGC393301 EPY392875:EPY393301 EZU392875:EZU393301 FJQ392875:FJQ393301 FTM392875:FTM393301 GDI392875:GDI393301 GNE392875:GNE393301 GXA392875:GXA393301 HGW392875:HGW393301 HQS392875:HQS393301 IAO392875:IAO393301 IKK392875:IKK393301 IUG392875:IUG393301 JEC392875:JEC393301 JNY392875:JNY393301 JXU392875:JXU393301 KHQ392875:KHQ393301 KRM392875:KRM393301 LBI392875:LBI393301 LLE392875:LLE393301 LVA392875:LVA393301 MEW392875:MEW393301 MOS392875:MOS393301 MYO392875:MYO393301 NIK392875:NIK393301 NSG392875:NSG393301 OCC392875:OCC393301 OLY392875:OLY393301 OVU392875:OVU393301 PFQ392875:PFQ393301 PPM392875:PPM393301 PZI392875:PZI393301 QJE392875:QJE393301 QTA392875:QTA393301 RCW392875:RCW393301 RMS392875:RMS393301 RWO392875:RWO393301 SGK392875:SGK393301 SQG392875:SQG393301 TAC392875:TAC393301 TJY392875:TJY393301 TTU392875:TTU393301 UDQ392875:UDQ393301 UNM392875:UNM393301 UXI392875:UXI393301 VHE392875:VHE393301 VRA392875:VRA393301 WAW392875:WAW393301 WKS392875:WKS393301 WUO392875:WUO393301 IC458411:IC458837 RY458411:RY458837 ABU458411:ABU458837 ALQ458411:ALQ458837 AVM458411:AVM458837 BFI458411:BFI458837 BPE458411:BPE458837 BZA458411:BZA458837 CIW458411:CIW458837 CSS458411:CSS458837 DCO458411:DCO458837 DMK458411:DMK458837 DWG458411:DWG458837 EGC458411:EGC458837 EPY458411:EPY458837 EZU458411:EZU458837 FJQ458411:FJQ458837 FTM458411:FTM458837 GDI458411:GDI458837 GNE458411:GNE458837 GXA458411:GXA458837 HGW458411:HGW458837 HQS458411:HQS458837 IAO458411:IAO458837 IKK458411:IKK458837 IUG458411:IUG458837 JEC458411:JEC458837 JNY458411:JNY458837 JXU458411:JXU458837 KHQ458411:KHQ458837 KRM458411:KRM458837 LBI458411:LBI458837 LLE458411:LLE458837 LVA458411:LVA458837 MEW458411:MEW458837 MOS458411:MOS458837 MYO458411:MYO458837 NIK458411:NIK458837 NSG458411:NSG458837 OCC458411:OCC458837 OLY458411:OLY458837 OVU458411:OVU458837 PFQ458411:PFQ458837 PPM458411:PPM458837 PZI458411:PZI458837 QJE458411:QJE458837 QTA458411:QTA458837 RCW458411:RCW458837 RMS458411:RMS458837 RWO458411:RWO458837 SGK458411:SGK458837 SQG458411:SQG458837 TAC458411:TAC458837 TJY458411:TJY458837 TTU458411:TTU458837 UDQ458411:UDQ458837 UNM458411:UNM458837 UXI458411:UXI458837 VHE458411:VHE458837 VRA458411:VRA458837 WAW458411:WAW458837 WKS458411:WKS458837 WUO458411:WUO458837 IC523947:IC524373 RY523947:RY524373 ABU523947:ABU524373 ALQ523947:ALQ524373 AVM523947:AVM524373 BFI523947:BFI524373 BPE523947:BPE524373 BZA523947:BZA524373 CIW523947:CIW524373 CSS523947:CSS524373 DCO523947:DCO524373 DMK523947:DMK524373 DWG523947:DWG524373 EGC523947:EGC524373 EPY523947:EPY524373 EZU523947:EZU524373 FJQ523947:FJQ524373 FTM523947:FTM524373 GDI523947:GDI524373 GNE523947:GNE524373 GXA523947:GXA524373 HGW523947:HGW524373 HQS523947:HQS524373 IAO523947:IAO524373 IKK523947:IKK524373 IUG523947:IUG524373 JEC523947:JEC524373 JNY523947:JNY524373 JXU523947:JXU524373 KHQ523947:KHQ524373 KRM523947:KRM524373 LBI523947:LBI524373 LLE523947:LLE524373 LVA523947:LVA524373 MEW523947:MEW524373 MOS523947:MOS524373 MYO523947:MYO524373 NIK523947:NIK524373 NSG523947:NSG524373 OCC523947:OCC524373 OLY523947:OLY524373 OVU523947:OVU524373 PFQ523947:PFQ524373 PPM523947:PPM524373 PZI523947:PZI524373 QJE523947:QJE524373 QTA523947:QTA524373 RCW523947:RCW524373 RMS523947:RMS524373 RWO523947:RWO524373 SGK523947:SGK524373 SQG523947:SQG524373 TAC523947:TAC524373 TJY523947:TJY524373 TTU523947:TTU524373 UDQ523947:UDQ524373 UNM523947:UNM524373 UXI523947:UXI524373 VHE523947:VHE524373 VRA523947:VRA524373 WAW523947:WAW524373 WKS523947:WKS524373 WUO523947:WUO524373 IC589483:IC589909 RY589483:RY589909 ABU589483:ABU589909 ALQ589483:ALQ589909 AVM589483:AVM589909 BFI589483:BFI589909 BPE589483:BPE589909 BZA589483:BZA589909 CIW589483:CIW589909 CSS589483:CSS589909 DCO589483:DCO589909 DMK589483:DMK589909 DWG589483:DWG589909 EGC589483:EGC589909 EPY589483:EPY589909 EZU589483:EZU589909 FJQ589483:FJQ589909 FTM589483:FTM589909 GDI589483:GDI589909 GNE589483:GNE589909 GXA589483:GXA589909 HGW589483:HGW589909 HQS589483:HQS589909 IAO589483:IAO589909 IKK589483:IKK589909 IUG589483:IUG589909 JEC589483:JEC589909 JNY589483:JNY589909 JXU589483:JXU589909 KHQ589483:KHQ589909 KRM589483:KRM589909 LBI589483:LBI589909 LLE589483:LLE589909 LVA589483:LVA589909 MEW589483:MEW589909 MOS589483:MOS589909 MYO589483:MYO589909 NIK589483:NIK589909 NSG589483:NSG589909 OCC589483:OCC589909 OLY589483:OLY589909 OVU589483:OVU589909 PFQ589483:PFQ589909 PPM589483:PPM589909 PZI589483:PZI589909 QJE589483:QJE589909 QTA589483:QTA589909 RCW589483:RCW589909 RMS589483:RMS589909 RWO589483:RWO589909 SGK589483:SGK589909 SQG589483:SQG589909 TAC589483:TAC589909 TJY589483:TJY589909 TTU589483:TTU589909 UDQ589483:UDQ589909 UNM589483:UNM589909 UXI589483:UXI589909 VHE589483:VHE589909 VRA589483:VRA589909 WAW589483:WAW589909 WKS589483:WKS589909 WUO589483:WUO589909 IC655019:IC655445 RY655019:RY655445 ABU655019:ABU655445 ALQ655019:ALQ655445 AVM655019:AVM655445 BFI655019:BFI655445 BPE655019:BPE655445 BZA655019:BZA655445 CIW655019:CIW655445 CSS655019:CSS655445 DCO655019:DCO655445 DMK655019:DMK655445 DWG655019:DWG655445 EGC655019:EGC655445 EPY655019:EPY655445 EZU655019:EZU655445 FJQ655019:FJQ655445 FTM655019:FTM655445 GDI655019:GDI655445 GNE655019:GNE655445 GXA655019:GXA655445 HGW655019:HGW655445 HQS655019:HQS655445 IAO655019:IAO655445 IKK655019:IKK655445 IUG655019:IUG655445 JEC655019:JEC655445 JNY655019:JNY655445 JXU655019:JXU655445 KHQ655019:KHQ655445 KRM655019:KRM655445 LBI655019:LBI655445 LLE655019:LLE655445 LVA655019:LVA655445 MEW655019:MEW655445 MOS655019:MOS655445 MYO655019:MYO655445 NIK655019:NIK655445 NSG655019:NSG655445 OCC655019:OCC655445 OLY655019:OLY655445 OVU655019:OVU655445 PFQ655019:PFQ655445 PPM655019:PPM655445 PZI655019:PZI655445 QJE655019:QJE655445 QTA655019:QTA655445 RCW655019:RCW655445 RMS655019:RMS655445 RWO655019:RWO655445 SGK655019:SGK655445 SQG655019:SQG655445 TAC655019:TAC655445 TJY655019:TJY655445 TTU655019:TTU655445 UDQ655019:UDQ655445 UNM655019:UNM655445 UXI655019:UXI655445 VHE655019:VHE655445 VRA655019:VRA655445 WAW655019:WAW655445 WKS655019:WKS655445 WUO655019:WUO655445 IC720555:IC720981 RY720555:RY720981 ABU720555:ABU720981 ALQ720555:ALQ720981 AVM720555:AVM720981 BFI720555:BFI720981 BPE720555:BPE720981 BZA720555:BZA720981 CIW720555:CIW720981 CSS720555:CSS720981 DCO720555:DCO720981 DMK720555:DMK720981 DWG720555:DWG720981 EGC720555:EGC720981 EPY720555:EPY720981 EZU720555:EZU720981 FJQ720555:FJQ720981 FTM720555:FTM720981 GDI720555:GDI720981 GNE720555:GNE720981 GXA720555:GXA720981 HGW720555:HGW720981 HQS720555:HQS720981 IAO720555:IAO720981 IKK720555:IKK720981 IUG720555:IUG720981 JEC720555:JEC720981 JNY720555:JNY720981 JXU720555:JXU720981 KHQ720555:KHQ720981 KRM720555:KRM720981 LBI720555:LBI720981 LLE720555:LLE720981 LVA720555:LVA720981 MEW720555:MEW720981 MOS720555:MOS720981 MYO720555:MYO720981 NIK720555:NIK720981 NSG720555:NSG720981 OCC720555:OCC720981 OLY720555:OLY720981 OVU720555:OVU720981 PFQ720555:PFQ720981 PPM720555:PPM720981 PZI720555:PZI720981 QJE720555:QJE720981 QTA720555:QTA720981 RCW720555:RCW720981 RMS720555:RMS720981 RWO720555:RWO720981 SGK720555:SGK720981 SQG720555:SQG720981 TAC720555:TAC720981 TJY720555:TJY720981 TTU720555:TTU720981 UDQ720555:UDQ720981 UNM720555:UNM720981 UXI720555:UXI720981 VHE720555:VHE720981 VRA720555:VRA720981 WAW720555:WAW720981 WKS720555:WKS720981 WUO720555:WUO720981 IC786091:IC786517 RY786091:RY786517 ABU786091:ABU786517 ALQ786091:ALQ786517 AVM786091:AVM786517 BFI786091:BFI786517 BPE786091:BPE786517 BZA786091:BZA786517 CIW786091:CIW786517 CSS786091:CSS786517 DCO786091:DCO786517 DMK786091:DMK786517 DWG786091:DWG786517 EGC786091:EGC786517 EPY786091:EPY786517 EZU786091:EZU786517 FJQ786091:FJQ786517 FTM786091:FTM786517 GDI786091:GDI786517 GNE786091:GNE786517 GXA786091:GXA786517 HGW786091:HGW786517 HQS786091:HQS786517 IAO786091:IAO786517 IKK786091:IKK786517 IUG786091:IUG786517 JEC786091:JEC786517 JNY786091:JNY786517 JXU786091:JXU786517 KHQ786091:KHQ786517 KRM786091:KRM786517 LBI786091:LBI786517 LLE786091:LLE786517 LVA786091:LVA786517 MEW786091:MEW786517 MOS786091:MOS786517 MYO786091:MYO786517 NIK786091:NIK786517 NSG786091:NSG786517 OCC786091:OCC786517 OLY786091:OLY786517 OVU786091:OVU786517 PFQ786091:PFQ786517 PPM786091:PPM786517 PZI786091:PZI786517 QJE786091:QJE786517 QTA786091:QTA786517 RCW786091:RCW786517 RMS786091:RMS786517 RWO786091:RWO786517 SGK786091:SGK786517 SQG786091:SQG786517 TAC786091:TAC786517 TJY786091:TJY786517 TTU786091:TTU786517 UDQ786091:UDQ786517 UNM786091:UNM786517 UXI786091:UXI786517 VHE786091:VHE786517 VRA786091:VRA786517 WAW786091:WAW786517 WKS786091:WKS786517 WUO786091:WUO786517 IC851627:IC852053 RY851627:RY852053 ABU851627:ABU852053 ALQ851627:ALQ852053 AVM851627:AVM852053 BFI851627:BFI852053 BPE851627:BPE852053 BZA851627:BZA852053 CIW851627:CIW852053 CSS851627:CSS852053 DCO851627:DCO852053 DMK851627:DMK852053 DWG851627:DWG852053 EGC851627:EGC852053 EPY851627:EPY852053 EZU851627:EZU852053 FJQ851627:FJQ852053 FTM851627:FTM852053 GDI851627:GDI852053 GNE851627:GNE852053 GXA851627:GXA852053 HGW851627:HGW852053 HQS851627:HQS852053 IAO851627:IAO852053 IKK851627:IKK852053 IUG851627:IUG852053 JEC851627:JEC852053 JNY851627:JNY852053 JXU851627:JXU852053 KHQ851627:KHQ852053 KRM851627:KRM852053 LBI851627:LBI852053 LLE851627:LLE852053 LVA851627:LVA852053 MEW851627:MEW852053 MOS851627:MOS852053 MYO851627:MYO852053 NIK851627:NIK852053 NSG851627:NSG852053 OCC851627:OCC852053 OLY851627:OLY852053 OVU851627:OVU852053 PFQ851627:PFQ852053 PPM851627:PPM852053 PZI851627:PZI852053 QJE851627:QJE852053 QTA851627:QTA852053 RCW851627:RCW852053 RMS851627:RMS852053 RWO851627:RWO852053 SGK851627:SGK852053 SQG851627:SQG852053 TAC851627:TAC852053 TJY851627:TJY852053 TTU851627:TTU852053 UDQ851627:UDQ852053 UNM851627:UNM852053 UXI851627:UXI852053 VHE851627:VHE852053 VRA851627:VRA852053 WAW851627:WAW852053 WKS851627:WKS852053 WUO851627:WUO852053 IC917163:IC917589 RY917163:RY917589 ABU917163:ABU917589 ALQ917163:ALQ917589 AVM917163:AVM917589 BFI917163:BFI917589 BPE917163:BPE917589 BZA917163:BZA917589 CIW917163:CIW917589 CSS917163:CSS917589 DCO917163:DCO917589 DMK917163:DMK917589 DWG917163:DWG917589 EGC917163:EGC917589 EPY917163:EPY917589 EZU917163:EZU917589 FJQ917163:FJQ917589 FTM917163:FTM917589 GDI917163:GDI917589 GNE917163:GNE917589 GXA917163:GXA917589 HGW917163:HGW917589 HQS917163:HQS917589 IAO917163:IAO917589 IKK917163:IKK917589 IUG917163:IUG917589 JEC917163:JEC917589 JNY917163:JNY917589 JXU917163:JXU917589 KHQ917163:KHQ917589 KRM917163:KRM917589 LBI917163:LBI917589 LLE917163:LLE917589 LVA917163:LVA917589 MEW917163:MEW917589 MOS917163:MOS917589 MYO917163:MYO917589 NIK917163:NIK917589 NSG917163:NSG917589 OCC917163:OCC917589 OLY917163:OLY917589 OVU917163:OVU917589 PFQ917163:PFQ917589 PPM917163:PPM917589 PZI917163:PZI917589 QJE917163:QJE917589 QTA917163:QTA917589 RCW917163:RCW917589 RMS917163:RMS917589 RWO917163:RWO917589 SGK917163:SGK917589 SQG917163:SQG917589 TAC917163:TAC917589 TJY917163:TJY917589 TTU917163:TTU917589 UDQ917163:UDQ917589 UNM917163:UNM917589 UXI917163:UXI917589 VHE917163:VHE917589 VRA917163:VRA917589 WAW917163:WAW917589 WKS917163:WKS917589 WUO917163:WUO917589 IC982699:IC983125 RY982699:RY983125 ABU982699:ABU983125 ALQ982699:ALQ983125 AVM982699:AVM983125 BFI982699:BFI983125 BPE982699:BPE983125 BZA982699:BZA983125 CIW982699:CIW983125 CSS982699:CSS983125 DCO982699:DCO983125 DMK982699:DMK983125 DWG982699:DWG983125 EGC982699:EGC983125 EPY982699:EPY983125 EZU982699:EZU983125 FJQ982699:FJQ983125 FTM982699:FTM983125 GDI982699:GDI983125 GNE982699:GNE983125 GXA982699:GXA983125 HGW982699:HGW983125 HQS982699:HQS983125 IAO982699:IAO983125 IKK982699:IKK983125 IUG982699:IUG983125 JEC982699:JEC983125 JNY982699:JNY983125 JXU982699:JXU983125 KHQ982699:KHQ983125 KRM982699:KRM983125 LBI982699:LBI983125 LLE982699:LLE983125 LVA982699:LVA983125 MEW982699:MEW983125 MOS982699:MOS983125 MYO982699:MYO983125 NIK982699:NIK983125 NSG982699:NSG983125 OCC982699:OCC983125 OLY982699:OLY983125 OVU982699:OVU983125 PFQ982699:PFQ983125 PPM982699:PPM983125 PZI982699:PZI983125 QJE982699:QJE983125 QTA982699:QTA983125 RCW982699:RCW983125 RMS982699:RMS983125 RWO982699:RWO983125 SGK982699:SGK983125 SQG982699:SQG983125 TAC982699:TAC983125 TJY982699:TJY983125 TTU982699:TTU983125 UDQ982699:UDQ983125 UNM982699:UNM983125 UXI982699:UXI983125 VHE982699:VHE983125 VRA982699:VRA983125 WAW982699:WAW983125 WKS982699:WKS983125 IC9:IC110 RY9:RY110 ABU9:ABU110 ALQ9:ALQ110 AVM9:AVM110 BFI9:BFI110 BPE9:BPE110 BZA9:BZA110 CIW9:CIW110 CSS9:CSS110 DCO9:DCO110 DMK9:DMK110 DWG9:DWG110 EGC9:EGC110 EPY9:EPY110 EZU9:EZU110 FJQ9:FJQ110 FTM9:FTM110 GDI9:GDI110 GNE9:GNE110 GXA9:GXA110 HGW9:HGW110 HQS9:HQS110 IAO9:IAO110 IKK9:IKK110 IUG9:IUG110 JEC9:JEC110 JNY9:JNY110 JXU9:JXU110 KHQ9:KHQ110 KRM9:KRM110 LBI9:LBI110 LLE9:LLE110 LVA9:LVA110 MEW9:MEW110 MOS9:MOS110 MYO9:MYO110 NIK9:NIK110 NSG9:NSG110 OCC9:OCC110 OLY9:OLY110 OVU9:OVU110 PFQ9:PFQ110 PPM9:PPM110 PZI9:PZI110 QJE9:QJE110 QTA9:QTA110 RCW9:RCW110 RMS9:RMS110 RWO9:RWO110 SGK9:SGK110 SQG9:SQG110 TAC9:TAC110 TJY9:TJY110 TTU9:TTU110 UDQ9:UDQ110 UNM9:UNM110 UXI9:UXI110 VHE9:VHE110 VRA9:VRA110 WAW9:WAW110 WKS9:WKS110 WUO9:WUO110">
      <formula1>#REF!</formula1>
    </dataValidation>
    <dataValidation type="whole" allowBlank="1" showInputMessage="1" showErrorMessage="1" errorTitle="بص لى كده" error="هو احنا عملنا حاجه علشان تغلط" sqref="IM65630:IO65630 SI65630:SK65630 ACE65630:ACG65630 AMA65630:AMC65630 AVW65630:AVY65630 BFS65630:BFU65630 BPO65630:BPQ65630 BZK65630:BZM65630 CJG65630:CJI65630 CTC65630:CTE65630 DCY65630:DDA65630 DMU65630:DMW65630 DWQ65630:DWS65630 EGM65630:EGO65630 EQI65630:EQK65630 FAE65630:FAG65630 FKA65630:FKC65630 FTW65630:FTY65630 GDS65630:GDU65630 GNO65630:GNQ65630 GXK65630:GXM65630 HHG65630:HHI65630 HRC65630:HRE65630 IAY65630:IBA65630 IKU65630:IKW65630 IUQ65630:IUS65630 JEM65630:JEO65630 JOI65630:JOK65630 JYE65630:JYG65630 KIA65630:KIC65630 KRW65630:KRY65630 LBS65630:LBU65630 LLO65630:LLQ65630 LVK65630:LVM65630 MFG65630:MFI65630 MPC65630:MPE65630 MYY65630:MZA65630 NIU65630:NIW65630 NSQ65630:NSS65630 OCM65630:OCO65630 OMI65630:OMK65630 OWE65630:OWG65630 PGA65630:PGC65630 PPW65630:PPY65630 PZS65630:PZU65630 QJO65630:QJQ65630 QTK65630:QTM65630 RDG65630:RDI65630 RNC65630:RNE65630 RWY65630:RXA65630 SGU65630:SGW65630 SQQ65630:SQS65630 TAM65630:TAO65630 TKI65630:TKK65630 TUE65630:TUG65630 UEA65630:UEC65630 UNW65630:UNY65630 UXS65630:UXU65630 VHO65630:VHQ65630 VRK65630:VRM65630 WBG65630:WBI65630 WLC65630:WLE65630 WUY65630:WVA65630 IM131166:IO131166 SI131166:SK131166 ACE131166:ACG131166 AMA131166:AMC131166 AVW131166:AVY131166 BFS131166:BFU131166 BPO131166:BPQ131166 BZK131166:BZM131166 CJG131166:CJI131166 CTC131166:CTE131166 DCY131166:DDA131166 DMU131166:DMW131166 DWQ131166:DWS131166 EGM131166:EGO131166 EQI131166:EQK131166 FAE131166:FAG131166 FKA131166:FKC131166 FTW131166:FTY131166 GDS131166:GDU131166 GNO131166:GNQ131166 GXK131166:GXM131166 HHG131166:HHI131166 HRC131166:HRE131166 IAY131166:IBA131166 IKU131166:IKW131166 IUQ131166:IUS131166 JEM131166:JEO131166 JOI131166:JOK131166 JYE131166:JYG131166 KIA131166:KIC131166 KRW131166:KRY131166 LBS131166:LBU131166 LLO131166:LLQ131166 LVK131166:LVM131166 MFG131166:MFI131166 MPC131166:MPE131166 MYY131166:MZA131166 NIU131166:NIW131166 NSQ131166:NSS131166 OCM131166:OCO131166 OMI131166:OMK131166 OWE131166:OWG131166 PGA131166:PGC131166 PPW131166:PPY131166 PZS131166:PZU131166 QJO131166:QJQ131166 QTK131166:QTM131166 RDG131166:RDI131166 RNC131166:RNE131166 RWY131166:RXA131166 SGU131166:SGW131166 SQQ131166:SQS131166 TAM131166:TAO131166 TKI131166:TKK131166 TUE131166:TUG131166 UEA131166:UEC131166 UNW131166:UNY131166 UXS131166:UXU131166 VHO131166:VHQ131166 VRK131166:VRM131166 WBG131166:WBI131166 WLC131166:WLE131166 WUY131166:WVA131166 IM196702:IO196702 SI196702:SK196702 ACE196702:ACG196702 AMA196702:AMC196702 AVW196702:AVY196702 BFS196702:BFU196702 BPO196702:BPQ196702 BZK196702:BZM196702 CJG196702:CJI196702 CTC196702:CTE196702 DCY196702:DDA196702 DMU196702:DMW196702 DWQ196702:DWS196702 EGM196702:EGO196702 EQI196702:EQK196702 FAE196702:FAG196702 FKA196702:FKC196702 FTW196702:FTY196702 GDS196702:GDU196702 GNO196702:GNQ196702 GXK196702:GXM196702 HHG196702:HHI196702 HRC196702:HRE196702 IAY196702:IBA196702 IKU196702:IKW196702 IUQ196702:IUS196702 JEM196702:JEO196702 JOI196702:JOK196702 JYE196702:JYG196702 KIA196702:KIC196702 KRW196702:KRY196702 LBS196702:LBU196702 LLO196702:LLQ196702 LVK196702:LVM196702 MFG196702:MFI196702 MPC196702:MPE196702 MYY196702:MZA196702 NIU196702:NIW196702 NSQ196702:NSS196702 OCM196702:OCO196702 OMI196702:OMK196702 OWE196702:OWG196702 PGA196702:PGC196702 PPW196702:PPY196702 PZS196702:PZU196702 QJO196702:QJQ196702 QTK196702:QTM196702 RDG196702:RDI196702 RNC196702:RNE196702 RWY196702:RXA196702 SGU196702:SGW196702 SQQ196702:SQS196702 TAM196702:TAO196702 TKI196702:TKK196702 TUE196702:TUG196702 UEA196702:UEC196702 UNW196702:UNY196702 UXS196702:UXU196702 VHO196702:VHQ196702 VRK196702:VRM196702 WBG196702:WBI196702 WLC196702:WLE196702 WUY196702:WVA196702 IM262238:IO262238 SI262238:SK262238 ACE262238:ACG262238 AMA262238:AMC262238 AVW262238:AVY262238 BFS262238:BFU262238 BPO262238:BPQ262238 BZK262238:BZM262238 CJG262238:CJI262238 CTC262238:CTE262238 DCY262238:DDA262238 DMU262238:DMW262238 DWQ262238:DWS262238 EGM262238:EGO262238 EQI262238:EQK262238 FAE262238:FAG262238 FKA262238:FKC262238 FTW262238:FTY262238 GDS262238:GDU262238 GNO262238:GNQ262238 GXK262238:GXM262238 HHG262238:HHI262238 HRC262238:HRE262238 IAY262238:IBA262238 IKU262238:IKW262238 IUQ262238:IUS262238 JEM262238:JEO262238 JOI262238:JOK262238 JYE262238:JYG262238 KIA262238:KIC262238 KRW262238:KRY262238 LBS262238:LBU262238 LLO262238:LLQ262238 LVK262238:LVM262238 MFG262238:MFI262238 MPC262238:MPE262238 MYY262238:MZA262238 NIU262238:NIW262238 NSQ262238:NSS262238 OCM262238:OCO262238 OMI262238:OMK262238 OWE262238:OWG262238 PGA262238:PGC262238 PPW262238:PPY262238 PZS262238:PZU262238 QJO262238:QJQ262238 QTK262238:QTM262238 RDG262238:RDI262238 RNC262238:RNE262238 RWY262238:RXA262238 SGU262238:SGW262238 SQQ262238:SQS262238 TAM262238:TAO262238 TKI262238:TKK262238 TUE262238:TUG262238 UEA262238:UEC262238 UNW262238:UNY262238 UXS262238:UXU262238 VHO262238:VHQ262238 VRK262238:VRM262238 WBG262238:WBI262238 WLC262238:WLE262238 WUY262238:WVA262238 IM327774:IO327774 SI327774:SK327774 ACE327774:ACG327774 AMA327774:AMC327774 AVW327774:AVY327774 BFS327774:BFU327774 BPO327774:BPQ327774 BZK327774:BZM327774 CJG327774:CJI327774 CTC327774:CTE327774 DCY327774:DDA327774 DMU327774:DMW327774 DWQ327774:DWS327774 EGM327774:EGO327774 EQI327774:EQK327774 FAE327774:FAG327774 FKA327774:FKC327774 FTW327774:FTY327774 GDS327774:GDU327774 GNO327774:GNQ327774 GXK327774:GXM327774 HHG327774:HHI327774 HRC327774:HRE327774 IAY327774:IBA327774 IKU327774:IKW327774 IUQ327774:IUS327774 JEM327774:JEO327774 JOI327774:JOK327774 JYE327774:JYG327774 KIA327774:KIC327774 KRW327774:KRY327774 LBS327774:LBU327774 LLO327774:LLQ327774 LVK327774:LVM327774 MFG327774:MFI327774 MPC327774:MPE327774 MYY327774:MZA327774 NIU327774:NIW327774 NSQ327774:NSS327774 OCM327774:OCO327774 OMI327774:OMK327774 OWE327774:OWG327774 PGA327774:PGC327774 PPW327774:PPY327774 PZS327774:PZU327774 QJO327774:QJQ327774 QTK327774:QTM327774 RDG327774:RDI327774 RNC327774:RNE327774 RWY327774:RXA327774 SGU327774:SGW327774 SQQ327774:SQS327774 TAM327774:TAO327774 TKI327774:TKK327774 TUE327774:TUG327774 UEA327774:UEC327774 UNW327774:UNY327774 UXS327774:UXU327774 VHO327774:VHQ327774 VRK327774:VRM327774 WBG327774:WBI327774 WLC327774:WLE327774 WUY327774:WVA327774 IM393310:IO393310 SI393310:SK393310 ACE393310:ACG393310 AMA393310:AMC393310 AVW393310:AVY393310 BFS393310:BFU393310 BPO393310:BPQ393310 BZK393310:BZM393310 CJG393310:CJI393310 CTC393310:CTE393310 DCY393310:DDA393310 DMU393310:DMW393310 DWQ393310:DWS393310 EGM393310:EGO393310 EQI393310:EQK393310 FAE393310:FAG393310 FKA393310:FKC393310 FTW393310:FTY393310 GDS393310:GDU393310 GNO393310:GNQ393310 GXK393310:GXM393310 HHG393310:HHI393310 HRC393310:HRE393310 IAY393310:IBA393310 IKU393310:IKW393310 IUQ393310:IUS393310 JEM393310:JEO393310 JOI393310:JOK393310 JYE393310:JYG393310 KIA393310:KIC393310 KRW393310:KRY393310 LBS393310:LBU393310 LLO393310:LLQ393310 LVK393310:LVM393310 MFG393310:MFI393310 MPC393310:MPE393310 MYY393310:MZA393310 NIU393310:NIW393310 NSQ393310:NSS393310 OCM393310:OCO393310 OMI393310:OMK393310 OWE393310:OWG393310 PGA393310:PGC393310 PPW393310:PPY393310 PZS393310:PZU393310 QJO393310:QJQ393310 QTK393310:QTM393310 RDG393310:RDI393310 RNC393310:RNE393310 RWY393310:RXA393310 SGU393310:SGW393310 SQQ393310:SQS393310 TAM393310:TAO393310 TKI393310:TKK393310 TUE393310:TUG393310 UEA393310:UEC393310 UNW393310:UNY393310 UXS393310:UXU393310 VHO393310:VHQ393310 VRK393310:VRM393310 WBG393310:WBI393310 WLC393310:WLE393310 WUY393310:WVA393310 IM458846:IO458846 SI458846:SK458846 ACE458846:ACG458846 AMA458846:AMC458846 AVW458846:AVY458846 BFS458846:BFU458846 BPO458846:BPQ458846 BZK458846:BZM458846 CJG458846:CJI458846 CTC458846:CTE458846 DCY458846:DDA458846 DMU458846:DMW458846 DWQ458846:DWS458846 EGM458846:EGO458846 EQI458846:EQK458846 FAE458846:FAG458846 FKA458846:FKC458846 FTW458846:FTY458846 GDS458846:GDU458846 GNO458846:GNQ458846 GXK458846:GXM458846 HHG458846:HHI458846 HRC458846:HRE458846 IAY458846:IBA458846 IKU458846:IKW458846 IUQ458846:IUS458846 JEM458846:JEO458846 JOI458846:JOK458846 JYE458846:JYG458846 KIA458846:KIC458846 KRW458846:KRY458846 LBS458846:LBU458846 LLO458846:LLQ458846 LVK458846:LVM458846 MFG458846:MFI458846 MPC458846:MPE458846 MYY458846:MZA458846 NIU458846:NIW458846 NSQ458846:NSS458846 OCM458846:OCO458846 OMI458846:OMK458846 OWE458846:OWG458846 PGA458846:PGC458846 PPW458846:PPY458846 PZS458846:PZU458846 QJO458846:QJQ458846 QTK458846:QTM458846 RDG458846:RDI458846 RNC458846:RNE458846 RWY458846:RXA458846 SGU458846:SGW458846 SQQ458846:SQS458846 TAM458846:TAO458846 TKI458846:TKK458846 TUE458846:TUG458846 UEA458846:UEC458846 UNW458846:UNY458846 UXS458846:UXU458846 VHO458846:VHQ458846 VRK458846:VRM458846 WBG458846:WBI458846 WLC458846:WLE458846 WUY458846:WVA458846 IM524382:IO524382 SI524382:SK524382 ACE524382:ACG524382 AMA524382:AMC524382 AVW524382:AVY524382 BFS524382:BFU524382 BPO524382:BPQ524382 BZK524382:BZM524382 CJG524382:CJI524382 CTC524382:CTE524382 DCY524382:DDA524382 DMU524382:DMW524382 DWQ524382:DWS524382 EGM524382:EGO524382 EQI524382:EQK524382 FAE524382:FAG524382 FKA524382:FKC524382 FTW524382:FTY524382 GDS524382:GDU524382 GNO524382:GNQ524382 GXK524382:GXM524382 HHG524382:HHI524382 HRC524382:HRE524382 IAY524382:IBA524382 IKU524382:IKW524382 IUQ524382:IUS524382 JEM524382:JEO524382 JOI524382:JOK524382 JYE524382:JYG524382 KIA524382:KIC524382 KRW524382:KRY524382 LBS524382:LBU524382 LLO524382:LLQ524382 LVK524382:LVM524382 MFG524382:MFI524382 MPC524382:MPE524382 MYY524382:MZA524382 NIU524382:NIW524382 NSQ524382:NSS524382 OCM524382:OCO524382 OMI524382:OMK524382 OWE524382:OWG524382 PGA524382:PGC524382 PPW524382:PPY524382 PZS524382:PZU524382 QJO524382:QJQ524382 QTK524382:QTM524382 RDG524382:RDI524382 RNC524382:RNE524382 RWY524382:RXA524382 SGU524382:SGW524382 SQQ524382:SQS524382 TAM524382:TAO524382 TKI524382:TKK524382 TUE524382:TUG524382 UEA524382:UEC524382 UNW524382:UNY524382 UXS524382:UXU524382 VHO524382:VHQ524382 VRK524382:VRM524382 WBG524382:WBI524382 WLC524382:WLE524382 WUY524382:WVA524382 IM589918:IO589918 SI589918:SK589918 ACE589918:ACG589918 AMA589918:AMC589918 AVW589918:AVY589918 BFS589918:BFU589918 BPO589918:BPQ589918 BZK589918:BZM589918 CJG589918:CJI589918 CTC589918:CTE589918 DCY589918:DDA589918 DMU589918:DMW589918 DWQ589918:DWS589918 EGM589918:EGO589918 EQI589918:EQK589918 FAE589918:FAG589918 FKA589918:FKC589918 FTW589918:FTY589918 GDS589918:GDU589918 GNO589918:GNQ589918 GXK589918:GXM589918 HHG589918:HHI589918 HRC589918:HRE589918 IAY589918:IBA589918 IKU589918:IKW589918 IUQ589918:IUS589918 JEM589918:JEO589918 JOI589918:JOK589918 JYE589918:JYG589918 KIA589918:KIC589918 KRW589918:KRY589918 LBS589918:LBU589918 LLO589918:LLQ589918 LVK589918:LVM589918 MFG589918:MFI589918 MPC589918:MPE589918 MYY589918:MZA589918 NIU589918:NIW589918 NSQ589918:NSS589918 OCM589918:OCO589918 OMI589918:OMK589918 OWE589918:OWG589918 PGA589918:PGC589918 PPW589918:PPY589918 PZS589918:PZU589918 QJO589918:QJQ589918 QTK589918:QTM589918 RDG589918:RDI589918 RNC589918:RNE589918 RWY589918:RXA589918 SGU589918:SGW589918 SQQ589918:SQS589918 TAM589918:TAO589918 TKI589918:TKK589918 TUE589918:TUG589918 UEA589918:UEC589918 UNW589918:UNY589918 UXS589918:UXU589918 VHO589918:VHQ589918 VRK589918:VRM589918 WBG589918:WBI589918 WLC589918:WLE589918 WUY589918:WVA589918 IM655454:IO655454 SI655454:SK655454 ACE655454:ACG655454 AMA655454:AMC655454 AVW655454:AVY655454 BFS655454:BFU655454 BPO655454:BPQ655454 BZK655454:BZM655454 CJG655454:CJI655454 CTC655454:CTE655454 DCY655454:DDA655454 DMU655454:DMW655454 DWQ655454:DWS655454 EGM655454:EGO655454 EQI655454:EQK655454 FAE655454:FAG655454 FKA655454:FKC655454 FTW655454:FTY655454 GDS655454:GDU655454 GNO655454:GNQ655454 GXK655454:GXM655454 HHG655454:HHI655454 HRC655454:HRE655454 IAY655454:IBA655454 IKU655454:IKW655454 IUQ655454:IUS655454 JEM655454:JEO655454 JOI655454:JOK655454 JYE655454:JYG655454 KIA655454:KIC655454 KRW655454:KRY655454 LBS655454:LBU655454 LLO655454:LLQ655454 LVK655454:LVM655454 MFG655454:MFI655454 MPC655454:MPE655454 MYY655454:MZA655454 NIU655454:NIW655454 NSQ655454:NSS655454 OCM655454:OCO655454 OMI655454:OMK655454 OWE655454:OWG655454 PGA655454:PGC655454 PPW655454:PPY655454 PZS655454:PZU655454 QJO655454:QJQ655454 QTK655454:QTM655454 RDG655454:RDI655454 RNC655454:RNE655454 RWY655454:RXA655454 SGU655454:SGW655454 SQQ655454:SQS655454 TAM655454:TAO655454 TKI655454:TKK655454 TUE655454:TUG655454 UEA655454:UEC655454 UNW655454:UNY655454 UXS655454:UXU655454 VHO655454:VHQ655454 VRK655454:VRM655454 WBG655454:WBI655454 WLC655454:WLE655454 WUY655454:WVA655454 IM720990:IO720990 SI720990:SK720990 ACE720990:ACG720990 AMA720990:AMC720990 AVW720990:AVY720990 BFS720990:BFU720990 BPO720990:BPQ720990 BZK720990:BZM720990 CJG720990:CJI720990 CTC720990:CTE720990 DCY720990:DDA720990 DMU720990:DMW720990 DWQ720990:DWS720990 EGM720990:EGO720990 EQI720990:EQK720990 FAE720990:FAG720990 FKA720990:FKC720990 FTW720990:FTY720990 GDS720990:GDU720990 GNO720990:GNQ720990 GXK720990:GXM720990 HHG720990:HHI720990 HRC720990:HRE720990 IAY720990:IBA720990 IKU720990:IKW720990 IUQ720990:IUS720990 JEM720990:JEO720990 JOI720990:JOK720990 JYE720990:JYG720990 KIA720990:KIC720990 KRW720990:KRY720990 LBS720990:LBU720990 LLO720990:LLQ720990 LVK720990:LVM720990 MFG720990:MFI720990 MPC720990:MPE720990 MYY720990:MZA720990 NIU720990:NIW720990 NSQ720990:NSS720990 OCM720990:OCO720990 OMI720990:OMK720990 OWE720990:OWG720990 PGA720990:PGC720990 PPW720990:PPY720990 PZS720990:PZU720990 QJO720990:QJQ720990 QTK720990:QTM720990 RDG720990:RDI720990 RNC720990:RNE720990 RWY720990:RXA720990 SGU720990:SGW720990 SQQ720990:SQS720990 TAM720990:TAO720990 TKI720990:TKK720990 TUE720990:TUG720990 UEA720990:UEC720990 UNW720990:UNY720990 UXS720990:UXU720990 VHO720990:VHQ720990 VRK720990:VRM720990 WBG720990:WBI720990 WLC720990:WLE720990 WUY720990:WVA720990 IM786526:IO786526 SI786526:SK786526 ACE786526:ACG786526 AMA786526:AMC786526 AVW786526:AVY786526 BFS786526:BFU786526 BPO786526:BPQ786526 BZK786526:BZM786526 CJG786526:CJI786526 CTC786526:CTE786526 DCY786526:DDA786526 DMU786526:DMW786526 DWQ786526:DWS786526 EGM786526:EGO786526 EQI786526:EQK786526 FAE786526:FAG786526 FKA786526:FKC786526 FTW786526:FTY786526 GDS786526:GDU786526 GNO786526:GNQ786526 GXK786526:GXM786526 HHG786526:HHI786526 HRC786526:HRE786526 IAY786526:IBA786526 IKU786526:IKW786526 IUQ786526:IUS786526 JEM786526:JEO786526 JOI786526:JOK786526 JYE786526:JYG786526 KIA786526:KIC786526 KRW786526:KRY786526 LBS786526:LBU786526 LLO786526:LLQ786526 LVK786526:LVM786526 MFG786526:MFI786526 MPC786526:MPE786526 MYY786526:MZA786526 NIU786526:NIW786526 NSQ786526:NSS786526 OCM786526:OCO786526 OMI786526:OMK786526 OWE786526:OWG786526 PGA786526:PGC786526 PPW786526:PPY786526 PZS786526:PZU786526 QJO786526:QJQ786526 QTK786526:QTM786526 RDG786526:RDI786526 RNC786526:RNE786526 RWY786526:RXA786526 SGU786526:SGW786526 SQQ786526:SQS786526 TAM786526:TAO786526 TKI786526:TKK786526 TUE786526:TUG786526 UEA786526:UEC786526 UNW786526:UNY786526 UXS786526:UXU786526 VHO786526:VHQ786526 VRK786526:VRM786526 WBG786526:WBI786526 WLC786526:WLE786526 WUY786526:WVA786526 IM852062:IO852062 SI852062:SK852062 ACE852062:ACG852062 AMA852062:AMC852062 AVW852062:AVY852062 BFS852062:BFU852062 BPO852062:BPQ852062 BZK852062:BZM852062 CJG852062:CJI852062 CTC852062:CTE852062 DCY852062:DDA852062 DMU852062:DMW852062 DWQ852062:DWS852062 EGM852062:EGO852062 EQI852062:EQK852062 FAE852062:FAG852062 FKA852062:FKC852062 FTW852062:FTY852062 GDS852062:GDU852062 GNO852062:GNQ852062 GXK852062:GXM852062 HHG852062:HHI852062 HRC852062:HRE852062 IAY852062:IBA852062 IKU852062:IKW852062 IUQ852062:IUS852062 JEM852062:JEO852062 JOI852062:JOK852062 JYE852062:JYG852062 KIA852062:KIC852062 KRW852062:KRY852062 LBS852062:LBU852062 LLO852062:LLQ852062 LVK852062:LVM852062 MFG852062:MFI852062 MPC852062:MPE852062 MYY852062:MZA852062 NIU852062:NIW852062 NSQ852062:NSS852062 OCM852062:OCO852062 OMI852062:OMK852062 OWE852062:OWG852062 PGA852062:PGC852062 PPW852062:PPY852062 PZS852062:PZU852062 QJO852062:QJQ852062 QTK852062:QTM852062 RDG852062:RDI852062 RNC852062:RNE852062 RWY852062:RXA852062 SGU852062:SGW852062 SQQ852062:SQS852062 TAM852062:TAO852062 TKI852062:TKK852062 TUE852062:TUG852062 UEA852062:UEC852062 UNW852062:UNY852062 UXS852062:UXU852062 VHO852062:VHQ852062 VRK852062:VRM852062 WBG852062:WBI852062 WLC852062:WLE852062 WUY852062:WVA852062 IM917598:IO917598 SI917598:SK917598 ACE917598:ACG917598 AMA917598:AMC917598 AVW917598:AVY917598 BFS917598:BFU917598 BPO917598:BPQ917598 BZK917598:BZM917598 CJG917598:CJI917598 CTC917598:CTE917598 DCY917598:DDA917598 DMU917598:DMW917598 DWQ917598:DWS917598 EGM917598:EGO917598 EQI917598:EQK917598 FAE917598:FAG917598 FKA917598:FKC917598 FTW917598:FTY917598 GDS917598:GDU917598 GNO917598:GNQ917598 GXK917598:GXM917598 HHG917598:HHI917598 HRC917598:HRE917598 IAY917598:IBA917598 IKU917598:IKW917598 IUQ917598:IUS917598 JEM917598:JEO917598 JOI917598:JOK917598 JYE917598:JYG917598 KIA917598:KIC917598 KRW917598:KRY917598 LBS917598:LBU917598 LLO917598:LLQ917598 LVK917598:LVM917598 MFG917598:MFI917598 MPC917598:MPE917598 MYY917598:MZA917598 NIU917598:NIW917598 NSQ917598:NSS917598 OCM917598:OCO917598 OMI917598:OMK917598 OWE917598:OWG917598 PGA917598:PGC917598 PPW917598:PPY917598 PZS917598:PZU917598 QJO917598:QJQ917598 QTK917598:QTM917598 RDG917598:RDI917598 RNC917598:RNE917598 RWY917598:RXA917598 SGU917598:SGW917598 SQQ917598:SQS917598 TAM917598:TAO917598 TKI917598:TKK917598 TUE917598:TUG917598 UEA917598:UEC917598 UNW917598:UNY917598 UXS917598:UXU917598 VHO917598:VHQ917598 VRK917598:VRM917598 WBG917598:WBI917598 WLC917598:WLE917598 WUY917598:WVA917598 IM983134:IO983134 SI983134:SK983134 ACE983134:ACG983134 AMA983134:AMC983134 AVW983134:AVY983134 BFS983134:BFU983134 BPO983134:BPQ983134 BZK983134:BZM983134 CJG983134:CJI983134 CTC983134:CTE983134 DCY983134:DDA983134 DMU983134:DMW983134 DWQ983134:DWS983134 EGM983134:EGO983134 EQI983134:EQK983134 FAE983134:FAG983134 FKA983134:FKC983134 FTW983134:FTY983134 GDS983134:GDU983134 GNO983134:GNQ983134 GXK983134:GXM983134 HHG983134:HHI983134 HRC983134:HRE983134 IAY983134:IBA983134 IKU983134:IKW983134 IUQ983134:IUS983134 JEM983134:JEO983134 JOI983134:JOK983134 JYE983134:JYG983134 KIA983134:KIC983134 KRW983134:KRY983134 LBS983134:LBU983134 LLO983134:LLQ983134 LVK983134:LVM983134 MFG983134:MFI983134 MPC983134:MPE983134 MYY983134:MZA983134 NIU983134:NIW983134 NSQ983134:NSS983134 OCM983134:OCO983134 OMI983134:OMK983134 OWE983134:OWG983134 PGA983134:PGC983134 PPW983134:PPY983134 PZS983134:PZU983134 QJO983134:QJQ983134 QTK983134:QTM983134 RDG983134:RDI983134 RNC983134:RNE983134 RWY983134:RXA983134 SGU983134:SGW983134 SQQ983134:SQS983134 TAM983134:TAO983134 TKI983134:TKK983134 TUE983134:TUG983134 UEA983134:UEC983134 UNW983134:UNY983134 UXS983134:UXU983134 VHO983134:VHQ983134 VRK983134:VRM983134 WBG983134:WBI983134 WLC983134:WLE983134 WUY983134:WVA983134 IM65626:IO65626 SI65626:SK65626 ACE65626:ACG65626 AMA65626:AMC65626 AVW65626:AVY65626 BFS65626:BFU65626 BPO65626:BPQ65626 BZK65626:BZM65626 CJG65626:CJI65626 CTC65626:CTE65626 DCY65626:DDA65626 DMU65626:DMW65626 DWQ65626:DWS65626 EGM65626:EGO65626 EQI65626:EQK65626 FAE65626:FAG65626 FKA65626:FKC65626 FTW65626:FTY65626 GDS65626:GDU65626 GNO65626:GNQ65626 GXK65626:GXM65626 HHG65626:HHI65626 HRC65626:HRE65626 IAY65626:IBA65626 IKU65626:IKW65626 IUQ65626:IUS65626 JEM65626:JEO65626 JOI65626:JOK65626 JYE65626:JYG65626 KIA65626:KIC65626 KRW65626:KRY65626 LBS65626:LBU65626 LLO65626:LLQ65626 LVK65626:LVM65626 MFG65626:MFI65626 MPC65626:MPE65626 MYY65626:MZA65626 NIU65626:NIW65626 NSQ65626:NSS65626 OCM65626:OCO65626 OMI65626:OMK65626 OWE65626:OWG65626 PGA65626:PGC65626 PPW65626:PPY65626 PZS65626:PZU65626 QJO65626:QJQ65626 QTK65626:QTM65626 RDG65626:RDI65626 RNC65626:RNE65626 RWY65626:RXA65626 SGU65626:SGW65626 SQQ65626:SQS65626 TAM65626:TAO65626 TKI65626:TKK65626 TUE65626:TUG65626 UEA65626:UEC65626 UNW65626:UNY65626 UXS65626:UXU65626 VHO65626:VHQ65626 VRK65626:VRM65626 WBG65626:WBI65626 WLC65626:WLE65626 WUY65626:WVA65626 IM131162:IO131162 SI131162:SK131162 ACE131162:ACG131162 AMA131162:AMC131162 AVW131162:AVY131162 BFS131162:BFU131162 BPO131162:BPQ131162 BZK131162:BZM131162 CJG131162:CJI131162 CTC131162:CTE131162 DCY131162:DDA131162 DMU131162:DMW131162 DWQ131162:DWS131162 EGM131162:EGO131162 EQI131162:EQK131162 FAE131162:FAG131162 FKA131162:FKC131162 FTW131162:FTY131162 GDS131162:GDU131162 GNO131162:GNQ131162 GXK131162:GXM131162 HHG131162:HHI131162 HRC131162:HRE131162 IAY131162:IBA131162 IKU131162:IKW131162 IUQ131162:IUS131162 JEM131162:JEO131162 JOI131162:JOK131162 JYE131162:JYG131162 KIA131162:KIC131162 KRW131162:KRY131162 LBS131162:LBU131162 LLO131162:LLQ131162 LVK131162:LVM131162 MFG131162:MFI131162 MPC131162:MPE131162 MYY131162:MZA131162 NIU131162:NIW131162 NSQ131162:NSS131162 OCM131162:OCO131162 OMI131162:OMK131162 OWE131162:OWG131162 PGA131162:PGC131162 PPW131162:PPY131162 PZS131162:PZU131162 QJO131162:QJQ131162 QTK131162:QTM131162 RDG131162:RDI131162 RNC131162:RNE131162 RWY131162:RXA131162 SGU131162:SGW131162 SQQ131162:SQS131162 TAM131162:TAO131162 TKI131162:TKK131162 TUE131162:TUG131162 UEA131162:UEC131162 UNW131162:UNY131162 UXS131162:UXU131162 VHO131162:VHQ131162 VRK131162:VRM131162 WBG131162:WBI131162 WLC131162:WLE131162 WUY131162:WVA131162 IM196698:IO196698 SI196698:SK196698 ACE196698:ACG196698 AMA196698:AMC196698 AVW196698:AVY196698 BFS196698:BFU196698 BPO196698:BPQ196698 BZK196698:BZM196698 CJG196698:CJI196698 CTC196698:CTE196698 DCY196698:DDA196698 DMU196698:DMW196698 DWQ196698:DWS196698 EGM196698:EGO196698 EQI196698:EQK196698 FAE196698:FAG196698 FKA196698:FKC196698 FTW196698:FTY196698 GDS196698:GDU196698 GNO196698:GNQ196698 GXK196698:GXM196698 HHG196698:HHI196698 HRC196698:HRE196698 IAY196698:IBA196698 IKU196698:IKW196698 IUQ196698:IUS196698 JEM196698:JEO196698 JOI196698:JOK196698 JYE196698:JYG196698 KIA196698:KIC196698 KRW196698:KRY196698 LBS196698:LBU196698 LLO196698:LLQ196698 LVK196698:LVM196698 MFG196698:MFI196698 MPC196698:MPE196698 MYY196698:MZA196698 NIU196698:NIW196698 NSQ196698:NSS196698 OCM196698:OCO196698 OMI196698:OMK196698 OWE196698:OWG196698 PGA196698:PGC196698 PPW196698:PPY196698 PZS196698:PZU196698 QJO196698:QJQ196698 QTK196698:QTM196698 RDG196698:RDI196698 RNC196698:RNE196698 RWY196698:RXA196698 SGU196698:SGW196698 SQQ196698:SQS196698 TAM196698:TAO196698 TKI196698:TKK196698 TUE196698:TUG196698 UEA196698:UEC196698 UNW196698:UNY196698 UXS196698:UXU196698 VHO196698:VHQ196698 VRK196698:VRM196698 WBG196698:WBI196698 WLC196698:WLE196698 WUY196698:WVA196698 IM262234:IO262234 SI262234:SK262234 ACE262234:ACG262234 AMA262234:AMC262234 AVW262234:AVY262234 BFS262234:BFU262234 BPO262234:BPQ262234 BZK262234:BZM262234 CJG262234:CJI262234 CTC262234:CTE262234 DCY262234:DDA262234 DMU262234:DMW262234 DWQ262234:DWS262234 EGM262234:EGO262234 EQI262234:EQK262234 FAE262234:FAG262234 FKA262234:FKC262234 FTW262234:FTY262234 GDS262234:GDU262234 GNO262234:GNQ262234 GXK262234:GXM262234 HHG262234:HHI262234 HRC262234:HRE262234 IAY262234:IBA262234 IKU262234:IKW262234 IUQ262234:IUS262234 JEM262234:JEO262234 JOI262234:JOK262234 JYE262234:JYG262234 KIA262234:KIC262234 KRW262234:KRY262234 LBS262234:LBU262234 LLO262234:LLQ262234 LVK262234:LVM262234 MFG262234:MFI262234 MPC262234:MPE262234 MYY262234:MZA262234 NIU262234:NIW262234 NSQ262234:NSS262234 OCM262234:OCO262234 OMI262234:OMK262234 OWE262234:OWG262234 PGA262234:PGC262234 PPW262234:PPY262234 PZS262234:PZU262234 QJO262234:QJQ262234 QTK262234:QTM262234 RDG262234:RDI262234 RNC262234:RNE262234 RWY262234:RXA262234 SGU262234:SGW262234 SQQ262234:SQS262234 TAM262234:TAO262234 TKI262234:TKK262234 TUE262234:TUG262234 UEA262234:UEC262234 UNW262234:UNY262234 UXS262234:UXU262234 VHO262234:VHQ262234 VRK262234:VRM262234 WBG262234:WBI262234 WLC262234:WLE262234 WUY262234:WVA262234 IM327770:IO327770 SI327770:SK327770 ACE327770:ACG327770 AMA327770:AMC327770 AVW327770:AVY327770 BFS327770:BFU327770 BPO327770:BPQ327770 BZK327770:BZM327770 CJG327770:CJI327770 CTC327770:CTE327770 DCY327770:DDA327770 DMU327770:DMW327770 DWQ327770:DWS327770 EGM327770:EGO327770 EQI327770:EQK327770 FAE327770:FAG327770 FKA327770:FKC327770 FTW327770:FTY327770 GDS327770:GDU327770 GNO327770:GNQ327770 GXK327770:GXM327770 HHG327770:HHI327770 HRC327770:HRE327770 IAY327770:IBA327770 IKU327770:IKW327770 IUQ327770:IUS327770 JEM327770:JEO327770 JOI327770:JOK327770 JYE327770:JYG327770 KIA327770:KIC327770 KRW327770:KRY327770 LBS327770:LBU327770 LLO327770:LLQ327770 LVK327770:LVM327770 MFG327770:MFI327770 MPC327770:MPE327770 MYY327770:MZA327770 NIU327770:NIW327770 NSQ327770:NSS327770 OCM327770:OCO327770 OMI327770:OMK327770 OWE327770:OWG327770 PGA327770:PGC327770 PPW327770:PPY327770 PZS327770:PZU327770 QJO327770:QJQ327770 QTK327770:QTM327770 RDG327770:RDI327770 RNC327770:RNE327770 RWY327770:RXA327770 SGU327770:SGW327770 SQQ327770:SQS327770 TAM327770:TAO327770 TKI327770:TKK327770 TUE327770:TUG327770 UEA327770:UEC327770 UNW327770:UNY327770 UXS327770:UXU327770 VHO327770:VHQ327770 VRK327770:VRM327770 WBG327770:WBI327770 WLC327770:WLE327770 WUY327770:WVA327770 IM393306:IO393306 SI393306:SK393306 ACE393306:ACG393306 AMA393306:AMC393306 AVW393306:AVY393306 BFS393306:BFU393306 BPO393306:BPQ393306 BZK393306:BZM393306 CJG393306:CJI393306 CTC393306:CTE393306 DCY393306:DDA393306 DMU393306:DMW393306 DWQ393306:DWS393306 EGM393306:EGO393306 EQI393306:EQK393306 FAE393306:FAG393306 FKA393306:FKC393306 FTW393306:FTY393306 GDS393306:GDU393306 GNO393306:GNQ393306 GXK393306:GXM393306 HHG393306:HHI393306 HRC393306:HRE393306 IAY393306:IBA393306 IKU393306:IKW393306 IUQ393306:IUS393306 JEM393306:JEO393306 JOI393306:JOK393306 JYE393306:JYG393306 KIA393306:KIC393306 KRW393306:KRY393306 LBS393306:LBU393306 LLO393306:LLQ393306 LVK393306:LVM393306 MFG393306:MFI393306 MPC393306:MPE393306 MYY393306:MZA393306 NIU393306:NIW393306 NSQ393306:NSS393306 OCM393306:OCO393306 OMI393306:OMK393306 OWE393306:OWG393306 PGA393306:PGC393306 PPW393306:PPY393306 PZS393306:PZU393306 QJO393306:QJQ393306 QTK393306:QTM393306 RDG393306:RDI393306 RNC393306:RNE393306 RWY393306:RXA393306 SGU393306:SGW393306 SQQ393306:SQS393306 TAM393306:TAO393306 TKI393306:TKK393306 TUE393306:TUG393306 UEA393306:UEC393306 UNW393306:UNY393306 UXS393306:UXU393306 VHO393306:VHQ393306 VRK393306:VRM393306 WBG393306:WBI393306 WLC393306:WLE393306 WUY393306:WVA393306 IM458842:IO458842 SI458842:SK458842 ACE458842:ACG458842 AMA458842:AMC458842 AVW458842:AVY458842 BFS458842:BFU458842 BPO458842:BPQ458842 BZK458842:BZM458842 CJG458842:CJI458842 CTC458842:CTE458842 DCY458842:DDA458842 DMU458842:DMW458842 DWQ458842:DWS458842 EGM458842:EGO458842 EQI458842:EQK458842 FAE458842:FAG458842 FKA458842:FKC458842 FTW458842:FTY458842 GDS458842:GDU458842 GNO458842:GNQ458842 GXK458842:GXM458842 HHG458842:HHI458842 HRC458842:HRE458842 IAY458842:IBA458842 IKU458842:IKW458842 IUQ458842:IUS458842 JEM458842:JEO458842 JOI458842:JOK458842 JYE458842:JYG458842 KIA458842:KIC458842 KRW458842:KRY458842 LBS458842:LBU458842 LLO458842:LLQ458842 LVK458842:LVM458842 MFG458842:MFI458842 MPC458842:MPE458842 MYY458842:MZA458842 NIU458842:NIW458842 NSQ458842:NSS458842 OCM458842:OCO458842 OMI458842:OMK458842 OWE458842:OWG458842 PGA458842:PGC458842 PPW458842:PPY458842 PZS458842:PZU458842 QJO458842:QJQ458842 QTK458842:QTM458842 RDG458842:RDI458842 RNC458842:RNE458842 RWY458842:RXA458842 SGU458842:SGW458842 SQQ458842:SQS458842 TAM458842:TAO458842 TKI458842:TKK458842 TUE458842:TUG458842 UEA458842:UEC458842 UNW458842:UNY458842 UXS458842:UXU458842 VHO458842:VHQ458842 VRK458842:VRM458842 WBG458842:WBI458842 WLC458842:WLE458842 WUY458842:WVA458842 IM524378:IO524378 SI524378:SK524378 ACE524378:ACG524378 AMA524378:AMC524378 AVW524378:AVY524378 BFS524378:BFU524378 BPO524378:BPQ524378 BZK524378:BZM524378 CJG524378:CJI524378 CTC524378:CTE524378 DCY524378:DDA524378 DMU524378:DMW524378 DWQ524378:DWS524378 EGM524378:EGO524378 EQI524378:EQK524378 FAE524378:FAG524378 FKA524378:FKC524378 FTW524378:FTY524378 GDS524378:GDU524378 GNO524378:GNQ524378 GXK524378:GXM524378 HHG524378:HHI524378 HRC524378:HRE524378 IAY524378:IBA524378 IKU524378:IKW524378 IUQ524378:IUS524378 JEM524378:JEO524378 JOI524378:JOK524378 JYE524378:JYG524378 KIA524378:KIC524378 KRW524378:KRY524378 LBS524378:LBU524378 LLO524378:LLQ524378 LVK524378:LVM524378 MFG524378:MFI524378 MPC524378:MPE524378 MYY524378:MZA524378 NIU524378:NIW524378 NSQ524378:NSS524378 OCM524378:OCO524378 OMI524378:OMK524378 OWE524378:OWG524378 PGA524378:PGC524378 PPW524378:PPY524378 PZS524378:PZU524378 QJO524378:QJQ524378 QTK524378:QTM524378 RDG524378:RDI524378 RNC524378:RNE524378 RWY524378:RXA524378 SGU524378:SGW524378 SQQ524378:SQS524378 TAM524378:TAO524378 TKI524378:TKK524378 TUE524378:TUG524378 UEA524378:UEC524378 UNW524378:UNY524378 UXS524378:UXU524378 VHO524378:VHQ524378 VRK524378:VRM524378 WBG524378:WBI524378 WLC524378:WLE524378 WUY524378:WVA524378 IM589914:IO589914 SI589914:SK589914 ACE589914:ACG589914 AMA589914:AMC589914 AVW589914:AVY589914 BFS589914:BFU589914 BPO589914:BPQ589914 BZK589914:BZM589914 CJG589914:CJI589914 CTC589914:CTE589914 DCY589914:DDA589914 DMU589914:DMW589914 DWQ589914:DWS589914 EGM589914:EGO589914 EQI589914:EQK589914 FAE589914:FAG589914 FKA589914:FKC589914 FTW589914:FTY589914 GDS589914:GDU589914 GNO589914:GNQ589914 GXK589914:GXM589914 HHG589914:HHI589914 HRC589914:HRE589914 IAY589914:IBA589914 IKU589914:IKW589914 IUQ589914:IUS589914 JEM589914:JEO589914 JOI589914:JOK589914 JYE589914:JYG589914 KIA589914:KIC589914 KRW589914:KRY589914 LBS589914:LBU589914 LLO589914:LLQ589914 LVK589914:LVM589914 MFG589914:MFI589914 MPC589914:MPE589914 MYY589914:MZA589914 NIU589914:NIW589914 NSQ589914:NSS589914 OCM589914:OCO589914 OMI589914:OMK589914 OWE589914:OWG589914 PGA589914:PGC589914 PPW589914:PPY589914 PZS589914:PZU589914 QJO589914:QJQ589914 QTK589914:QTM589914 RDG589914:RDI589914 RNC589914:RNE589914 RWY589914:RXA589914 SGU589914:SGW589914 SQQ589914:SQS589914 TAM589914:TAO589914 TKI589914:TKK589914 TUE589914:TUG589914 UEA589914:UEC589914 UNW589914:UNY589914 UXS589914:UXU589914 VHO589914:VHQ589914 VRK589914:VRM589914 WBG589914:WBI589914 WLC589914:WLE589914 WUY589914:WVA589914 IM655450:IO655450 SI655450:SK655450 ACE655450:ACG655450 AMA655450:AMC655450 AVW655450:AVY655450 BFS655450:BFU655450 BPO655450:BPQ655450 BZK655450:BZM655450 CJG655450:CJI655450 CTC655450:CTE655450 DCY655450:DDA655450 DMU655450:DMW655450 DWQ655450:DWS655450 EGM655450:EGO655450 EQI655450:EQK655450 FAE655450:FAG655450 FKA655450:FKC655450 FTW655450:FTY655450 GDS655450:GDU655450 GNO655450:GNQ655450 GXK655450:GXM655450 HHG655450:HHI655450 HRC655450:HRE655450 IAY655450:IBA655450 IKU655450:IKW655450 IUQ655450:IUS655450 JEM655450:JEO655450 JOI655450:JOK655450 JYE655450:JYG655450 KIA655450:KIC655450 KRW655450:KRY655450 LBS655450:LBU655450 LLO655450:LLQ655450 LVK655450:LVM655450 MFG655450:MFI655450 MPC655450:MPE655450 MYY655450:MZA655450 NIU655450:NIW655450 NSQ655450:NSS655450 OCM655450:OCO655450 OMI655450:OMK655450 OWE655450:OWG655450 PGA655450:PGC655450 PPW655450:PPY655450 PZS655450:PZU655450 QJO655450:QJQ655450 QTK655450:QTM655450 RDG655450:RDI655450 RNC655450:RNE655450 RWY655450:RXA655450 SGU655450:SGW655450 SQQ655450:SQS655450 TAM655450:TAO655450 TKI655450:TKK655450 TUE655450:TUG655450 UEA655450:UEC655450 UNW655450:UNY655450 UXS655450:UXU655450 VHO655450:VHQ655450 VRK655450:VRM655450 WBG655450:WBI655450 WLC655450:WLE655450 WUY655450:WVA655450 IM720986:IO720986 SI720986:SK720986 ACE720986:ACG720986 AMA720986:AMC720986 AVW720986:AVY720986 BFS720986:BFU720986 BPO720986:BPQ720986 BZK720986:BZM720986 CJG720986:CJI720986 CTC720986:CTE720986 DCY720986:DDA720986 DMU720986:DMW720986 DWQ720986:DWS720986 EGM720986:EGO720986 EQI720986:EQK720986 FAE720986:FAG720986 FKA720986:FKC720986 FTW720986:FTY720986 GDS720986:GDU720986 GNO720986:GNQ720986 GXK720986:GXM720986 HHG720986:HHI720986 HRC720986:HRE720986 IAY720986:IBA720986 IKU720986:IKW720986 IUQ720986:IUS720986 JEM720986:JEO720986 JOI720986:JOK720986 JYE720986:JYG720986 KIA720986:KIC720986 KRW720986:KRY720986 LBS720986:LBU720986 LLO720986:LLQ720986 LVK720986:LVM720986 MFG720986:MFI720986 MPC720986:MPE720986 MYY720986:MZA720986 NIU720986:NIW720986 NSQ720986:NSS720986 OCM720986:OCO720986 OMI720986:OMK720986 OWE720986:OWG720986 PGA720986:PGC720986 PPW720986:PPY720986 PZS720986:PZU720986 QJO720986:QJQ720986 QTK720986:QTM720986 RDG720986:RDI720986 RNC720986:RNE720986 RWY720986:RXA720986 SGU720986:SGW720986 SQQ720986:SQS720986 TAM720986:TAO720986 TKI720986:TKK720986 TUE720986:TUG720986 UEA720986:UEC720986 UNW720986:UNY720986 UXS720986:UXU720986 VHO720986:VHQ720986 VRK720986:VRM720986 WBG720986:WBI720986 WLC720986:WLE720986 WUY720986:WVA720986 IM786522:IO786522 SI786522:SK786522 ACE786522:ACG786522 AMA786522:AMC786522 AVW786522:AVY786522 BFS786522:BFU786522 BPO786522:BPQ786522 BZK786522:BZM786522 CJG786522:CJI786522 CTC786522:CTE786522 DCY786522:DDA786522 DMU786522:DMW786522 DWQ786522:DWS786522 EGM786522:EGO786522 EQI786522:EQK786522 FAE786522:FAG786522 FKA786522:FKC786522 FTW786522:FTY786522 GDS786522:GDU786522 GNO786522:GNQ786522 GXK786522:GXM786522 HHG786522:HHI786522 HRC786522:HRE786522 IAY786522:IBA786522 IKU786522:IKW786522 IUQ786522:IUS786522 JEM786522:JEO786522 JOI786522:JOK786522 JYE786522:JYG786522 KIA786522:KIC786522 KRW786522:KRY786522 LBS786522:LBU786522 LLO786522:LLQ786522 LVK786522:LVM786522 MFG786522:MFI786522 MPC786522:MPE786522 MYY786522:MZA786522 NIU786522:NIW786522 NSQ786522:NSS786522 OCM786522:OCO786522 OMI786522:OMK786522 OWE786522:OWG786522 PGA786522:PGC786522 PPW786522:PPY786522 PZS786522:PZU786522 QJO786522:QJQ786522 QTK786522:QTM786522 RDG786522:RDI786522 RNC786522:RNE786522 RWY786522:RXA786522 SGU786522:SGW786522 SQQ786522:SQS786522 TAM786522:TAO786522 TKI786522:TKK786522 TUE786522:TUG786522 UEA786522:UEC786522 UNW786522:UNY786522 UXS786522:UXU786522 VHO786522:VHQ786522 VRK786522:VRM786522 WBG786522:WBI786522 WLC786522:WLE786522 WUY786522:WVA786522 IM852058:IO852058 SI852058:SK852058 ACE852058:ACG852058 AMA852058:AMC852058 AVW852058:AVY852058 BFS852058:BFU852058 BPO852058:BPQ852058 BZK852058:BZM852058 CJG852058:CJI852058 CTC852058:CTE852058 DCY852058:DDA852058 DMU852058:DMW852058 DWQ852058:DWS852058 EGM852058:EGO852058 EQI852058:EQK852058 FAE852058:FAG852058 FKA852058:FKC852058 FTW852058:FTY852058 GDS852058:GDU852058 GNO852058:GNQ852058 GXK852058:GXM852058 HHG852058:HHI852058 HRC852058:HRE852058 IAY852058:IBA852058 IKU852058:IKW852058 IUQ852058:IUS852058 JEM852058:JEO852058 JOI852058:JOK852058 JYE852058:JYG852058 KIA852058:KIC852058 KRW852058:KRY852058 LBS852058:LBU852058 LLO852058:LLQ852058 LVK852058:LVM852058 MFG852058:MFI852058 MPC852058:MPE852058 MYY852058:MZA852058 NIU852058:NIW852058 NSQ852058:NSS852058 OCM852058:OCO852058 OMI852058:OMK852058 OWE852058:OWG852058 PGA852058:PGC852058 PPW852058:PPY852058 PZS852058:PZU852058 QJO852058:QJQ852058 QTK852058:QTM852058 RDG852058:RDI852058 RNC852058:RNE852058 RWY852058:RXA852058 SGU852058:SGW852058 SQQ852058:SQS852058 TAM852058:TAO852058 TKI852058:TKK852058 TUE852058:TUG852058 UEA852058:UEC852058 UNW852058:UNY852058 UXS852058:UXU852058 VHO852058:VHQ852058 VRK852058:VRM852058 WBG852058:WBI852058 WLC852058:WLE852058 WUY852058:WVA852058 IM917594:IO917594 SI917594:SK917594 ACE917594:ACG917594 AMA917594:AMC917594 AVW917594:AVY917594 BFS917594:BFU917594 BPO917594:BPQ917594 BZK917594:BZM917594 CJG917594:CJI917594 CTC917594:CTE917594 DCY917594:DDA917594 DMU917594:DMW917594 DWQ917594:DWS917594 EGM917594:EGO917594 EQI917594:EQK917594 FAE917594:FAG917594 FKA917594:FKC917594 FTW917594:FTY917594 GDS917594:GDU917594 GNO917594:GNQ917594 GXK917594:GXM917594 HHG917594:HHI917594 HRC917594:HRE917594 IAY917594:IBA917594 IKU917594:IKW917594 IUQ917594:IUS917594 JEM917594:JEO917594 JOI917594:JOK917594 JYE917594:JYG917594 KIA917594:KIC917594 KRW917594:KRY917594 LBS917594:LBU917594 LLO917594:LLQ917594 LVK917594:LVM917594 MFG917594:MFI917594 MPC917594:MPE917594 MYY917594:MZA917594 NIU917594:NIW917594 NSQ917594:NSS917594 OCM917594:OCO917594 OMI917594:OMK917594 OWE917594:OWG917594 PGA917594:PGC917594 PPW917594:PPY917594 PZS917594:PZU917594 QJO917594:QJQ917594 QTK917594:QTM917594 RDG917594:RDI917594 RNC917594:RNE917594 RWY917594:RXA917594 SGU917594:SGW917594 SQQ917594:SQS917594 TAM917594:TAO917594 TKI917594:TKK917594 TUE917594:TUG917594 UEA917594:UEC917594 UNW917594:UNY917594 UXS917594:UXU917594 VHO917594:VHQ917594 VRK917594:VRM917594 WBG917594:WBI917594 WLC917594:WLE917594 WUY917594:WVA917594 IM983130:IO983130 SI983130:SK983130 ACE983130:ACG983130 AMA983130:AMC983130 AVW983130:AVY983130 BFS983130:BFU983130 BPO983130:BPQ983130 BZK983130:BZM983130 CJG983130:CJI983130 CTC983130:CTE983130 DCY983130:DDA983130 DMU983130:DMW983130 DWQ983130:DWS983130 EGM983130:EGO983130 EQI983130:EQK983130 FAE983130:FAG983130 FKA983130:FKC983130 FTW983130:FTY983130 GDS983130:GDU983130 GNO983130:GNQ983130 GXK983130:GXM983130 HHG983130:HHI983130 HRC983130:HRE983130 IAY983130:IBA983130 IKU983130:IKW983130 IUQ983130:IUS983130 JEM983130:JEO983130 JOI983130:JOK983130 JYE983130:JYG983130 KIA983130:KIC983130 KRW983130:KRY983130 LBS983130:LBU983130 LLO983130:LLQ983130 LVK983130:LVM983130 MFG983130:MFI983130 MPC983130:MPE983130 MYY983130:MZA983130 NIU983130:NIW983130 NSQ983130:NSS983130 OCM983130:OCO983130 OMI983130:OMK983130 OWE983130:OWG983130 PGA983130:PGC983130 PPW983130:PPY983130 PZS983130:PZU983130 QJO983130:QJQ983130 QTK983130:QTM983130 RDG983130:RDI983130 RNC983130:RNE983130 RWY983130:RXA983130 SGU983130:SGW983130 SQQ983130:SQS983130 TAM983130:TAO983130 TKI983130:TKK983130 TUE983130:TUG983130 UEA983130:UEC983130 UNW983130:UNY983130 UXS983130:UXU983130 VHO983130:VHQ983130 VRK983130:VRM983130 WBG983130:WBI983130 WLC983130:WLE983130 WUY983130:WVA983130 L65630:N65630 L131166:N131166 L196702:N196702 L262238:N262238 L327774:N327774 L393310:N393310 L458846:N458846 L524382:N524382 L589918:N589918 L655454:N655454 L720990:N720990 L786526:N786526 L852062:N852062 L917598:N917598 L983134:N983134 L65626:N65626 L131162:N131162 L196698:N196698 L262234:N262234 L327770:N327770 L393306:N393306 L458842:N458842 L524378:N524378 L589914:N589914 L655450:N655450 L720986:N720986 L786522:N786522 L852058:N852058 L917594:N917594 L983130:N983130">
      <formula1>0</formula1>
      <formula2>25</formula2>
    </dataValidation>
    <dataValidation allowBlank="1" showInputMessage="1" showErrorMessage="1" errorTitle="ماتحاولشى" error="انت اخذت إذن من عمك عبد الحميد كلمه علي 0125163121" sqref="IA65186:IA65187 RW65186:RW65187 ABS65186:ABS65187 ALO65186:ALO65187 AVK65186:AVK65187 BFG65186:BFG65187 BPC65186:BPC65187 BYY65186:BYY65187 CIU65186:CIU65187 CSQ65186:CSQ65187 DCM65186:DCM65187 DMI65186:DMI65187 DWE65186:DWE65187 EGA65186:EGA65187 EPW65186:EPW65187 EZS65186:EZS65187 FJO65186:FJO65187 FTK65186:FTK65187 GDG65186:GDG65187 GNC65186:GNC65187 GWY65186:GWY65187 HGU65186:HGU65187 HQQ65186:HQQ65187 IAM65186:IAM65187 IKI65186:IKI65187 IUE65186:IUE65187 JEA65186:JEA65187 JNW65186:JNW65187 JXS65186:JXS65187 KHO65186:KHO65187 KRK65186:KRK65187 LBG65186:LBG65187 LLC65186:LLC65187 LUY65186:LUY65187 MEU65186:MEU65187 MOQ65186:MOQ65187 MYM65186:MYM65187 NII65186:NII65187 NSE65186:NSE65187 OCA65186:OCA65187 OLW65186:OLW65187 OVS65186:OVS65187 PFO65186:PFO65187 PPK65186:PPK65187 PZG65186:PZG65187 QJC65186:QJC65187 QSY65186:QSY65187 RCU65186:RCU65187 RMQ65186:RMQ65187 RWM65186:RWM65187 SGI65186:SGI65187 SQE65186:SQE65187 TAA65186:TAA65187 TJW65186:TJW65187 TTS65186:TTS65187 UDO65186:UDO65187 UNK65186:UNK65187 UXG65186:UXG65187 VHC65186:VHC65187 VQY65186:VQY65187 WAU65186:WAU65187 WKQ65186:WKQ65187 WUM65186:WUM65187 IA130722:IA130723 RW130722:RW130723 ABS130722:ABS130723 ALO130722:ALO130723 AVK130722:AVK130723 BFG130722:BFG130723 BPC130722:BPC130723 BYY130722:BYY130723 CIU130722:CIU130723 CSQ130722:CSQ130723 DCM130722:DCM130723 DMI130722:DMI130723 DWE130722:DWE130723 EGA130722:EGA130723 EPW130722:EPW130723 EZS130722:EZS130723 FJO130722:FJO130723 FTK130722:FTK130723 GDG130722:GDG130723 GNC130722:GNC130723 GWY130722:GWY130723 HGU130722:HGU130723 HQQ130722:HQQ130723 IAM130722:IAM130723 IKI130722:IKI130723 IUE130722:IUE130723 JEA130722:JEA130723 JNW130722:JNW130723 JXS130722:JXS130723 KHO130722:KHO130723 KRK130722:KRK130723 LBG130722:LBG130723 LLC130722:LLC130723 LUY130722:LUY130723 MEU130722:MEU130723 MOQ130722:MOQ130723 MYM130722:MYM130723 NII130722:NII130723 NSE130722:NSE130723 OCA130722:OCA130723 OLW130722:OLW130723 OVS130722:OVS130723 PFO130722:PFO130723 PPK130722:PPK130723 PZG130722:PZG130723 QJC130722:QJC130723 QSY130722:QSY130723 RCU130722:RCU130723 RMQ130722:RMQ130723 RWM130722:RWM130723 SGI130722:SGI130723 SQE130722:SQE130723 TAA130722:TAA130723 TJW130722:TJW130723 TTS130722:TTS130723 UDO130722:UDO130723 UNK130722:UNK130723 UXG130722:UXG130723 VHC130722:VHC130723 VQY130722:VQY130723 WAU130722:WAU130723 WKQ130722:WKQ130723 WUM130722:WUM130723 IA196258:IA196259 RW196258:RW196259 ABS196258:ABS196259 ALO196258:ALO196259 AVK196258:AVK196259 BFG196258:BFG196259 BPC196258:BPC196259 BYY196258:BYY196259 CIU196258:CIU196259 CSQ196258:CSQ196259 DCM196258:DCM196259 DMI196258:DMI196259 DWE196258:DWE196259 EGA196258:EGA196259 EPW196258:EPW196259 EZS196258:EZS196259 FJO196258:FJO196259 FTK196258:FTK196259 GDG196258:GDG196259 GNC196258:GNC196259 GWY196258:GWY196259 HGU196258:HGU196259 HQQ196258:HQQ196259 IAM196258:IAM196259 IKI196258:IKI196259 IUE196258:IUE196259 JEA196258:JEA196259 JNW196258:JNW196259 JXS196258:JXS196259 KHO196258:KHO196259 KRK196258:KRK196259 LBG196258:LBG196259 LLC196258:LLC196259 LUY196258:LUY196259 MEU196258:MEU196259 MOQ196258:MOQ196259 MYM196258:MYM196259 NII196258:NII196259 NSE196258:NSE196259 OCA196258:OCA196259 OLW196258:OLW196259 OVS196258:OVS196259 PFO196258:PFO196259 PPK196258:PPK196259 PZG196258:PZG196259 QJC196258:QJC196259 QSY196258:QSY196259 RCU196258:RCU196259 RMQ196258:RMQ196259 RWM196258:RWM196259 SGI196258:SGI196259 SQE196258:SQE196259 TAA196258:TAA196259 TJW196258:TJW196259 TTS196258:TTS196259 UDO196258:UDO196259 UNK196258:UNK196259 UXG196258:UXG196259 VHC196258:VHC196259 VQY196258:VQY196259 WAU196258:WAU196259 WKQ196258:WKQ196259 WUM196258:WUM196259 IA261794:IA261795 RW261794:RW261795 ABS261794:ABS261795 ALO261794:ALO261795 AVK261794:AVK261795 BFG261794:BFG261795 BPC261794:BPC261795 BYY261794:BYY261795 CIU261794:CIU261795 CSQ261794:CSQ261795 DCM261794:DCM261795 DMI261794:DMI261795 DWE261794:DWE261795 EGA261794:EGA261795 EPW261794:EPW261795 EZS261794:EZS261795 FJO261794:FJO261795 FTK261794:FTK261795 GDG261794:GDG261795 GNC261794:GNC261795 GWY261794:GWY261795 HGU261794:HGU261795 HQQ261794:HQQ261795 IAM261794:IAM261795 IKI261794:IKI261795 IUE261794:IUE261795 JEA261794:JEA261795 JNW261794:JNW261795 JXS261794:JXS261795 KHO261794:KHO261795 KRK261794:KRK261795 LBG261794:LBG261795 LLC261794:LLC261795 LUY261794:LUY261795 MEU261794:MEU261795 MOQ261794:MOQ261795 MYM261794:MYM261795 NII261794:NII261795 NSE261794:NSE261795 OCA261794:OCA261795 OLW261794:OLW261795 OVS261794:OVS261795 PFO261794:PFO261795 PPK261794:PPK261795 PZG261794:PZG261795 QJC261794:QJC261795 QSY261794:QSY261795 RCU261794:RCU261795 RMQ261794:RMQ261795 RWM261794:RWM261795 SGI261794:SGI261795 SQE261794:SQE261795 TAA261794:TAA261795 TJW261794:TJW261795 TTS261794:TTS261795 UDO261794:UDO261795 UNK261794:UNK261795 UXG261794:UXG261795 VHC261794:VHC261795 VQY261794:VQY261795 WAU261794:WAU261795 WKQ261794:WKQ261795 WUM261794:WUM261795 IA327330:IA327331 RW327330:RW327331 ABS327330:ABS327331 ALO327330:ALO327331 AVK327330:AVK327331 BFG327330:BFG327331 BPC327330:BPC327331 BYY327330:BYY327331 CIU327330:CIU327331 CSQ327330:CSQ327331 DCM327330:DCM327331 DMI327330:DMI327331 DWE327330:DWE327331 EGA327330:EGA327331 EPW327330:EPW327331 EZS327330:EZS327331 FJO327330:FJO327331 FTK327330:FTK327331 GDG327330:GDG327331 GNC327330:GNC327331 GWY327330:GWY327331 HGU327330:HGU327331 HQQ327330:HQQ327331 IAM327330:IAM327331 IKI327330:IKI327331 IUE327330:IUE327331 JEA327330:JEA327331 JNW327330:JNW327331 JXS327330:JXS327331 KHO327330:KHO327331 KRK327330:KRK327331 LBG327330:LBG327331 LLC327330:LLC327331 LUY327330:LUY327331 MEU327330:MEU327331 MOQ327330:MOQ327331 MYM327330:MYM327331 NII327330:NII327331 NSE327330:NSE327331 OCA327330:OCA327331 OLW327330:OLW327331 OVS327330:OVS327331 PFO327330:PFO327331 PPK327330:PPK327331 PZG327330:PZG327331 QJC327330:QJC327331 QSY327330:QSY327331 RCU327330:RCU327331 RMQ327330:RMQ327331 RWM327330:RWM327331 SGI327330:SGI327331 SQE327330:SQE327331 TAA327330:TAA327331 TJW327330:TJW327331 TTS327330:TTS327331 UDO327330:UDO327331 UNK327330:UNK327331 UXG327330:UXG327331 VHC327330:VHC327331 VQY327330:VQY327331 WAU327330:WAU327331 WKQ327330:WKQ327331 WUM327330:WUM327331 IA392866:IA392867 RW392866:RW392867 ABS392866:ABS392867 ALO392866:ALO392867 AVK392866:AVK392867 BFG392866:BFG392867 BPC392866:BPC392867 BYY392866:BYY392867 CIU392866:CIU392867 CSQ392866:CSQ392867 DCM392866:DCM392867 DMI392866:DMI392867 DWE392866:DWE392867 EGA392866:EGA392867 EPW392866:EPW392867 EZS392866:EZS392867 FJO392866:FJO392867 FTK392866:FTK392867 GDG392866:GDG392867 GNC392866:GNC392867 GWY392866:GWY392867 HGU392866:HGU392867 HQQ392866:HQQ392867 IAM392866:IAM392867 IKI392866:IKI392867 IUE392866:IUE392867 JEA392866:JEA392867 JNW392866:JNW392867 JXS392866:JXS392867 KHO392866:KHO392867 KRK392866:KRK392867 LBG392866:LBG392867 LLC392866:LLC392867 LUY392866:LUY392867 MEU392866:MEU392867 MOQ392866:MOQ392867 MYM392866:MYM392867 NII392866:NII392867 NSE392866:NSE392867 OCA392866:OCA392867 OLW392866:OLW392867 OVS392866:OVS392867 PFO392866:PFO392867 PPK392866:PPK392867 PZG392866:PZG392867 QJC392866:QJC392867 QSY392866:QSY392867 RCU392866:RCU392867 RMQ392866:RMQ392867 RWM392866:RWM392867 SGI392866:SGI392867 SQE392866:SQE392867 TAA392866:TAA392867 TJW392866:TJW392867 TTS392866:TTS392867 UDO392866:UDO392867 UNK392866:UNK392867 UXG392866:UXG392867 VHC392866:VHC392867 VQY392866:VQY392867 WAU392866:WAU392867 WKQ392866:WKQ392867 WUM392866:WUM392867 IA458402:IA458403 RW458402:RW458403 ABS458402:ABS458403 ALO458402:ALO458403 AVK458402:AVK458403 BFG458402:BFG458403 BPC458402:BPC458403 BYY458402:BYY458403 CIU458402:CIU458403 CSQ458402:CSQ458403 DCM458402:DCM458403 DMI458402:DMI458403 DWE458402:DWE458403 EGA458402:EGA458403 EPW458402:EPW458403 EZS458402:EZS458403 FJO458402:FJO458403 FTK458402:FTK458403 GDG458402:GDG458403 GNC458402:GNC458403 GWY458402:GWY458403 HGU458402:HGU458403 HQQ458402:HQQ458403 IAM458402:IAM458403 IKI458402:IKI458403 IUE458402:IUE458403 JEA458402:JEA458403 JNW458402:JNW458403 JXS458402:JXS458403 KHO458402:KHO458403 KRK458402:KRK458403 LBG458402:LBG458403 LLC458402:LLC458403 LUY458402:LUY458403 MEU458402:MEU458403 MOQ458402:MOQ458403 MYM458402:MYM458403 NII458402:NII458403 NSE458402:NSE458403 OCA458402:OCA458403 OLW458402:OLW458403 OVS458402:OVS458403 PFO458402:PFO458403 PPK458402:PPK458403 PZG458402:PZG458403 QJC458402:QJC458403 QSY458402:QSY458403 RCU458402:RCU458403 RMQ458402:RMQ458403 RWM458402:RWM458403 SGI458402:SGI458403 SQE458402:SQE458403 TAA458402:TAA458403 TJW458402:TJW458403 TTS458402:TTS458403 UDO458402:UDO458403 UNK458402:UNK458403 UXG458402:UXG458403 VHC458402:VHC458403 VQY458402:VQY458403 WAU458402:WAU458403 WKQ458402:WKQ458403 WUM458402:WUM458403 IA523938:IA523939 RW523938:RW523939 ABS523938:ABS523939 ALO523938:ALO523939 AVK523938:AVK523939 BFG523938:BFG523939 BPC523938:BPC523939 BYY523938:BYY523939 CIU523938:CIU523939 CSQ523938:CSQ523939 DCM523938:DCM523939 DMI523938:DMI523939 DWE523938:DWE523939 EGA523938:EGA523939 EPW523938:EPW523939 EZS523938:EZS523939 FJO523938:FJO523939 FTK523938:FTK523939 GDG523938:GDG523939 GNC523938:GNC523939 GWY523938:GWY523939 HGU523938:HGU523939 HQQ523938:HQQ523939 IAM523938:IAM523939 IKI523938:IKI523939 IUE523938:IUE523939 JEA523938:JEA523939 JNW523938:JNW523939 JXS523938:JXS523939 KHO523938:KHO523939 KRK523938:KRK523939 LBG523938:LBG523939 LLC523938:LLC523939 LUY523938:LUY523939 MEU523938:MEU523939 MOQ523938:MOQ523939 MYM523938:MYM523939 NII523938:NII523939 NSE523938:NSE523939 OCA523938:OCA523939 OLW523938:OLW523939 OVS523938:OVS523939 PFO523938:PFO523939 PPK523938:PPK523939 PZG523938:PZG523939 QJC523938:QJC523939 QSY523938:QSY523939 RCU523938:RCU523939 RMQ523938:RMQ523939 RWM523938:RWM523939 SGI523938:SGI523939 SQE523938:SQE523939 TAA523938:TAA523939 TJW523938:TJW523939 TTS523938:TTS523939 UDO523938:UDO523939 UNK523938:UNK523939 UXG523938:UXG523939 VHC523938:VHC523939 VQY523938:VQY523939 WAU523938:WAU523939 WKQ523938:WKQ523939 WUM523938:WUM523939 IA589474:IA589475 RW589474:RW589475 ABS589474:ABS589475 ALO589474:ALO589475 AVK589474:AVK589475 BFG589474:BFG589475 BPC589474:BPC589475 BYY589474:BYY589475 CIU589474:CIU589475 CSQ589474:CSQ589475 DCM589474:DCM589475 DMI589474:DMI589475 DWE589474:DWE589475 EGA589474:EGA589475 EPW589474:EPW589475 EZS589474:EZS589475 FJO589474:FJO589475 FTK589474:FTK589475 GDG589474:GDG589475 GNC589474:GNC589475 GWY589474:GWY589475 HGU589474:HGU589475 HQQ589474:HQQ589475 IAM589474:IAM589475 IKI589474:IKI589475 IUE589474:IUE589475 JEA589474:JEA589475 JNW589474:JNW589475 JXS589474:JXS589475 KHO589474:KHO589475 KRK589474:KRK589475 LBG589474:LBG589475 LLC589474:LLC589475 LUY589474:LUY589475 MEU589474:MEU589475 MOQ589474:MOQ589475 MYM589474:MYM589475 NII589474:NII589475 NSE589474:NSE589475 OCA589474:OCA589475 OLW589474:OLW589475 OVS589474:OVS589475 PFO589474:PFO589475 PPK589474:PPK589475 PZG589474:PZG589475 QJC589474:QJC589475 QSY589474:QSY589475 RCU589474:RCU589475 RMQ589474:RMQ589475 RWM589474:RWM589475 SGI589474:SGI589475 SQE589474:SQE589475 TAA589474:TAA589475 TJW589474:TJW589475 TTS589474:TTS589475 UDO589474:UDO589475 UNK589474:UNK589475 UXG589474:UXG589475 VHC589474:VHC589475 VQY589474:VQY589475 WAU589474:WAU589475 WKQ589474:WKQ589475 WUM589474:WUM589475 IA655010:IA655011 RW655010:RW655011 ABS655010:ABS655011 ALO655010:ALO655011 AVK655010:AVK655011 BFG655010:BFG655011 BPC655010:BPC655011 BYY655010:BYY655011 CIU655010:CIU655011 CSQ655010:CSQ655011 DCM655010:DCM655011 DMI655010:DMI655011 DWE655010:DWE655011 EGA655010:EGA655011 EPW655010:EPW655011 EZS655010:EZS655011 FJO655010:FJO655011 FTK655010:FTK655011 GDG655010:GDG655011 GNC655010:GNC655011 GWY655010:GWY655011 HGU655010:HGU655011 HQQ655010:HQQ655011 IAM655010:IAM655011 IKI655010:IKI655011 IUE655010:IUE655011 JEA655010:JEA655011 JNW655010:JNW655011 JXS655010:JXS655011 KHO655010:KHO655011 KRK655010:KRK655011 LBG655010:LBG655011 LLC655010:LLC655011 LUY655010:LUY655011 MEU655010:MEU655011 MOQ655010:MOQ655011 MYM655010:MYM655011 NII655010:NII655011 NSE655010:NSE655011 OCA655010:OCA655011 OLW655010:OLW655011 OVS655010:OVS655011 PFO655010:PFO655011 PPK655010:PPK655011 PZG655010:PZG655011 QJC655010:QJC655011 QSY655010:QSY655011 RCU655010:RCU655011 RMQ655010:RMQ655011 RWM655010:RWM655011 SGI655010:SGI655011 SQE655010:SQE655011 TAA655010:TAA655011 TJW655010:TJW655011 TTS655010:TTS655011 UDO655010:UDO655011 UNK655010:UNK655011 UXG655010:UXG655011 VHC655010:VHC655011 VQY655010:VQY655011 WAU655010:WAU655011 WKQ655010:WKQ655011 WUM655010:WUM655011 IA720546:IA720547 RW720546:RW720547 ABS720546:ABS720547 ALO720546:ALO720547 AVK720546:AVK720547 BFG720546:BFG720547 BPC720546:BPC720547 BYY720546:BYY720547 CIU720546:CIU720547 CSQ720546:CSQ720547 DCM720546:DCM720547 DMI720546:DMI720547 DWE720546:DWE720547 EGA720546:EGA720547 EPW720546:EPW720547 EZS720546:EZS720547 FJO720546:FJO720547 FTK720546:FTK720547 GDG720546:GDG720547 GNC720546:GNC720547 GWY720546:GWY720547 HGU720546:HGU720547 HQQ720546:HQQ720547 IAM720546:IAM720547 IKI720546:IKI720547 IUE720546:IUE720547 JEA720546:JEA720547 JNW720546:JNW720547 JXS720546:JXS720547 KHO720546:KHO720547 KRK720546:KRK720547 LBG720546:LBG720547 LLC720546:LLC720547 LUY720546:LUY720547 MEU720546:MEU720547 MOQ720546:MOQ720547 MYM720546:MYM720547 NII720546:NII720547 NSE720546:NSE720547 OCA720546:OCA720547 OLW720546:OLW720547 OVS720546:OVS720547 PFO720546:PFO720547 PPK720546:PPK720547 PZG720546:PZG720547 QJC720546:QJC720547 QSY720546:QSY720547 RCU720546:RCU720547 RMQ720546:RMQ720547 RWM720546:RWM720547 SGI720546:SGI720547 SQE720546:SQE720547 TAA720546:TAA720547 TJW720546:TJW720547 TTS720546:TTS720547 UDO720546:UDO720547 UNK720546:UNK720547 UXG720546:UXG720547 VHC720546:VHC720547 VQY720546:VQY720547 WAU720546:WAU720547 WKQ720546:WKQ720547 WUM720546:WUM720547 IA786082:IA786083 RW786082:RW786083 ABS786082:ABS786083 ALO786082:ALO786083 AVK786082:AVK786083 BFG786082:BFG786083 BPC786082:BPC786083 BYY786082:BYY786083 CIU786082:CIU786083 CSQ786082:CSQ786083 DCM786082:DCM786083 DMI786082:DMI786083 DWE786082:DWE786083 EGA786082:EGA786083 EPW786082:EPW786083 EZS786082:EZS786083 FJO786082:FJO786083 FTK786082:FTK786083 GDG786082:GDG786083 GNC786082:GNC786083 GWY786082:GWY786083 HGU786082:HGU786083 HQQ786082:HQQ786083 IAM786082:IAM786083 IKI786082:IKI786083 IUE786082:IUE786083 JEA786082:JEA786083 JNW786082:JNW786083 JXS786082:JXS786083 KHO786082:KHO786083 KRK786082:KRK786083 LBG786082:LBG786083 LLC786082:LLC786083 LUY786082:LUY786083 MEU786082:MEU786083 MOQ786082:MOQ786083 MYM786082:MYM786083 NII786082:NII786083 NSE786082:NSE786083 OCA786082:OCA786083 OLW786082:OLW786083 OVS786082:OVS786083 PFO786082:PFO786083 PPK786082:PPK786083 PZG786082:PZG786083 QJC786082:QJC786083 QSY786082:QSY786083 RCU786082:RCU786083 RMQ786082:RMQ786083 RWM786082:RWM786083 SGI786082:SGI786083 SQE786082:SQE786083 TAA786082:TAA786083 TJW786082:TJW786083 TTS786082:TTS786083 UDO786082:UDO786083 UNK786082:UNK786083 UXG786082:UXG786083 VHC786082:VHC786083 VQY786082:VQY786083 WAU786082:WAU786083 WKQ786082:WKQ786083 WUM786082:WUM786083 IA851618:IA851619 RW851618:RW851619 ABS851618:ABS851619 ALO851618:ALO851619 AVK851618:AVK851619 BFG851618:BFG851619 BPC851618:BPC851619 BYY851618:BYY851619 CIU851618:CIU851619 CSQ851618:CSQ851619 DCM851618:DCM851619 DMI851618:DMI851619 DWE851618:DWE851619 EGA851618:EGA851619 EPW851618:EPW851619 EZS851618:EZS851619 FJO851618:FJO851619 FTK851618:FTK851619 GDG851618:GDG851619 GNC851618:GNC851619 GWY851618:GWY851619 HGU851618:HGU851619 HQQ851618:HQQ851619 IAM851618:IAM851619 IKI851618:IKI851619 IUE851618:IUE851619 JEA851618:JEA851619 JNW851618:JNW851619 JXS851618:JXS851619 KHO851618:KHO851619 KRK851618:KRK851619 LBG851618:LBG851619 LLC851618:LLC851619 LUY851618:LUY851619 MEU851618:MEU851619 MOQ851618:MOQ851619 MYM851618:MYM851619 NII851618:NII851619 NSE851618:NSE851619 OCA851618:OCA851619 OLW851618:OLW851619 OVS851618:OVS851619 PFO851618:PFO851619 PPK851618:PPK851619 PZG851618:PZG851619 QJC851618:QJC851619 QSY851618:QSY851619 RCU851618:RCU851619 RMQ851618:RMQ851619 RWM851618:RWM851619 SGI851618:SGI851619 SQE851618:SQE851619 TAA851618:TAA851619 TJW851618:TJW851619 TTS851618:TTS851619 UDO851618:UDO851619 UNK851618:UNK851619 UXG851618:UXG851619 VHC851618:VHC851619 VQY851618:VQY851619 WAU851618:WAU851619 WKQ851618:WKQ851619 WUM851618:WUM851619 IA917154:IA917155 RW917154:RW917155 ABS917154:ABS917155 ALO917154:ALO917155 AVK917154:AVK917155 BFG917154:BFG917155 BPC917154:BPC917155 BYY917154:BYY917155 CIU917154:CIU917155 CSQ917154:CSQ917155 DCM917154:DCM917155 DMI917154:DMI917155 DWE917154:DWE917155 EGA917154:EGA917155 EPW917154:EPW917155 EZS917154:EZS917155 FJO917154:FJO917155 FTK917154:FTK917155 GDG917154:GDG917155 GNC917154:GNC917155 GWY917154:GWY917155 HGU917154:HGU917155 HQQ917154:HQQ917155 IAM917154:IAM917155 IKI917154:IKI917155 IUE917154:IUE917155 JEA917154:JEA917155 JNW917154:JNW917155 JXS917154:JXS917155 KHO917154:KHO917155 KRK917154:KRK917155 LBG917154:LBG917155 LLC917154:LLC917155 LUY917154:LUY917155 MEU917154:MEU917155 MOQ917154:MOQ917155 MYM917154:MYM917155 NII917154:NII917155 NSE917154:NSE917155 OCA917154:OCA917155 OLW917154:OLW917155 OVS917154:OVS917155 PFO917154:PFO917155 PPK917154:PPK917155 PZG917154:PZG917155 QJC917154:QJC917155 QSY917154:QSY917155 RCU917154:RCU917155 RMQ917154:RMQ917155 RWM917154:RWM917155 SGI917154:SGI917155 SQE917154:SQE917155 TAA917154:TAA917155 TJW917154:TJW917155 TTS917154:TTS917155 UDO917154:UDO917155 UNK917154:UNK917155 UXG917154:UXG917155 VHC917154:VHC917155 VQY917154:VQY917155 WAU917154:WAU917155 WKQ917154:WKQ917155 WUM917154:WUM917155 IA982690:IA982691 RW982690:RW982691 ABS982690:ABS982691 ALO982690:ALO982691 AVK982690:AVK982691 BFG982690:BFG982691 BPC982690:BPC982691 BYY982690:BYY982691 CIU982690:CIU982691 CSQ982690:CSQ982691 DCM982690:DCM982691 DMI982690:DMI982691 DWE982690:DWE982691 EGA982690:EGA982691 EPW982690:EPW982691 EZS982690:EZS982691 FJO982690:FJO982691 FTK982690:FTK982691 GDG982690:GDG982691 GNC982690:GNC982691 GWY982690:GWY982691 HGU982690:HGU982691 HQQ982690:HQQ982691 IAM982690:IAM982691 IKI982690:IKI982691 IUE982690:IUE982691 JEA982690:JEA982691 JNW982690:JNW982691 JXS982690:JXS982691 KHO982690:KHO982691 KRK982690:KRK982691 LBG982690:LBG982691 LLC982690:LLC982691 LUY982690:LUY982691 MEU982690:MEU982691 MOQ982690:MOQ982691 MYM982690:MYM982691 NII982690:NII982691 NSE982690:NSE982691 OCA982690:OCA982691 OLW982690:OLW982691 OVS982690:OVS982691 PFO982690:PFO982691 PPK982690:PPK982691 PZG982690:PZG982691 QJC982690:QJC982691 QSY982690:QSY982691 RCU982690:RCU982691 RMQ982690:RMQ982691 RWM982690:RWM982691 SGI982690:SGI982691 SQE982690:SQE982691 TAA982690:TAA982691 TJW982690:TJW982691 TTS982690:TTS982691 UDO982690:UDO982691 UNK982690:UNK982691 UXG982690:UXG982691 VHC982690:VHC982691 VQY982690:VQY982691 WAU982690:WAU982691 WKQ982690:WKQ982691 WUM982690:WUM982691 IM65186:JZ65187 SI65186:TV65187 ACE65186:ADR65187 AMA65186:ANN65187 AVW65186:AXJ65187 BFS65186:BHF65187 BPO65186:BRB65187 BZK65186:CAX65187 CJG65186:CKT65187 CTC65186:CUP65187 DCY65186:DEL65187 DMU65186:DOH65187 DWQ65186:DYD65187 EGM65186:EHZ65187 EQI65186:ERV65187 FAE65186:FBR65187 FKA65186:FLN65187 FTW65186:FVJ65187 GDS65186:GFF65187 GNO65186:GPB65187 GXK65186:GYX65187 HHG65186:HIT65187 HRC65186:HSP65187 IAY65186:ICL65187 IKU65186:IMH65187 IUQ65186:IWD65187 JEM65186:JFZ65187 JOI65186:JPV65187 JYE65186:JZR65187 KIA65186:KJN65187 KRW65186:KTJ65187 LBS65186:LDF65187 LLO65186:LNB65187 LVK65186:LWX65187 MFG65186:MGT65187 MPC65186:MQP65187 MYY65186:NAL65187 NIU65186:NKH65187 NSQ65186:NUD65187 OCM65186:ODZ65187 OMI65186:ONV65187 OWE65186:OXR65187 PGA65186:PHN65187 PPW65186:PRJ65187 PZS65186:QBF65187 QJO65186:QLB65187 QTK65186:QUX65187 RDG65186:RET65187 RNC65186:ROP65187 RWY65186:RYL65187 SGU65186:SIH65187 SQQ65186:SSD65187 TAM65186:TBZ65187 TKI65186:TLV65187 TUE65186:TVR65187 UEA65186:UFN65187 UNW65186:UPJ65187 UXS65186:UZF65187 VHO65186:VJB65187 VRK65186:VSX65187 WBG65186:WCT65187 WLC65186:WMP65187 WUY65186:WWL65187 IM130722:JZ130723 SI130722:TV130723 ACE130722:ADR130723 AMA130722:ANN130723 AVW130722:AXJ130723 BFS130722:BHF130723 BPO130722:BRB130723 BZK130722:CAX130723 CJG130722:CKT130723 CTC130722:CUP130723 DCY130722:DEL130723 DMU130722:DOH130723 DWQ130722:DYD130723 EGM130722:EHZ130723 EQI130722:ERV130723 FAE130722:FBR130723 FKA130722:FLN130723 FTW130722:FVJ130723 GDS130722:GFF130723 GNO130722:GPB130723 GXK130722:GYX130723 HHG130722:HIT130723 HRC130722:HSP130723 IAY130722:ICL130723 IKU130722:IMH130723 IUQ130722:IWD130723 JEM130722:JFZ130723 JOI130722:JPV130723 JYE130722:JZR130723 KIA130722:KJN130723 KRW130722:KTJ130723 LBS130722:LDF130723 LLO130722:LNB130723 LVK130722:LWX130723 MFG130722:MGT130723 MPC130722:MQP130723 MYY130722:NAL130723 NIU130722:NKH130723 NSQ130722:NUD130723 OCM130722:ODZ130723 OMI130722:ONV130723 OWE130722:OXR130723 PGA130722:PHN130723 PPW130722:PRJ130723 PZS130722:QBF130723 QJO130722:QLB130723 QTK130722:QUX130723 RDG130722:RET130723 RNC130722:ROP130723 RWY130722:RYL130723 SGU130722:SIH130723 SQQ130722:SSD130723 TAM130722:TBZ130723 TKI130722:TLV130723 TUE130722:TVR130723 UEA130722:UFN130723 UNW130722:UPJ130723 UXS130722:UZF130723 VHO130722:VJB130723 VRK130722:VSX130723 WBG130722:WCT130723 WLC130722:WMP130723 WUY130722:WWL130723 IM196258:JZ196259 SI196258:TV196259 ACE196258:ADR196259 AMA196258:ANN196259 AVW196258:AXJ196259 BFS196258:BHF196259 BPO196258:BRB196259 BZK196258:CAX196259 CJG196258:CKT196259 CTC196258:CUP196259 DCY196258:DEL196259 DMU196258:DOH196259 DWQ196258:DYD196259 EGM196258:EHZ196259 EQI196258:ERV196259 FAE196258:FBR196259 FKA196258:FLN196259 FTW196258:FVJ196259 GDS196258:GFF196259 GNO196258:GPB196259 GXK196258:GYX196259 HHG196258:HIT196259 HRC196258:HSP196259 IAY196258:ICL196259 IKU196258:IMH196259 IUQ196258:IWD196259 JEM196258:JFZ196259 JOI196258:JPV196259 JYE196258:JZR196259 KIA196258:KJN196259 KRW196258:KTJ196259 LBS196258:LDF196259 LLO196258:LNB196259 LVK196258:LWX196259 MFG196258:MGT196259 MPC196258:MQP196259 MYY196258:NAL196259 NIU196258:NKH196259 NSQ196258:NUD196259 OCM196258:ODZ196259 OMI196258:ONV196259 OWE196258:OXR196259 PGA196258:PHN196259 PPW196258:PRJ196259 PZS196258:QBF196259 QJO196258:QLB196259 QTK196258:QUX196259 RDG196258:RET196259 RNC196258:ROP196259 RWY196258:RYL196259 SGU196258:SIH196259 SQQ196258:SSD196259 TAM196258:TBZ196259 TKI196258:TLV196259 TUE196258:TVR196259 UEA196258:UFN196259 UNW196258:UPJ196259 UXS196258:UZF196259 VHO196258:VJB196259 VRK196258:VSX196259 WBG196258:WCT196259 WLC196258:WMP196259 WUY196258:WWL196259 IM261794:JZ261795 SI261794:TV261795 ACE261794:ADR261795 AMA261794:ANN261795 AVW261794:AXJ261795 BFS261794:BHF261795 BPO261794:BRB261795 BZK261794:CAX261795 CJG261794:CKT261795 CTC261794:CUP261795 DCY261794:DEL261795 DMU261794:DOH261795 DWQ261794:DYD261795 EGM261794:EHZ261795 EQI261794:ERV261795 FAE261794:FBR261795 FKA261794:FLN261795 FTW261794:FVJ261795 GDS261794:GFF261795 GNO261794:GPB261795 GXK261794:GYX261795 HHG261794:HIT261795 HRC261794:HSP261795 IAY261794:ICL261795 IKU261794:IMH261795 IUQ261794:IWD261795 JEM261794:JFZ261795 JOI261794:JPV261795 JYE261794:JZR261795 KIA261794:KJN261795 KRW261794:KTJ261795 LBS261794:LDF261795 LLO261794:LNB261795 LVK261794:LWX261795 MFG261794:MGT261795 MPC261794:MQP261795 MYY261794:NAL261795 NIU261794:NKH261795 NSQ261794:NUD261795 OCM261794:ODZ261795 OMI261794:ONV261795 OWE261794:OXR261795 PGA261794:PHN261795 PPW261794:PRJ261795 PZS261794:QBF261795 QJO261794:QLB261795 QTK261794:QUX261795 RDG261794:RET261795 RNC261794:ROP261795 RWY261794:RYL261795 SGU261794:SIH261795 SQQ261794:SSD261795 TAM261794:TBZ261795 TKI261794:TLV261795 TUE261794:TVR261795 UEA261794:UFN261795 UNW261794:UPJ261795 UXS261794:UZF261795 VHO261794:VJB261795 VRK261794:VSX261795 WBG261794:WCT261795 WLC261794:WMP261795 WUY261794:WWL261795 IM327330:JZ327331 SI327330:TV327331 ACE327330:ADR327331 AMA327330:ANN327331 AVW327330:AXJ327331 BFS327330:BHF327331 BPO327330:BRB327331 BZK327330:CAX327331 CJG327330:CKT327331 CTC327330:CUP327331 DCY327330:DEL327331 DMU327330:DOH327331 DWQ327330:DYD327331 EGM327330:EHZ327331 EQI327330:ERV327331 FAE327330:FBR327331 FKA327330:FLN327331 FTW327330:FVJ327331 GDS327330:GFF327331 GNO327330:GPB327331 GXK327330:GYX327331 HHG327330:HIT327331 HRC327330:HSP327331 IAY327330:ICL327331 IKU327330:IMH327331 IUQ327330:IWD327331 JEM327330:JFZ327331 JOI327330:JPV327331 JYE327330:JZR327331 KIA327330:KJN327331 KRW327330:KTJ327331 LBS327330:LDF327331 LLO327330:LNB327331 LVK327330:LWX327331 MFG327330:MGT327331 MPC327330:MQP327331 MYY327330:NAL327331 NIU327330:NKH327331 NSQ327330:NUD327331 OCM327330:ODZ327331 OMI327330:ONV327331 OWE327330:OXR327331 PGA327330:PHN327331 PPW327330:PRJ327331 PZS327330:QBF327331 QJO327330:QLB327331 QTK327330:QUX327331 RDG327330:RET327331 RNC327330:ROP327331 RWY327330:RYL327331 SGU327330:SIH327331 SQQ327330:SSD327331 TAM327330:TBZ327331 TKI327330:TLV327331 TUE327330:TVR327331 UEA327330:UFN327331 UNW327330:UPJ327331 UXS327330:UZF327331 VHO327330:VJB327331 VRK327330:VSX327331 WBG327330:WCT327331 WLC327330:WMP327331 WUY327330:WWL327331 IM392866:JZ392867 SI392866:TV392867 ACE392866:ADR392867 AMA392866:ANN392867 AVW392866:AXJ392867 BFS392866:BHF392867 BPO392866:BRB392867 BZK392866:CAX392867 CJG392866:CKT392867 CTC392866:CUP392867 DCY392866:DEL392867 DMU392866:DOH392867 DWQ392866:DYD392867 EGM392866:EHZ392867 EQI392866:ERV392867 FAE392866:FBR392867 FKA392866:FLN392867 FTW392866:FVJ392867 GDS392866:GFF392867 GNO392866:GPB392867 GXK392866:GYX392867 HHG392866:HIT392867 HRC392866:HSP392867 IAY392866:ICL392867 IKU392866:IMH392867 IUQ392866:IWD392867 JEM392866:JFZ392867 JOI392866:JPV392867 JYE392866:JZR392867 KIA392866:KJN392867 KRW392866:KTJ392867 LBS392866:LDF392867 LLO392866:LNB392867 LVK392866:LWX392867 MFG392866:MGT392867 MPC392866:MQP392867 MYY392866:NAL392867 NIU392866:NKH392867 NSQ392866:NUD392867 OCM392866:ODZ392867 OMI392866:ONV392867 OWE392866:OXR392867 PGA392866:PHN392867 PPW392866:PRJ392867 PZS392866:QBF392867 QJO392866:QLB392867 QTK392866:QUX392867 RDG392866:RET392867 RNC392866:ROP392867 RWY392866:RYL392867 SGU392866:SIH392867 SQQ392866:SSD392867 TAM392866:TBZ392867 TKI392866:TLV392867 TUE392866:TVR392867 UEA392866:UFN392867 UNW392866:UPJ392867 UXS392866:UZF392867 VHO392866:VJB392867 VRK392866:VSX392867 WBG392866:WCT392867 WLC392866:WMP392867 WUY392866:WWL392867 IM458402:JZ458403 SI458402:TV458403 ACE458402:ADR458403 AMA458402:ANN458403 AVW458402:AXJ458403 BFS458402:BHF458403 BPO458402:BRB458403 BZK458402:CAX458403 CJG458402:CKT458403 CTC458402:CUP458403 DCY458402:DEL458403 DMU458402:DOH458403 DWQ458402:DYD458403 EGM458402:EHZ458403 EQI458402:ERV458403 FAE458402:FBR458403 FKA458402:FLN458403 FTW458402:FVJ458403 GDS458402:GFF458403 GNO458402:GPB458403 GXK458402:GYX458403 HHG458402:HIT458403 HRC458402:HSP458403 IAY458402:ICL458403 IKU458402:IMH458403 IUQ458402:IWD458403 JEM458402:JFZ458403 JOI458402:JPV458403 JYE458402:JZR458403 KIA458402:KJN458403 KRW458402:KTJ458403 LBS458402:LDF458403 LLO458402:LNB458403 LVK458402:LWX458403 MFG458402:MGT458403 MPC458402:MQP458403 MYY458402:NAL458403 NIU458402:NKH458403 NSQ458402:NUD458403 OCM458402:ODZ458403 OMI458402:ONV458403 OWE458402:OXR458403 PGA458402:PHN458403 PPW458402:PRJ458403 PZS458402:QBF458403 QJO458402:QLB458403 QTK458402:QUX458403 RDG458402:RET458403 RNC458402:ROP458403 RWY458402:RYL458403 SGU458402:SIH458403 SQQ458402:SSD458403 TAM458402:TBZ458403 TKI458402:TLV458403 TUE458402:TVR458403 UEA458402:UFN458403 UNW458402:UPJ458403 UXS458402:UZF458403 VHO458402:VJB458403 VRK458402:VSX458403 WBG458402:WCT458403 WLC458402:WMP458403 WUY458402:WWL458403 IM523938:JZ523939 SI523938:TV523939 ACE523938:ADR523939 AMA523938:ANN523939 AVW523938:AXJ523939 BFS523938:BHF523939 BPO523938:BRB523939 BZK523938:CAX523939 CJG523938:CKT523939 CTC523938:CUP523939 DCY523938:DEL523939 DMU523938:DOH523939 DWQ523938:DYD523939 EGM523938:EHZ523939 EQI523938:ERV523939 FAE523938:FBR523939 FKA523938:FLN523939 FTW523938:FVJ523939 GDS523938:GFF523939 GNO523938:GPB523939 GXK523938:GYX523939 HHG523938:HIT523939 HRC523938:HSP523939 IAY523938:ICL523939 IKU523938:IMH523939 IUQ523938:IWD523939 JEM523938:JFZ523939 JOI523938:JPV523939 JYE523938:JZR523939 KIA523938:KJN523939 KRW523938:KTJ523939 LBS523938:LDF523939 LLO523938:LNB523939 LVK523938:LWX523939 MFG523938:MGT523939 MPC523938:MQP523939 MYY523938:NAL523939 NIU523938:NKH523939 NSQ523938:NUD523939 OCM523938:ODZ523939 OMI523938:ONV523939 OWE523938:OXR523939 PGA523938:PHN523939 PPW523938:PRJ523939 PZS523938:QBF523939 QJO523938:QLB523939 QTK523938:QUX523939 RDG523938:RET523939 RNC523938:ROP523939 RWY523938:RYL523939 SGU523938:SIH523939 SQQ523938:SSD523939 TAM523938:TBZ523939 TKI523938:TLV523939 TUE523938:TVR523939 UEA523938:UFN523939 UNW523938:UPJ523939 UXS523938:UZF523939 VHO523938:VJB523939 VRK523938:VSX523939 WBG523938:WCT523939 WLC523938:WMP523939 WUY523938:WWL523939 IM589474:JZ589475 SI589474:TV589475 ACE589474:ADR589475 AMA589474:ANN589475 AVW589474:AXJ589475 BFS589474:BHF589475 BPO589474:BRB589475 BZK589474:CAX589475 CJG589474:CKT589475 CTC589474:CUP589475 DCY589474:DEL589475 DMU589474:DOH589475 DWQ589474:DYD589475 EGM589474:EHZ589475 EQI589474:ERV589475 FAE589474:FBR589475 FKA589474:FLN589475 FTW589474:FVJ589475 GDS589474:GFF589475 GNO589474:GPB589475 GXK589474:GYX589475 HHG589474:HIT589475 HRC589474:HSP589475 IAY589474:ICL589475 IKU589474:IMH589475 IUQ589474:IWD589475 JEM589474:JFZ589475 JOI589474:JPV589475 JYE589474:JZR589475 KIA589474:KJN589475 KRW589474:KTJ589475 LBS589474:LDF589475 LLO589474:LNB589475 LVK589474:LWX589475 MFG589474:MGT589475 MPC589474:MQP589475 MYY589474:NAL589475 NIU589474:NKH589475 NSQ589474:NUD589475 OCM589474:ODZ589475 OMI589474:ONV589475 OWE589474:OXR589475 PGA589474:PHN589475 PPW589474:PRJ589475 PZS589474:QBF589475 QJO589474:QLB589475 QTK589474:QUX589475 RDG589474:RET589475 RNC589474:ROP589475 RWY589474:RYL589475 SGU589474:SIH589475 SQQ589474:SSD589475 TAM589474:TBZ589475 TKI589474:TLV589475 TUE589474:TVR589475 UEA589474:UFN589475 UNW589474:UPJ589475 UXS589474:UZF589475 VHO589474:VJB589475 VRK589474:VSX589475 WBG589474:WCT589475 WLC589474:WMP589475 WUY589474:WWL589475 IM655010:JZ655011 SI655010:TV655011 ACE655010:ADR655011 AMA655010:ANN655011 AVW655010:AXJ655011 BFS655010:BHF655011 BPO655010:BRB655011 BZK655010:CAX655011 CJG655010:CKT655011 CTC655010:CUP655011 DCY655010:DEL655011 DMU655010:DOH655011 DWQ655010:DYD655011 EGM655010:EHZ655011 EQI655010:ERV655011 FAE655010:FBR655011 FKA655010:FLN655011 FTW655010:FVJ655011 GDS655010:GFF655011 GNO655010:GPB655011 GXK655010:GYX655011 HHG655010:HIT655011 HRC655010:HSP655011 IAY655010:ICL655011 IKU655010:IMH655011 IUQ655010:IWD655011 JEM655010:JFZ655011 JOI655010:JPV655011 JYE655010:JZR655011 KIA655010:KJN655011 KRW655010:KTJ655011 LBS655010:LDF655011 LLO655010:LNB655011 LVK655010:LWX655011 MFG655010:MGT655011 MPC655010:MQP655011 MYY655010:NAL655011 NIU655010:NKH655011 NSQ655010:NUD655011 OCM655010:ODZ655011 OMI655010:ONV655011 OWE655010:OXR655011 PGA655010:PHN655011 PPW655010:PRJ655011 PZS655010:QBF655011 QJO655010:QLB655011 QTK655010:QUX655011 RDG655010:RET655011 RNC655010:ROP655011 RWY655010:RYL655011 SGU655010:SIH655011 SQQ655010:SSD655011 TAM655010:TBZ655011 TKI655010:TLV655011 TUE655010:TVR655011 UEA655010:UFN655011 UNW655010:UPJ655011 UXS655010:UZF655011 VHO655010:VJB655011 VRK655010:VSX655011 WBG655010:WCT655011 WLC655010:WMP655011 WUY655010:WWL655011 IM720546:JZ720547 SI720546:TV720547 ACE720546:ADR720547 AMA720546:ANN720547 AVW720546:AXJ720547 BFS720546:BHF720547 BPO720546:BRB720547 BZK720546:CAX720547 CJG720546:CKT720547 CTC720546:CUP720547 DCY720546:DEL720547 DMU720546:DOH720547 DWQ720546:DYD720547 EGM720546:EHZ720547 EQI720546:ERV720547 FAE720546:FBR720547 FKA720546:FLN720547 FTW720546:FVJ720547 GDS720546:GFF720547 GNO720546:GPB720547 GXK720546:GYX720547 HHG720546:HIT720547 HRC720546:HSP720547 IAY720546:ICL720547 IKU720546:IMH720547 IUQ720546:IWD720547 JEM720546:JFZ720547 JOI720546:JPV720547 JYE720546:JZR720547 KIA720546:KJN720547 KRW720546:KTJ720547 LBS720546:LDF720547 LLO720546:LNB720547 LVK720546:LWX720547 MFG720546:MGT720547 MPC720546:MQP720547 MYY720546:NAL720547 NIU720546:NKH720547 NSQ720546:NUD720547 OCM720546:ODZ720547 OMI720546:ONV720547 OWE720546:OXR720547 PGA720546:PHN720547 PPW720546:PRJ720547 PZS720546:QBF720547 QJO720546:QLB720547 QTK720546:QUX720547 RDG720546:RET720547 RNC720546:ROP720547 RWY720546:RYL720547 SGU720546:SIH720547 SQQ720546:SSD720547 TAM720546:TBZ720547 TKI720546:TLV720547 TUE720546:TVR720547 UEA720546:UFN720547 UNW720546:UPJ720547 UXS720546:UZF720547 VHO720546:VJB720547 VRK720546:VSX720547 WBG720546:WCT720547 WLC720546:WMP720547 WUY720546:WWL720547 IM786082:JZ786083 SI786082:TV786083 ACE786082:ADR786083 AMA786082:ANN786083 AVW786082:AXJ786083 BFS786082:BHF786083 BPO786082:BRB786083 BZK786082:CAX786083 CJG786082:CKT786083 CTC786082:CUP786083 DCY786082:DEL786083 DMU786082:DOH786083 DWQ786082:DYD786083 EGM786082:EHZ786083 EQI786082:ERV786083 FAE786082:FBR786083 FKA786082:FLN786083 FTW786082:FVJ786083 GDS786082:GFF786083 GNO786082:GPB786083 GXK786082:GYX786083 HHG786082:HIT786083 HRC786082:HSP786083 IAY786082:ICL786083 IKU786082:IMH786083 IUQ786082:IWD786083 JEM786082:JFZ786083 JOI786082:JPV786083 JYE786082:JZR786083 KIA786082:KJN786083 KRW786082:KTJ786083 LBS786082:LDF786083 LLO786082:LNB786083 LVK786082:LWX786083 MFG786082:MGT786083 MPC786082:MQP786083 MYY786082:NAL786083 NIU786082:NKH786083 NSQ786082:NUD786083 OCM786082:ODZ786083 OMI786082:ONV786083 OWE786082:OXR786083 PGA786082:PHN786083 PPW786082:PRJ786083 PZS786082:QBF786083 QJO786082:QLB786083 QTK786082:QUX786083 RDG786082:RET786083 RNC786082:ROP786083 RWY786082:RYL786083 SGU786082:SIH786083 SQQ786082:SSD786083 TAM786082:TBZ786083 TKI786082:TLV786083 TUE786082:TVR786083 UEA786082:UFN786083 UNW786082:UPJ786083 UXS786082:UZF786083 VHO786082:VJB786083 VRK786082:VSX786083 WBG786082:WCT786083 WLC786082:WMP786083 WUY786082:WWL786083 IM851618:JZ851619 SI851618:TV851619 ACE851618:ADR851619 AMA851618:ANN851619 AVW851618:AXJ851619 BFS851618:BHF851619 BPO851618:BRB851619 BZK851618:CAX851619 CJG851618:CKT851619 CTC851618:CUP851619 DCY851618:DEL851619 DMU851618:DOH851619 DWQ851618:DYD851619 EGM851618:EHZ851619 EQI851618:ERV851619 FAE851618:FBR851619 FKA851618:FLN851619 FTW851618:FVJ851619 GDS851618:GFF851619 GNO851618:GPB851619 GXK851618:GYX851619 HHG851618:HIT851619 HRC851618:HSP851619 IAY851618:ICL851619 IKU851618:IMH851619 IUQ851618:IWD851619 JEM851618:JFZ851619 JOI851618:JPV851619 JYE851618:JZR851619 KIA851618:KJN851619 KRW851618:KTJ851619 LBS851618:LDF851619 LLO851618:LNB851619 LVK851618:LWX851619 MFG851618:MGT851619 MPC851618:MQP851619 MYY851618:NAL851619 NIU851618:NKH851619 NSQ851618:NUD851619 OCM851618:ODZ851619 OMI851618:ONV851619 OWE851618:OXR851619 PGA851618:PHN851619 PPW851618:PRJ851619 PZS851618:QBF851619 QJO851618:QLB851619 QTK851618:QUX851619 RDG851618:RET851619 RNC851618:ROP851619 RWY851618:RYL851619 SGU851618:SIH851619 SQQ851618:SSD851619 TAM851618:TBZ851619 TKI851618:TLV851619 TUE851618:TVR851619 UEA851618:UFN851619 UNW851618:UPJ851619 UXS851618:UZF851619 VHO851618:VJB851619 VRK851618:VSX851619 WBG851618:WCT851619 WLC851618:WMP851619 WUY851618:WWL851619 IM917154:JZ917155 SI917154:TV917155 ACE917154:ADR917155 AMA917154:ANN917155 AVW917154:AXJ917155 BFS917154:BHF917155 BPO917154:BRB917155 BZK917154:CAX917155 CJG917154:CKT917155 CTC917154:CUP917155 DCY917154:DEL917155 DMU917154:DOH917155 DWQ917154:DYD917155 EGM917154:EHZ917155 EQI917154:ERV917155 FAE917154:FBR917155 FKA917154:FLN917155 FTW917154:FVJ917155 GDS917154:GFF917155 GNO917154:GPB917155 GXK917154:GYX917155 HHG917154:HIT917155 HRC917154:HSP917155 IAY917154:ICL917155 IKU917154:IMH917155 IUQ917154:IWD917155 JEM917154:JFZ917155 JOI917154:JPV917155 JYE917154:JZR917155 KIA917154:KJN917155 KRW917154:KTJ917155 LBS917154:LDF917155 LLO917154:LNB917155 LVK917154:LWX917155 MFG917154:MGT917155 MPC917154:MQP917155 MYY917154:NAL917155 NIU917154:NKH917155 NSQ917154:NUD917155 OCM917154:ODZ917155 OMI917154:ONV917155 OWE917154:OXR917155 PGA917154:PHN917155 PPW917154:PRJ917155 PZS917154:QBF917155 QJO917154:QLB917155 QTK917154:QUX917155 RDG917154:RET917155 RNC917154:ROP917155 RWY917154:RYL917155 SGU917154:SIH917155 SQQ917154:SSD917155 TAM917154:TBZ917155 TKI917154:TLV917155 TUE917154:TVR917155 UEA917154:UFN917155 UNW917154:UPJ917155 UXS917154:UZF917155 VHO917154:VJB917155 VRK917154:VSX917155 WBG917154:WCT917155 WLC917154:WMP917155 WUY917154:WWL917155 IM982690:JZ982691 SI982690:TV982691 ACE982690:ADR982691 AMA982690:ANN982691 AVW982690:AXJ982691 BFS982690:BHF982691 BPO982690:BRB982691 BZK982690:CAX982691 CJG982690:CKT982691 CTC982690:CUP982691 DCY982690:DEL982691 DMU982690:DOH982691 DWQ982690:DYD982691 EGM982690:EHZ982691 EQI982690:ERV982691 FAE982690:FBR982691 FKA982690:FLN982691 FTW982690:FVJ982691 GDS982690:GFF982691 GNO982690:GPB982691 GXK982690:GYX982691 HHG982690:HIT982691 HRC982690:HSP982691 IAY982690:ICL982691 IKU982690:IMH982691 IUQ982690:IWD982691 JEM982690:JFZ982691 JOI982690:JPV982691 JYE982690:JZR982691 KIA982690:KJN982691 KRW982690:KTJ982691 LBS982690:LDF982691 LLO982690:LNB982691 LVK982690:LWX982691 MFG982690:MGT982691 MPC982690:MQP982691 MYY982690:NAL982691 NIU982690:NKH982691 NSQ982690:NUD982691 OCM982690:ODZ982691 OMI982690:ONV982691 OWE982690:OXR982691 PGA982690:PHN982691 PPW982690:PRJ982691 PZS982690:QBF982691 QJO982690:QLB982691 QTK982690:QUX982691 RDG982690:RET982691 RNC982690:ROP982691 RWY982690:RYL982691 SGU982690:SIH982691 SQQ982690:SSD982691 TAM982690:TBZ982691 TKI982690:TLV982691 TUE982690:TVR982691 UEA982690:UFN982691 UNW982690:UPJ982691 UXS982690:UZF982691 VHO982690:VJB982691 VRK982690:VSX982691 WBG982690:WCT982691 WLC982690:WMP982691 WUY982690:WWL982691 L65186:BA65187 L130722:BA130723 L196258:BA196259 L261794:BA261795 L327330:BA327331 L392866:BA392867 L458402:BA458403 L523938:BA523939 L589474:BA589475 L655010:BA655011 L720546:BA720547 L786082:BA786083 L851618:BA851619 L917154:BA917155 L982690:BA982691 A65186:A65187 A130722:A130723 A196258:A196259 A261794:A261795 A327330:A327331 A392866:A392867 A458402:A458403 A523938:A523939 A589474:A589475 A655010:A655011 A720546:A720547 A786082:A786083 A851618:A851619 A917154:A917155 A982690:A982691 BT65186:CG65187 BT130722:CG130723 BT196258:CG196259 BT261794:CG261795 BT327330:CG327331 BT392866:CG392867 BT458402:CG458403 BT523938:CG523939 BT589474:CG589475 BT655010:CG655011 BT720546:CG720547 BT786082:CG786083 BT851618:CG851619 BT917154:CG917155 BT982690:CG982691"/>
    <dataValidation allowBlank="1" showInputMessage="1" showErrorMessage="1" errorTitle="بص لى كده" error="هو احنا عملنا حاجه علشان تغلط" sqref="IR65635:IT65635 SN65635:SP65635 ACJ65635:ACL65635 AMF65635:AMH65635 AWB65635:AWD65635 BFX65635:BFZ65635 BPT65635:BPV65635 BZP65635:BZR65635 CJL65635:CJN65635 CTH65635:CTJ65635 DDD65635:DDF65635 DMZ65635:DNB65635 DWV65635:DWX65635 EGR65635:EGT65635 EQN65635:EQP65635 FAJ65635:FAL65635 FKF65635:FKH65635 FUB65635:FUD65635 GDX65635:GDZ65635 GNT65635:GNV65635 GXP65635:GXR65635 HHL65635:HHN65635 HRH65635:HRJ65635 IBD65635:IBF65635 IKZ65635:ILB65635 IUV65635:IUX65635 JER65635:JET65635 JON65635:JOP65635 JYJ65635:JYL65635 KIF65635:KIH65635 KSB65635:KSD65635 LBX65635:LBZ65635 LLT65635:LLV65635 LVP65635:LVR65635 MFL65635:MFN65635 MPH65635:MPJ65635 MZD65635:MZF65635 NIZ65635:NJB65635 NSV65635:NSX65635 OCR65635:OCT65635 OMN65635:OMP65635 OWJ65635:OWL65635 PGF65635:PGH65635 PQB65635:PQD65635 PZX65635:PZZ65635 QJT65635:QJV65635 QTP65635:QTR65635 RDL65635:RDN65635 RNH65635:RNJ65635 RXD65635:RXF65635 SGZ65635:SHB65635 SQV65635:SQX65635 TAR65635:TAT65635 TKN65635:TKP65635 TUJ65635:TUL65635 UEF65635:UEH65635 UOB65635:UOD65635 UXX65635:UXZ65635 VHT65635:VHV65635 VRP65635:VRR65635 WBL65635:WBN65635 WLH65635:WLJ65635 WVD65635:WVF65635 IR131171:IT131171 SN131171:SP131171 ACJ131171:ACL131171 AMF131171:AMH131171 AWB131171:AWD131171 BFX131171:BFZ131171 BPT131171:BPV131171 BZP131171:BZR131171 CJL131171:CJN131171 CTH131171:CTJ131171 DDD131171:DDF131171 DMZ131171:DNB131171 DWV131171:DWX131171 EGR131171:EGT131171 EQN131171:EQP131171 FAJ131171:FAL131171 FKF131171:FKH131171 FUB131171:FUD131171 GDX131171:GDZ131171 GNT131171:GNV131171 GXP131171:GXR131171 HHL131171:HHN131171 HRH131171:HRJ131171 IBD131171:IBF131171 IKZ131171:ILB131171 IUV131171:IUX131171 JER131171:JET131171 JON131171:JOP131171 JYJ131171:JYL131171 KIF131171:KIH131171 KSB131171:KSD131171 LBX131171:LBZ131171 LLT131171:LLV131171 LVP131171:LVR131171 MFL131171:MFN131171 MPH131171:MPJ131171 MZD131171:MZF131171 NIZ131171:NJB131171 NSV131171:NSX131171 OCR131171:OCT131171 OMN131171:OMP131171 OWJ131171:OWL131171 PGF131171:PGH131171 PQB131171:PQD131171 PZX131171:PZZ131171 QJT131171:QJV131171 QTP131171:QTR131171 RDL131171:RDN131171 RNH131171:RNJ131171 RXD131171:RXF131171 SGZ131171:SHB131171 SQV131171:SQX131171 TAR131171:TAT131171 TKN131171:TKP131171 TUJ131171:TUL131171 UEF131171:UEH131171 UOB131171:UOD131171 UXX131171:UXZ131171 VHT131171:VHV131171 VRP131171:VRR131171 WBL131171:WBN131171 WLH131171:WLJ131171 WVD131171:WVF131171 IR196707:IT196707 SN196707:SP196707 ACJ196707:ACL196707 AMF196707:AMH196707 AWB196707:AWD196707 BFX196707:BFZ196707 BPT196707:BPV196707 BZP196707:BZR196707 CJL196707:CJN196707 CTH196707:CTJ196707 DDD196707:DDF196707 DMZ196707:DNB196707 DWV196707:DWX196707 EGR196707:EGT196707 EQN196707:EQP196707 FAJ196707:FAL196707 FKF196707:FKH196707 FUB196707:FUD196707 GDX196707:GDZ196707 GNT196707:GNV196707 GXP196707:GXR196707 HHL196707:HHN196707 HRH196707:HRJ196707 IBD196707:IBF196707 IKZ196707:ILB196707 IUV196707:IUX196707 JER196707:JET196707 JON196707:JOP196707 JYJ196707:JYL196707 KIF196707:KIH196707 KSB196707:KSD196707 LBX196707:LBZ196707 LLT196707:LLV196707 LVP196707:LVR196707 MFL196707:MFN196707 MPH196707:MPJ196707 MZD196707:MZF196707 NIZ196707:NJB196707 NSV196707:NSX196707 OCR196707:OCT196707 OMN196707:OMP196707 OWJ196707:OWL196707 PGF196707:PGH196707 PQB196707:PQD196707 PZX196707:PZZ196707 QJT196707:QJV196707 QTP196707:QTR196707 RDL196707:RDN196707 RNH196707:RNJ196707 RXD196707:RXF196707 SGZ196707:SHB196707 SQV196707:SQX196707 TAR196707:TAT196707 TKN196707:TKP196707 TUJ196707:TUL196707 UEF196707:UEH196707 UOB196707:UOD196707 UXX196707:UXZ196707 VHT196707:VHV196707 VRP196707:VRR196707 WBL196707:WBN196707 WLH196707:WLJ196707 WVD196707:WVF196707 IR262243:IT262243 SN262243:SP262243 ACJ262243:ACL262243 AMF262243:AMH262243 AWB262243:AWD262243 BFX262243:BFZ262243 BPT262243:BPV262243 BZP262243:BZR262243 CJL262243:CJN262243 CTH262243:CTJ262243 DDD262243:DDF262243 DMZ262243:DNB262243 DWV262243:DWX262243 EGR262243:EGT262243 EQN262243:EQP262243 FAJ262243:FAL262243 FKF262243:FKH262243 FUB262243:FUD262243 GDX262243:GDZ262243 GNT262243:GNV262243 GXP262243:GXR262243 HHL262243:HHN262243 HRH262243:HRJ262243 IBD262243:IBF262243 IKZ262243:ILB262243 IUV262243:IUX262243 JER262243:JET262243 JON262243:JOP262243 JYJ262243:JYL262243 KIF262243:KIH262243 KSB262243:KSD262243 LBX262243:LBZ262243 LLT262243:LLV262243 LVP262243:LVR262243 MFL262243:MFN262243 MPH262243:MPJ262243 MZD262243:MZF262243 NIZ262243:NJB262243 NSV262243:NSX262243 OCR262243:OCT262243 OMN262243:OMP262243 OWJ262243:OWL262243 PGF262243:PGH262243 PQB262243:PQD262243 PZX262243:PZZ262243 QJT262243:QJV262243 QTP262243:QTR262243 RDL262243:RDN262243 RNH262243:RNJ262243 RXD262243:RXF262243 SGZ262243:SHB262243 SQV262243:SQX262243 TAR262243:TAT262243 TKN262243:TKP262243 TUJ262243:TUL262243 UEF262243:UEH262243 UOB262243:UOD262243 UXX262243:UXZ262243 VHT262243:VHV262243 VRP262243:VRR262243 WBL262243:WBN262243 WLH262243:WLJ262243 WVD262243:WVF262243 IR327779:IT327779 SN327779:SP327779 ACJ327779:ACL327779 AMF327779:AMH327779 AWB327779:AWD327779 BFX327779:BFZ327779 BPT327779:BPV327779 BZP327779:BZR327779 CJL327779:CJN327779 CTH327779:CTJ327779 DDD327779:DDF327779 DMZ327779:DNB327779 DWV327779:DWX327779 EGR327779:EGT327779 EQN327779:EQP327779 FAJ327779:FAL327779 FKF327779:FKH327779 FUB327779:FUD327779 GDX327779:GDZ327779 GNT327779:GNV327779 GXP327779:GXR327779 HHL327779:HHN327779 HRH327779:HRJ327779 IBD327779:IBF327779 IKZ327779:ILB327779 IUV327779:IUX327779 JER327779:JET327779 JON327779:JOP327779 JYJ327779:JYL327779 KIF327779:KIH327779 KSB327779:KSD327779 LBX327779:LBZ327779 LLT327779:LLV327779 LVP327779:LVR327779 MFL327779:MFN327779 MPH327779:MPJ327779 MZD327779:MZF327779 NIZ327779:NJB327779 NSV327779:NSX327779 OCR327779:OCT327779 OMN327779:OMP327779 OWJ327779:OWL327779 PGF327779:PGH327779 PQB327779:PQD327779 PZX327779:PZZ327779 QJT327779:QJV327779 QTP327779:QTR327779 RDL327779:RDN327779 RNH327779:RNJ327779 RXD327779:RXF327779 SGZ327779:SHB327779 SQV327779:SQX327779 TAR327779:TAT327779 TKN327779:TKP327779 TUJ327779:TUL327779 UEF327779:UEH327779 UOB327779:UOD327779 UXX327779:UXZ327779 VHT327779:VHV327779 VRP327779:VRR327779 WBL327779:WBN327779 WLH327779:WLJ327779 WVD327779:WVF327779 IR393315:IT393315 SN393315:SP393315 ACJ393315:ACL393315 AMF393315:AMH393315 AWB393315:AWD393315 BFX393315:BFZ393315 BPT393315:BPV393315 BZP393315:BZR393315 CJL393315:CJN393315 CTH393315:CTJ393315 DDD393315:DDF393315 DMZ393315:DNB393315 DWV393315:DWX393315 EGR393315:EGT393315 EQN393315:EQP393315 FAJ393315:FAL393315 FKF393315:FKH393315 FUB393315:FUD393315 GDX393315:GDZ393315 GNT393315:GNV393315 GXP393315:GXR393315 HHL393315:HHN393315 HRH393315:HRJ393315 IBD393315:IBF393315 IKZ393315:ILB393315 IUV393315:IUX393315 JER393315:JET393315 JON393315:JOP393315 JYJ393315:JYL393315 KIF393315:KIH393315 KSB393315:KSD393315 LBX393315:LBZ393315 LLT393315:LLV393315 LVP393315:LVR393315 MFL393315:MFN393315 MPH393315:MPJ393315 MZD393315:MZF393315 NIZ393315:NJB393315 NSV393315:NSX393315 OCR393315:OCT393315 OMN393315:OMP393315 OWJ393315:OWL393315 PGF393315:PGH393315 PQB393315:PQD393315 PZX393315:PZZ393315 QJT393315:QJV393315 QTP393315:QTR393315 RDL393315:RDN393315 RNH393315:RNJ393315 RXD393315:RXF393315 SGZ393315:SHB393315 SQV393315:SQX393315 TAR393315:TAT393315 TKN393315:TKP393315 TUJ393315:TUL393315 UEF393315:UEH393315 UOB393315:UOD393315 UXX393315:UXZ393315 VHT393315:VHV393315 VRP393315:VRR393315 WBL393315:WBN393315 WLH393315:WLJ393315 WVD393315:WVF393315 IR458851:IT458851 SN458851:SP458851 ACJ458851:ACL458851 AMF458851:AMH458851 AWB458851:AWD458851 BFX458851:BFZ458851 BPT458851:BPV458851 BZP458851:BZR458851 CJL458851:CJN458851 CTH458851:CTJ458851 DDD458851:DDF458851 DMZ458851:DNB458851 DWV458851:DWX458851 EGR458851:EGT458851 EQN458851:EQP458851 FAJ458851:FAL458851 FKF458851:FKH458851 FUB458851:FUD458851 GDX458851:GDZ458851 GNT458851:GNV458851 GXP458851:GXR458851 HHL458851:HHN458851 HRH458851:HRJ458851 IBD458851:IBF458851 IKZ458851:ILB458851 IUV458851:IUX458851 JER458851:JET458851 JON458851:JOP458851 JYJ458851:JYL458851 KIF458851:KIH458851 KSB458851:KSD458851 LBX458851:LBZ458851 LLT458851:LLV458851 LVP458851:LVR458851 MFL458851:MFN458851 MPH458851:MPJ458851 MZD458851:MZF458851 NIZ458851:NJB458851 NSV458851:NSX458851 OCR458851:OCT458851 OMN458851:OMP458851 OWJ458851:OWL458851 PGF458851:PGH458851 PQB458851:PQD458851 PZX458851:PZZ458851 QJT458851:QJV458851 QTP458851:QTR458851 RDL458851:RDN458851 RNH458851:RNJ458851 RXD458851:RXF458851 SGZ458851:SHB458851 SQV458851:SQX458851 TAR458851:TAT458851 TKN458851:TKP458851 TUJ458851:TUL458851 UEF458851:UEH458851 UOB458851:UOD458851 UXX458851:UXZ458851 VHT458851:VHV458851 VRP458851:VRR458851 WBL458851:WBN458851 WLH458851:WLJ458851 WVD458851:WVF458851 IR524387:IT524387 SN524387:SP524387 ACJ524387:ACL524387 AMF524387:AMH524387 AWB524387:AWD524387 BFX524387:BFZ524387 BPT524387:BPV524387 BZP524387:BZR524387 CJL524387:CJN524387 CTH524387:CTJ524387 DDD524387:DDF524387 DMZ524387:DNB524387 DWV524387:DWX524387 EGR524387:EGT524387 EQN524387:EQP524387 FAJ524387:FAL524387 FKF524387:FKH524387 FUB524387:FUD524387 GDX524387:GDZ524387 GNT524387:GNV524387 GXP524387:GXR524387 HHL524387:HHN524387 HRH524387:HRJ524387 IBD524387:IBF524387 IKZ524387:ILB524387 IUV524387:IUX524387 JER524387:JET524387 JON524387:JOP524387 JYJ524387:JYL524387 KIF524387:KIH524387 KSB524387:KSD524387 LBX524387:LBZ524387 LLT524387:LLV524387 LVP524387:LVR524387 MFL524387:MFN524387 MPH524387:MPJ524387 MZD524387:MZF524387 NIZ524387:NJB524387 NSV524387:NSX524387 OCR524387:OCT524387 OMN524387:OMP524387 OWJ524387:OWL524387 PGF524387:PGH524387 PQB524387:PQD524387 PZX524387:PZZ524387 QJT524387:QJV524387 QTP524387:QTR524387 RDL524387:RDN524387 RNH524387:RNJ524387 RXD524387:RXF524387 SGZ524387:SHB524387 SQV524387:SQX524387 TAR524387:TAT524387 TKN524387:TKP524387 TUJ524387:TUL524387 UEF524387:UEH524387 UOB524387:UOD524387 UXX524387:UXZ524387 VHT524387:VHV524387 VRP524387:VRR524387 WBL524387:WBN524387 WLH524387:WLJ524387 WVD524387:WVF524387 IR589923:IT589923 SN589923:SP589923 ACJ589923:ACL589923 AMF589923:AMH589923 AWB589923:AWD589923 BFX589923:BFZ589923 BPT589923:BPV589923 BZP589923:BZR589923 CJL589923:CJN589923 CTH589923:CTJ589923 DDD589923:DDF589923 DMZ589923:DNB589923 DWV589923:DWX589923 EGR589923:EGT589923 EQN589923:EQP589923 FAJ589923:FAL589923 FKF589923:FKH589923 FUB589923:FUD589923 GDX589923:GDZ589923 GNT589923:GNV589923 GXP589923:GXR589923 HHL589923:HHN589923 HRH589923:HRJ589923 IBD589923:IBF589923 IKZ589923:ILB589923 IUV589923:IUX589923 JER589923:JET589923 JON589923:JOP589923 JYJ589923:JYL589923 KIF589923:KIH589923 KSB589923:KSD589923 LBX589923:LBZ589923 LLT589923:LLV589923 LVP589923:LVR589923 MFL589923:MFN589923 MPH589923:MPJ589923 MZD589923:MZF589923 NIZ589923:NJB589923 NSV589923:NSX589923 OCR589923:OCT589923 OMN589923:OMP589923 OWJ589923:OWL589923 PGF589923:PGH589923 PQB589923:PQD589923 PZX589923:PZZ589923 QJT589923:QJV589923 QTP589923:QTR589923 RDL589923:RDN589923 RNH589923:RNJ589923 RXD589923:RXF589923 SGZ589923:SHB589923 SQV589923:SQX589923 TAR589923:TAT589923 TKN589923:TKP589923 TUJ589923:TUL589923 UEF589923:UEH589923 UOB589923:UOD589923 UXX589923:UXZ589923 VHT589923:VHV589923 VRP589923:VRR589923 WBL589923:WBN589923 WLH589923:WLJ589923 WVD589923:WVF589923 IR655459:IT655459 SN655459:SP655459 ACJ655459:ACL655459 AMF655459:AMH655459 AWB655459:AWD655459 BFX655459:BFZ655459 BPT655459:BPV655459 BZP655459:BZR655459 CJL655459:CJN655459 CTH655459:CTJ655459 DDD655459:DDF655459 DMZ655459:DNB655459 DWV655459:DWX655459 EGR655459:EGT655459 EQN655459:EQP655459 FAJ655459:FAL655459 FKF655459:FKH655459 FUB655459:FUD655459 GDX655459:GDZ655459 GNT655459:GNV655459 GXP655459:GXR655459 HHL655459:HHN655459 HRH655459:HRJ655459 IBD655459:IBF655459 IKZ655459:ILB655459 IUV655459:IUX655459 JER655459:JET655459 JON655459:JOP655459 JYJ655459:JYL655459 KIF655459:KIH655459 KSB655459:KSD655459 LBX655459:LBZ655459 LLT655459:LLV655459 LVP655459:LVR655459 MFL655459:MFN655459 MPH655459:MPJ655459 MZD655459:MZF655459 NIZ655459:NJB655459 NSV655459:NSX655459 OCR655459:OCT655459 OMN655459:OMP655459 OWJ655459:OWL655459 PGF655459:PGH655459 PQB655459:PQD655459 PZX655459:PZZ655459 QJT655459:QJV655459 QTP655459:QTR655459 RDL655459:RDN655459 RNH655459:RNJ655459 RXD655459:RXF655459 SGZ655459:SHB655459 SQV655459:SQX655459 TAR655459:TAT655459 TKN655459:TKP655459 TUJ655459:TUL655459 UEF655459:UEH655459 UOB655459:UOD655459 UXX655459:UXZ655459 VHT655459:VHV655459 VRP655459:VRR655459 WBL655459:WBN655459 WLH655459:WLJ655459 WVD655459:WVF655459 IR720995:IT720995 SN720995:SP720995 ACJ720995:ACL720995 AMF720995:AMH720995 AWB720995:AWD720995 BFX720995:BFZ720995 BPT720995:BPV720995 BZP720995:BZR720995 CJL720995:CJN720995 CTH720995:CTJ720995 DDD720995:DDF720995 DMZ720995:DNB720995 DWV720995:DWX720995 EGR720995:EGT720995 EQN720995:EQP720995 FAJ720995:FAL720995 FKF720995:FKH720995 FUB720995:FUD720995 GDX720995:GDZ720995 GNT720995:GNV720995 GXP720995:GXR720995 HHL720995:HHN720995 HRH720995:HRJ720995 IBD720995:IBF720995 IKZ720995:ILB720995 IUV720995:IUX720995 JER720995:JET720995 JON720995:JOP720995 JYJ720995:JYL720995 KIF720995:KIH720995 KSB720995:KSD720995 LBX720995:LBZ720995 LLT720995:LLV720995 LVP720995:LVR720995 MFL720995:MFN720995 MPH720995:MPJ720995 MZD720995:MZF720995 NIZ720995:NJB720995 NSV720995:NSX720995 OCR720995:OCT720995 OMN720995:OMP720995 OWJ720995:OWL720995 PGF720995:PGH720995 PQB720995:PQD720995 PZX720995:PZZ720995 QJT720995:QJV720995 QTP720995:QTR720995 RDL720995:RDN720995 RNH720995:RNJ720995 RXD720995:RXF720995 SGZ720995:SHB720995 SQV720995:SQX720995 TAR720995:TAT720995 TKN720995:TKP720995 TUJ720995:TUL720995 UEF720995:UEH720995 UOB720995:UOD720995 UXX720995:UXZ720995 VHT720995:VHV720995 VRP720995:VRR720995 WBL720995:WBN720995 WLH720995:WLJ720995 WVD720995:WVF720995 IR786531:IT786531 SN786531:SP786531 ACJ786531:ACL786531 AMF786531:AMH786531 AWB786531:AWD786531 BFX786531:BFZ786531 BPT786531:BPV786531 BZP786531:BZR786531 CJL786531:CJN786531 CTH786531:CTJ786531 DDD786531:DDF786531 DMZ786531:DNB786531 DWV786531:DWX786531 EGR786531:EGT786531 EQN786531:EQP786531 FAJ786531:FAL786531 FKF786531:FKH786531 FUB786531:FUD786531 GDX786531:GDZ786531 GNT786531:GNV786531 GXP786531:GXR786531 HHL786531:HHN786531 HRH786531:HRJ786531 IBD786531:IBF786531 IKZ786531:ILB786531 IUV786531:IUX786531 JER786531:JET786531 JON786531:JOP786531 JYJ786531:JYL786531 KIF786531:KIH786531 KSB786531:KSD786531 LBX786531:LBZ786531 LLT786531:LLV786531 LVP786531:LVR786531 MFL786531:MFN786531 MPH786531:MPJ786531 MZD786531:MZF786531 NIZ786531:NJB786531 NSV786531:NSX786531 OCR786531:OCT786531 OMN786531:OMP786531 OWJ786531:OWL786531 PGF786531:PGH786531 PQB786531:PQD786531 PZX786531:PZZ786531 QJT786531:QJV786531 QTP786531:QTR786531 RDL786531:RDN786531 RNH786531:RNJ786531 RXD786531:RXF786531 SGZ786531:SHB786531 SQV786531:SQX786531 TAR786531:TAT786531 TKN786531:TKP786531 TUJ786531:TUL786531 UEF786531:UEH786531 UOB786531:UOD786531 UXX786531:UXZ786531 VHT786531:VHV786531 VRP786531:VRR786531 WBL786531:WBN786531 WLH786531:WLJ786531 WVD786531:WVF786531 IR852067:IT852067 SN852067:SP852067 ACJ852067:ACL852067 AMF852067:AMH852067 AWB852067:AWD852067 BFX852067:BFZ852067 BPT852067:BPV852067 BZP852067:BZR852067 CJL852067:CJN852067 CTH852067:CTJ852067 DDD852067:DDF852067 DMZ852067:DNB852067 DWV852067:DWX852067 EGR852067:EGT852067 EQN852067:EQP852067 FAJ852067:FAL852067 FKF852067:FKH852067 FUB852067:FUD852067 GDX852067:GDZ852067 GNT852067:GNV852067 GXP852067:GXR852067 HHL852067:HHN852067 HRH852067:HRJ852067 IBD852067:IBF852067 IKZ852067:ILB852067 IUV852067:IUX852067 JER852067:JET852067 JON852067:JOP852067 JYJ852067:JYL852067 KIF852067:KIH852067 KSB852067:KSD852067 LBX852067:LBZ852067 LLT852067:LLV852067 LVP852067:LVR852067 MFL852067:MFN852067 MPH852067:MPJ852067 MZD852067:MZF852067 NIZ852067:NJB852067 NSV852067:NSX852067 OCR852067:OCT852067 OMN852067:OMP852067 OWJ852067:OWL852067 PGF852067:PGH852067 PQB852067:PQD852067 PZX852067:PZZ852067 QJT852067:QJV852067 QTP852067:QTR852067 RDL852067:RDN852067 RNH852067:RNJ852067 RXD852067:RXF852067 SGZ852067:SHB852067 SQV852067:SQX852067 TAR852067:TAT852067 TKN852067:TKP852067 TUJ852067:TUL852067 UEF852067:UEH852067 UOB852067:UOD852067 UXX852067:UXZ852067 VHT852067:VHV852067 VRP852067:VRR852067 WBL852067:WBN852067 WLH852067:WLJ852067 WVD852067:WVF852067 IR917603:IT917603 SN917603:SP917603 ACJ917603:ACL917603 AMF917603:AMH917603 AWB917603:AWD917603 BFX917603:BFZ917603 BPT917603:BPV917603 BZP917603:BZR917603 CJL917603:CJN917603 CTH917603:CTJ917603 DDD917603:DDF917603 DMZ917603:DNB917603 DWV917603:DWX917603 EGR917603:EGT917603 EQN917603:EQP917603 FAJ917603:FAL917603 FKF917603:FKH917603 FUB917603:FUD917603 GDX917603:GDZ917603 GNT917603:GNV917603 GXP917603:GXR917603 HHL917603:HHN917603 HRH917603:HRJ917603 IBD917603:IBF917603 IKZ917603:ILB917603 IUV917603:IUX917603 JER917603:JET917603 JON917603:JOP917603 JYJ917603:JYL917603 KIF917603:KIH917603 KSB917603:KSD917603 LBX917603:LBZ917603 LLT917603:LLV917603 LVP917603:LVR917603 MFL917603:MFN917603 MPH917603:MPJ917603 MZD917603:MZF917603 NIZ917603:NJB917603 NSV917603:NSX917603 OCR917603:OCT917603 OMN917603:OMP917603 OWJ917603:OWL917603 PGF917603:PGH917603 PQB917603:PQD917603 PZX917603:PZZ917603 QJT917603:QJV917603 QTP917603:QTR917603 RDL917603:RDN917603 RNH917603:RNJ917603 RXD917603:RXF917603 SGZ917603:SHB917603 SQV917603:SQX917603 TAR917603:TAT917603 TKN917603:TKP917603 TUJ917603:TUL917603 UEF917603:UEH917603 UOB917603:UOD917603 UXX917603:UXZ917603 VHT917603:VHV917603 VRP917603:VRR917603 WBL917603:WBN917603 WLH917603:WLJ917603 WVD917603:WVF917603 IR983139:IT983139 SN983139:SP983139 ACJ983139:ACL983139 AMF983139:AMH983139 AWB983139:AWD983139 BFX983139:BFZ983139 BPT983139:BPV983139 BZP983139:BZR983139 CJL983139:CJN983139 CTH983139:CTJ983139 DDD983139:DDF983139 DMZ983139:DNB983139 DWV983139:DWX983139 EGR983139:EGT983139 EQN983139:EQP983139 FAJ983139:FAL983139 FKF983139:FKH983139 FUB983139:FUD983139 GDX983139:GDZ983139 GNT983139:GNV983139 GXP983139:GXR983139 HHL983139:HHN983139 HRH983139:HRJ983139 IBD983139:IBF983139 IKZ983139:ILB983139 IUV983139:IUX983139 JER983139:JET983139 JON983139:JOP983139 JYJ983139:JYL983139 KIF983139:KIH983139 KSB983139:KSD983139 LBX983139:LBZ983139 LLT983139:LLV983139 LVP983139:LVR983139 MFL983139:MFN983139 MPH983139:MPJ983139 MZD983139:MZF983139 NIZ983139:NJB983139 NSV983139:NSX983139 OCR983139:OCT983139 OMN983139:OMP983139 OWJ983139:OWL983139 PGF983139:PGH983139 PQB983139:PQD983139 PZX983139:PZZ983139 QJT983139:QJV983139 QTP983139:QTR983139 RDL983139:RDN983139 RNH983139:RNJ983139 RXD983139:RXF983139 SGZ983139:SHB983139 SQV983139:SQX983139 TAR983139:TAT983139 TKN983139:TKP983139 TUJ983139:TUL983139 UEF983139:UEH983139 UOB983139:UOD983139 UXX983139:UXZ983139 VHT983139:VHV983139 VRP983139:VRR983139 WBL983139:WBN983139 WLH983139:WLJ983139 WVD983139:WVF983139 IM65635:IO65635 SI65635:SK65635 ACE65635:ACG65635 AMA65635:AMC65635 AVW65635:AVY65635 BFS65635:BFU65635 BPO65635:BPQ65635 BZK65635:BZM65635 CJG65635:CJI65635 CTC65635:CTE65635 DCY65635:DDA65635 DMU65635:DMW65635 DWQ65635:DWS65635 EGM65635:EGO65635 EQI65635:EQK65635 FAE65635:FAG65635 FKA65635:FKC65635 FTW65635:FTY65635 GDS65635:GDU65635 GNO65635:GNQ65635 GXK65635:GXM65635 HHG65635:HHI65635 HRC65635:HRE65635 IAY65635:IBA65635 IKU65635:IKW65635 IUQ65635:IUS65635 JEM65635:JEO65635 JOI65635:JOK65635 JYE65635:JYG65635 KIA65635:KIC65635 KRW65635:KRY65635 LBS65635:LBU65635 LLO65635:LLQ65635 LVK65635:LVM65635 MFG65635:MFI65635 MPC65635:MPE65635 MYY65635:MZA65635 NIU65635:NIW65635 NSQ65635:NSS65635 OCM65635:OCO65635 OMI65635:OMK65635 OWE65635:OWG65635 PGA65635:PGC65635 PPW65635:PPY65635 PZS65635:PZU65635 QJO65635:QJQ65635 QTK65635:QTM65635 RDG65635:RDI65635 RNC65635:RNE65635 RWY65635:RXA65635 SGU65635:SGW65635 SQQ65635:SQS65635 TAM65635:TAO65635 TKI65635:TKK65635 TUE65635:TUG65635 UEA65635:UEC65635 UNW65635:UNY65635 UXS65635:UXU65635 VHO65635:VHQ65635 VRK65635:VRM65635 WBG65635:WBI65635 WLC65635:WLE65635 WUY65635:WVA65635 IM131171:IO131171 SI131171:SK131171 ACE131171:ACG131171 AMA131171:AMC131171 AVW131171:AVY131171 BFS131171:BFU131171 BPO131171:BPQ131171 BZK131171:BZM131171 CJG131171:CJI131171 CTC131171:CTE131171 DCY131171:DDA131171 DMU131171:DMW131171 DWQ131171:DWS131171 EGM131171:EGO131171 EQI131171:EQK131171 FAE131171:FAG131171 FKA131171:FKC131171 FTW131171:FTY131171 GDS131171:GDU131171 GNO131171:GNQ131171 GXK131171:GXM131171 HHG131171:HHI131171 HRC131171:HRE131171 IAY131171:IBA131171 IKU131171:IKW131171 IUQ131171:IUS131171 JEM131171:JEO131171 JOI131171:JOK131171 JYE131171:JYG131171 KIA131171:KIC131171 KRW131171:KRY131171 LBS131171:LBU131171 LLO131171:LLQ131171 LVK131171:LVM131171 MFG131171:MFI131171 MPC131171:MPE131171 MYY131171:MZA131171 NIU131171:NIW131171 NSQ131171:NSS131171 OCM131171:OCO131171 OMI131171:OMK131171 OWE131171:OWG131171 PGA131171:PGC131171 PPW131171:PPY131171 PZS131171:PZU131171 QJO131171:QJQ131171 QTK131171:QTM131171 RDG131171:RDI131171 RNC131171:RNE131171 RWY131171:RXA131171 SGU131171:SGW131171 SQQ131171:SQS131171 TAM131171:TAO131171 TKI131171:TKK131171 TUE131171:TUG131171 UEA131171:UEC131171 UNW131171:UNY131171 UXS131171:UXU131171 VHO131171:VHQ131171 VRK131171:VRM131171 WBG131171:WBI131171 WLC131171:WLE131171 WUY131171:WVA131171 IM196707:IO196707 SI196707:SK196707 ACE196707:ACG196707 AMA196707:AMC196707 AVW196707:AVY196707 BFS196707:BFU196707 BPO196707:BPQ196707 BZK196707:BZM196707 CJG196707:CJI196707 CTC196707:CTE196707 DCY196707:DDA196707 DMU196707:DMW196707 DWQ196707:DWS196707 EGM196707:EGO196707 EQI196707:EQK196707 FAE196707:FAG196707 FKA196707:FKC196707 FTW196707:FTY196707 GDS196707:GDU196707 GNO196707:GNQ196707 GXK196707:GXM196707 HHG196707:HHI196707 HRC196707:HRE196707 IAY196707:IBA196707 IKU196707:IKW196707 IUQ196707:IUS196707 JEM196707:JEO196707 JOI196707:JOK196707 JYE196707:JYG196707 KIA196707:KIC196707 KRW196707:KRY196707 LBS196707:LBU196707 LLO196707:LLQ196707 LVK196707:LVM196707 MFG196707:MFI196707 MPC196707:MPE196707 MYY196707:MZA196707 NIU196707:NIW196707 NSQ196707:NSS196707 OCM196707:OCO196707 OMI196707:OMK196707 OWE196707:OWG196707 PGA196707:PGC196707 PPW196707:PPY196707 PZS196707:PZU196707 QJO196707:QJQ196707 QTK196707:QTM196707 RDG196707:RDI196707 RNC196707:RNE196707 RWY196707:RXA196707 SGU196707:SGW196707 SQQ196707:SQS196707 TAM196707:TAO196707 TKI196707:TKK196707 TUE196707:TUG196707 UEA196707:UEC196707 UNW196707:UNY196707 UXS196707:UXU196707 VHO196707:VHQ196707 VRK196707:VRM196707 WBG196707:WBI196707 WLC196707:WLE196707 WUY196707:WVA196707 IM262243:IO262243 SI262243:SK262243 ACE262243:ACG262243 AMA262243:AMC262243 AVW262243:AVY262243 BFS262243:BFU262243 BPO262243:BPQ262243 BZK262243:BZM262243 CJG262243:CJI262243 CTC262243:CTE262243 DCY262243:DDA262243 DMU262243:DMW262243 DWQ262243:DWS262243 EGM262243:EGO262243 EQI262243:EQK262243 FAE262243:FAG262243 FKA262243:FKC262243 FTW262243:FTY262243 GDS262243:GDU262243 GNO262243:GNQ262243 GXK262243:GXM262243 HHG262243:HHI262243 HRC262243:HRE262243 IAY262243:IBA262243 IKU262243:IKW262243 IUQ262243:IUS262243 JEM262243:JEO262243 JOI262243:JOK262243 JYE262243:JYG262243 KIA262243:KIC262243 KRW262243:KRY262243 LBS262243:LBU262243 LLO262243:LLQ262243 LVK262243:LVM262243 MFG262243:MFI262243 MPC262243:MPE262243 MYY262243:MZA262243 NIU262243:NIW262243 NSQ262243:NSS262243 OCM262243:OCO262243 OMI262243:OMK262243 OWE262243:OWG262243 PGA262243:PGC262243 PPW262243:PPY262243 PZS262243:PZU262243 QJO262243:QJQ262243 QTK262243:QTM262243 RDG262243:RDI262243 RNC262243:RNE262243 RWY262243:RXA262243 SGU262243:SGW262243 SQQ262243:SQS262243 TAM262243:TAO262243 TKI262243:TKK262243 TUE262243:TUG262243 UEA262243:UEC262243 UNW262243:UNY262243 UXS262243:UXU262243 VHO262243:VHQ262243 VRK262243:VRM262243 WBG262243:WBI262243 WLC262243:WLE262243 WUY262243:WVA262243 IM327779:IO327779 SI327779:SK327779 ACE327779:ACG327779 AMA327779:AMC327779 AVW327779:AVY327779 BFS327779:BFU327779 BPO327779:BPQ327779 BZK327779:BZM327779 CJG327779:CJI327779 CTC327779:CTE327779 DCY327779:DDA327779 DMU327779:DMW327779 DWQ327779:DWS327779 EGM327779:EGO327779 EQI327779:EQK327779 FAE327779:FAG327779 FKA327779:FKC327779 FTW327779:FTY327779 GDS327779:GDU327779 GNO327779:GNQ327779 GXK327779:GXM327779 HHG327779:HHI327779 HRC327779:HRE327779 IAY327779:IBA327779 IKU327779:IKW327779 IUQ327779:IUS327779 JEM327779:JEO327779 JOI327779:JOK327779 JYE327779:JYG327779 KIA327779:KIC327779 KRW327779:KRY327779 LBS327779:LBU327779 LLO327779:LLQ327779 LVK327779:LVM327779 MFG327779:MFI327779 MPC327779:MPE327779 MYY327779:MZA327779 NIU327779:NIW327779 NSQ327779:NSS327779 OCM327779:OCO327779 OMI327779:OMK327779 OWE327779:OWG327779 PGA327779:PGC327779 PPW327779:PPY327779 PZS327779:PZU327779 QJO327779:QJQ327779 QTK327779:QTM327779 RDG327779:RDI327779 RNC327779:RNE327779 RWY327779:RXA327779 SGU327779:SGW327779 SQQ327779:SQS327779 TAM327779:TAO327779 TKI327779:TKK327779 TUE327779:TUG327779 UEA327779:UEC327779 UNW327779:UNY327779 UXS327779:UXU327779 VHO327779:VHQ327779 VRK327779:VRM327779 WBG327779:WBI327779 WLC327779:WLE327779 WUY327779:WVA327779 IM393315:IO393315 SI393315:SK393315 ACE393315:ACG393315 AMA393315:AMC393315 AVW393315:AVY393315 BFS393315:BFU393315 BPO393315:BPQ393315 BZK393315:BZM393315 CJG393315:CJI393315 CTC393315:CTE393315 DCY393315:DDA393315 DMU393315:DMW393315 DWQ393315:DWS393315 EGM393315:EGO393315 EQI393315:EQK393315 FAE393315:FAG393315 FKA393315:FKC393315 FTW393315:FTY393315 GDS393315:GDU393315 GNO393315:GNQ393315 GXK393315:GXM393315 HHG393315:HHI393315 HRC393315:HRE393315 IAY393315:IBA393315 IKU393315:IKW393315 IUQ393315:IUS393315 JEM393315:JEO393315 JOI393315:JOK393315 JYE393315:JYG393315 KIA393315:KIC393315 KRW393315:KRY393315 LBS393315:LBU393315 LLO393315:LLQ393315 LVK393315:LVM393315 MFG393315:MFI393315 MPC393315:MPE393315 MYY393315:MZA393315 NIU393315:NIW393315 NSQ393315:NSS393315 OCM393315:OCO393315 OMI393315:OMK393315 OWE393315:OWG393315 PGA393315:PGC393315 PPW393315:PPY393315 PZS393315:PZU393315 QJO393315:QJQ393315 QTK393315:QTM393315 RDG393315:RDI393315 RNC393315:RNE393315 RWY393315:RXA393315 SGU393315:SGW393315 SQQ393315:SQS393315 TAM393315:TAO393315 TKI393315:TKK393315 TUE393315:TUG393315 UEA393315:UEC393315 UNW393315:UNY393315 UXS393315:UXU393315 VHO393315:VHQ393315 VRK393315:VRM393315 WBG393315:WBI393315 WLC393315:WLE393315 WUY393315:WVA393315 IM458851:IO458851 SI458851:SK458851 ACE458851:ACG458851 AMA458851:AMC458851 AVW458851:AVY458851 BFS458851:BFU458851 BPO458851:BPQ458851 BZK458851:BZM458851 CJG458851:CJI458851 CTC458851:CTE458851 DCY458851:DDA458851 DMU458851:DMW458851 DWQ458851:DWS458851 EGM458851:EGO458851 EQI458851:EQK458851 FAE458851:FAG458851 FKA458851:FKC458851 FTW458851:FTY458851 GDS458851:GDU458851 GNO458851:GNQ458851 GXK458851:GXM458851 HHG458851:HHI458851 HRC458851:HRE458851 IAY458851:IBA458851 IKU458851:IKW458851 IUQ458851:IUS458851 JEM458851:JEO458851 JOI458851:JOK458851 JYE458851:JYG458851 KIA458851:KIC458851 KRW458851:KRY458851 LBS458851:LBU458851 LLO458851:LLQ458851 LVK458851:LVM458851 MFG458851:MFI458851 MPC458851:MPE458851 MYY458851:MZA458851 NIU458851:NIW458851 NSQ458851:NSS458851 OCM458851:OCO458851 OMI458851:OMK458851 OWE458851:OWG458851 PGA458851:PGC458851 PPW458851:PPY458851 PZS458851:PZU458851 QJO458851:QJQ458851 QTK458851:QTM458851 RDG458851:RDI458851 RNC458851:RNE458851 RWY458851:RXA458851 SGU458851:SGW458851 SQQ458851:SQS458851 TAM458851:TAO458851 TKI458851:TKK458851 TUE458851:TUG458851 UEA458851:UEC458851 UNW458851:UNY458851 UXS458851:UXU458851 VHO458851:VHQ458851 VRK458851:VRM458851 WBG458851:WBI458851 WLC458851:WLE458851 WUY458851:WVA458851 IM524387:IO524387 SI524387:SK524387 ACE524387:ACG524387 AMA524387:AMC524387 AVW524387:AVY524387 BFS524387:BFU524387 BPO524387:BPQ524387 BZK524387:BZM524387 CJG524387:CJI524387 CTC524387:CTE524387 DCY524387:DDA524387 DMU524387:DMW524387 DWQ524387:DWS524387 EGM524387:EGO524387 EQI524387:EQK524387 FAE524387:FAG524387 FKA524387:FKC524387 FTW524387:FTY524387 GDS524387:GDU524387 GNO524387:GNQ524387 GXK524387:GXM524387 HHG524387:HHI524387 HRC524387:HRE524387 IAY524387:IBA524387 IKU524387:IKW524387 IUQ524387:IUS524387 JEM524387:JEO524387 JOI524387:JOK524387 JYE524387:JYG524387 KIA524387:KIC524387 KRW524387:KRY524387 LBS524387:LBU524387 LLO524387:LLQ524387 LVK524387:LVM524387 MFG524387:MFI524387 MPC524387:MPE524387 MYY524387:MZA524387 NIU524387:NIW524387 NSQ524387:NSS524387 OCM524387:OCO524387 OMI524387:OMK524387 OWE524387:OWG524387 PGA524387:PGC524387 PPW524387:PPY524387 PZS524387:PZU524387 QJO524387:QJQ524387 QTK524387:QTM524387 RDG524387:RDI524387 RNC524387:RNE524387 RWY524387:RXA524387 SGU524387:SGW524387 SQQ524387:SQS524387 TAM524387:TAO524387 TKI524387:TKK524387 TUE524387:TUG524387 UEA524387:UEC524387 UNW524387:UNY524387 UXS524387:UXU524387 VHO524387:VHQ524387 VRK524387:VRM524387 WBG524387:WBI524387 WLC524387:WLE524387 WUY524387:WVA524387 IM589923:IO589923 SI589923:SK589923 ACE589923:ACG589923 AMA589923:AMC589923 AVW589923:AVY589923 BFS589923:BFU589923 BPO589923:BPQ589923 BZK589923:BZM589923 CJG589923:CJI589923 CTC589923:CTE589923 DCY589923:DDA589923 DMU589923:DMW589923 DWQ589923:DWS589923 EGM589923:EGO589923 EQI589923:EQK589923 FAE589923:FAG589923 FKA589923:FKC589923 FTW589923:FTY589923 GDS589923:GDU589923 GNO589923:GNQ589923 GXK589923:GXM589923 HHG589923:HHI589923 HRC589923:HRE589923 IAY589923:IBA589923 IKU589923:IKW589923 IUQ589923:IUS589923 JEM589923:JEO589923 JOI589923:JOK589923 JYE589923:JYG589923 KIA589923:KIC589923 KRW589923:KRY589923 LBS589923:LBU589923 LLO589923:LLQ589923 LVK589923:LVM589923 MFG589923:MFI589923 MPC589923:MPE589923 MYY589923:MZA589923 NIU589923:NIW589923 NSQ589923:NSS589923 OCM589923:OCO589923 OMI589923:OMK589923 OWE589923:OWG589923 PGA589923:PGC589923 PPW589923:PPY589923 PZS589923:PZU589923 QJO589923:QJQ589923 QTK589923:QTM589923 RDG589923:RDI589923 RNC589923:RNE589923 RWY589923:RXA589923 SGU589923:SGW589923 SQQ589923:SQS589923 TAM589923:TAO589923 TKI589923:TKK589923 TUE589923:TUG589923 UEA589923:UEC589923 UNW589923:UNY589923 UXS589923:UXU589923 VHO589923:VHQ589923 VRK589923:VRM589923 WBG589923:WBI589923 WLC589923:WLE589923 WUY589923:WVA589923 IM655459:IO655459 SI655459:SK655459 ACE655459:ACG655459 AMA655459:AMC655459 AVW655459:AVY655459 BFS655459:BFU655459 BPO655459:BPQ655459 BZK655459:BZM655459 CJG655459:CJI655459 CTC655459:CTE655459 DCY655459:DDA655459 DMU655459:DMW655459 DWQ655459:DWS655459 EGM655459:EGO655459 EQI655459:EQK655459 FAE655459:FAG655459 FKA655459:FKC655459 FTW655459:FTY655459 GDS655459:GDU655459 GNO655459:GNQ655459 GXK655459:GXM655459 HHG655459:HHI655459 HRC655459:HRE655459 IAY655459:IBA655459 IKU655459:IKW655459 IUQ655459:IUS655459 JEM655459:JEO655459 JOI655459:JOK655459 JYE655459:JYG655459 KIA655459:KIC655459 KRW655459:KRY655459 LBS655459:LBU655459 LLO655459:LLQ655459 LVK655459:LVM655459 MFG655459:MFI655459 MPC655459:MPE655459 MYY655459:MZA655459 NIU655459:NIW655459 NSQ655459:NSS655459 OCM655459:OCO655459 OMI655459:OMK655459 OWE655459:OWG655459 PGA655459:PGC655459 PPW655459:PPY655459 PZS655459:PZU655459 QJO655459:QJQ655459 QTK655459:QTM655459 RDG655459:RDI655459 RNC655459:RNE655459 RWY655459:RXA655459 SGU655459:SGW655459 SQQ655459:SQS655459 TAM655459:TAO655459 TKI655459:TKK655459 TUE655459:TUG655459 UEA655459:UEC655459 UNW655459:UNY655459 UXS655459:UXU655459 VHO655459:VHQ655459 VRK655459:VRM655459 WBG655459:WBI655459 WLC655459:WLE655459 WUY655459:WVA655459 IM720995:IO720995 SI720995:SK720995 ACE720995:ACG720995 AMA720995:AMC720995 AVW720995:AVY720995 BFS720995:BFU720995 BPO720995:BPQ720995 BZK720995:BZM720995 CJG720995:CJI720995 CTC720995:CTE720995 DCY720995:DDA720995 DMU720995:DMW720995 DWQ720995:DWS720995 EGM720995:EGO720995 EQI720995:EQK720995 FAE720995:FAG720995 FKA720995:FKC720995 FTW720995:FTY720995 GDS720995:GDU720995 GNO720995:GNQ720995 GXK720995:GXM720995 HHG720995:HHI720995 HRC720995:HRE720995 IAY720995:IBA720995 IKU720995:IKW720995 IUQ720995:IUS720995 JEM720995:JEO720995 JOI720995:JOK720995 JYE720995:JYG720995 KIA720995:KIC720995 KRW720995:KRY720995 LBS720995:LBU720995 LLO720995:LLQ720995 LVK720995:LVM720995 MFG720995:MFI720995 MPC720995:MPE720995 MYY720995:MZA720995 NIU720995:NIW720995 NSQ720995:NSS720995 OCM720995:OCO720995 OMI720995:OMK720995 OWE720995:OWG720995 PGA720995:PGC720995 PPW720995:PPY720995 PZS720995:PZU720995 QJO720995:QJQ720995 QTK720995:QTM720995 RDG720995:RDI720995 RNC720995:RNE720995 RWY720995:RXA720995 SGU720995:SGW720995 SQQ720995:SQS720995 TAM720995:TAO720995 TKI720995:TKK720995 TUE720995:TUG720995 UEA720995:UEC720995 UNW720995:UNY720995 UXS720995:UXU720995 VHO720995:VHQ720995 VRK720995:VRM720995 WBG720995:WBI720995 WLC720995:WLE720995 WUY720995:WVA720995 IM786531:IO786531 SI786531:SK786531 ACE786531:ACG786531 AMA786531:AMC786531 AVW786531:AVY786531 BFS786531:BFU786531 BPO786531:BPQ786531 BZK786531:BZM786531 CJG786531:CJI786531 CTC786531:CTE786531 DCY786531:DDA786531 DMU786531:DMW786531 DWQ786531:DWS786531 EGM786531:EGO786531 EQI786531:EQK786531 FAE786531:FAG786531 FKA786531:FKC786531 FTW786531:FTY786531 GDS786531:GDU786531 GNO786531:GNQ786531 GXK786531:GXM786531 HHG786531:HHI786531 HRC786531:HRE786531 IAY786531:IBA786531 IKU786531:IKW786531 IUQ786531:IUS786531 JEM786531:JEO786531 JOI786531:JOK786531 JYE786531:JYG786531 KIA786531:KIC786531 KRW786531:KRY786531 LBS786531:LBU786531 LLO786531:LLQ786531 LVK786531:LVM786531 MFG786531:MFI786531 MPC786531:MPE786531 MYY786531:MZA786531 NIU786531:NIW786531 NSQ786531:NSS786531 OCM786531:OCO786531 OMI786531:OMK786531 OWE786531:OWG786531 PGA786531:PGC786531 PPW786531:PPY786531 PZS786531:PZU786531 QJO786531:QJQ786531 QTK786531:QTM786531 RDG786531:RDI786531 RNC786531:RNE786531 RWY786531:RXA786531 SGU786531:SGW786531 SQQ786531:SQS786531 TAM786531:TAO786531 TKI786531:TKK786531 TUE786531:TUG786531 UEA786531:UEC786531 UNW786531:UNY786531 UXS786531:UXU786531 VHO786531:VHQ786531 VRK786531:VRM786531 WBG786531:WBI786531 WLC786531:WLE786531 WUY786531:WVA786531 IM852067:IO852067 SI852067:SK852067 ACE852067:ACG852067 AMA852067:AMC852067 AVW852067:AVY852067 BFS852067:BFU852067 BPO852067:BPQ852067 BZK852067:BZM852067 CJG852067:CJI852067 CTC852067:CTE852067 DCY852067:DDA852067 DMU852067:DMW852067 DWQ852067:DWS852067 EGM852067:EGO852067 EQI852067:EQK852067 FAE852067:FAG852067 FKA852067:FKC852067 FTW852067:FTY852067 GDS852067:GDU852067 GNO852067:GNQ852067 GXK852067:GXM852067 HHG852067:HHI852067 HRC852067:HRE852067 IAY852067:IBA852067 IKU852067:IKW852067 IUQ852067:IUS852067 JEM852067:JEO852067 JOI852067:JOK852067 JYE852067:JYG852067 KIA852067:KIC852067 KRW852067:KRY852067 LBS852067:LBU852067 LLO852067:LLQ852067 LVK852067:LVM852067 MFG852067:MFI852067 MPC852067:MPE852067 MYY852067:MZA852067 NIU852067:NIW852067 NSQ852067:NSS852067 OCM852067:OCO852067 OMI852067:OMK852067 OWE852067:OWG852067 PGA852067:PGC852067 PPW852067:PPY852067 PZS852067:PZU852067 QJO852067:QJQ852067 QTK852067:QTM852067 RDG852067:RDI852067 RNC852067:RNE852067 RWY852067:RXA852067 SGU852067:SGW852067 SQQ852067:SQS852067 TAM852067:TAO852067 TKI852067:TKK852067 TUE852067:TUG852067 UEA852067:UEC852067 UNW852067:UNY852067 UXS852067:UXU852067 VHO852067:VHQ852067 VRK852067:VRM852067 WBG852067:WBI852067 WLC852067:WLE852067 WUY852067:WVA852067 IM917603:IO917603 SI917603:SK917603 ACE917603:ACG917603 AMA917603:AMC917603 AVW917603:AVY917603 BFS917603:BFU917603 BPO917603:BPQ917603 BZK917603:BZM917603 CJG917603:CJI917603 CTC917603:CTE917603 DCY917603:DDA917603 DMU917603:DMW917603 DWQ917603:DWS917603 EGM917603:EGO917603 EQI917603:EQK917603 FAE917603:FAG917603 FKA917603:FKC917603 FTW917603:FTY917603 GDS917603:GDU917603 GNO917603:GNQ917603 GXK917603:GXM917603 HHG917603:HHI917603 HRC917603:HRE917603 IAY917603:IBA917603 IKU917603:IKW917603 IUQ917603:IUS917603 JEM917603:JEO917603 JOI917603:JOK917603 JYE917603:JYG917603 KIA917603:KIC917603 KRW917603:KRY917603 LBS917603:LBU917603 LLO917603:LLQ917603 LVK917603:LVM917603 MFG917603:MFI917603 MPC917603:MPE917603 MYY917603:MZA917603 NIU917603:NIW917603 NSQ917603:NSS917603 OCM917603:OCO917603 OMI917603:OMK917603 OWE917603:OWG917603 PGA917603:PGC917603 PPW917603:PPY917603 PZS917603:PZU917603 QJO917603:QJQ917603 QTK917603:QTM917603 RDG917603:RDI917603 RNC917603:RNE917603 RWY917603:RXA917603 SGU917603:SGW917603 SQQ917603:SQS917603 TAM917603:TAO917603 TKI917603:TKK917603 TUE917603:TUG917603 UEA917603:UEC917603 UNW917603:UNY917603 UXS917603:UXU917603 VHO917603:VHQ917603 VRK917603:VRM917603 WBG917603:WBI917603 WLC917603:WLE917603 WUY917603:WVA917603 IM983139:IO983139 SI983139:SK983139 ACE983139:ACG983139 AMA983139:AMC983139 AVW983139:AVY983139 BFS983139:BFU983139 BPO983139:BPQ983139 BZK983139:BZM983139 CJG983139:CJI983139 CTC983139:CTE983139 DCY983139:DDA983139 DMU983139:DMW983139 DWQ983139:DWS983139 EGM983139:EGO983139 EQI983139:EQK983139 FAE983139:FAG983139 FKA983139:FKC983139 FTW983139:FTY983139 GDS983139:GDU983139 GNO983139:GNQ983139 GXK983139:GXM983139 HHG983139:HHI983139 HRC983139:HRE983139 IAY983139:IBA983139 IKU983139:IKW983139 IUQ983139:IUS983139 JEM983139:JEO983139 JOI983139:JOK983139 JYE983139:JYG983139 KIA983139:KIC983139 KRW983139:KRY983139 LBS983139:LBU983139 LLO983139:LLQ983139 LVK983139:LVM983139 MFG983139:MFI983139 MPC983139:MPE983139 MYY983139:MZA983139 NIU983139:NIW983139 NSQ983139:NSS983139 OCM983139:OCO983139 OMI983139:OMK983139 OWE983139:OWG983139 PGA983139:PGC983139 PPW983139:PPY983139 PZS983139:PZU983139 QJO983139:QJQ983139 QTK983139:QTM983139 RDG983139:RDI983139 RNC983139:RNE983139 RWY983139:RXA983139 SGU983139:SGW983139 SQQ983139:SQS983139 TAM983139:TAO983139 TKI983139:TKK983139 TUE983139:TUG983139 UEA983139:UEC983139 UNW983139:UNY983139 UXS983139:UXU983139 VHO983139:VHQ983139 VRK983139:VRM983139 WBG983139:WBI983139 WLC983139:WLE983139 WUY983139:WVA983139 Q65635:S65635 Q131171:S131171 Q196707:S196707 Q262243:S262243 Q327779:S327779 Q393315:S393315 Q458851:S458851 Q524387:S524387 Q589923:S589923 Q655459:S655459 Q720995:S720995 Q786531:S786531 Q852067:S852067 Q917603:S917603 Q983139:S983139 L65635:N65635 L131171:N131171 L196707:N196707 L262243:N262243 L327779:N327779 L393315:N393315 L458851:N458851 L524387:N524387 L589923:N589923 L655459:N655459 L720995:N720995 L786531:N786531 L852067:N852067 L917603:N917603 L983139:N983139"/>
    <dataValidation type="whole" allowBlank="1" showInputMessage="1" showErrorMessage="1" errorTitle="صحصح معايا" error="انت ان نمت هنام انا كمان وغلط" sqref="JB65626:JD65626 SX65626:SZ65626 ACT65626:ACV65626 AMP65626:AMR65626 AWL65626:AWN65626 BGH65626:BGJ65626 BQD65626:BQF65626 BZZ65626:CAB65626 CJV65626:CJX65626 CTR65626:CTT65626 DDN65626:DDP65626 DNJ65626:DNL65626 DXF65626:DXH65626 EHB65626:EHD65626 EQX65626:EQZ65626 FAT65626:FAV65626 FKP65626:FKR65626 FUL65626:FUN65626 GEH65626:GEJ65626 GOD65626:GOF65626 GXZ65626:GYB65626 HHV65626:HHX65626 HRR65626:HRT65626 IBN65626:IBP65626 ILJ65626:ILL65626 IVF65626:IVH65626 JFB65626:JFD65626 JOX65626:JOZ65626 JYT65626:JYV65626 KIP65626:KIR65626 KSL65626:KSN65626 LCH65626:LCJ65626 LMD65626:LMF65626 LVZ65626:LWB65626 MFV65626:MFX65626 MPR65626:MPT65626 MZN65626:MZP65626 NJJ65626:NJL65626 NTF65626:NTH65626 ODB65626:ODD65626 OMX65626:OMZ65626 OWT65626:OWV65626 PGP65626:PGR65626 PQL65626:PQN65626 QAH65626:QAJ65626 QKD65626:QKF65626 QTZ65626:QUB65626 RDV65626:RDX65626 RNR65626:RNT65626 RXN65626:RXP65626 SHJ65626:SHL65626 SRF65626:SRH65626 TBB65626:TBD65626 TKX65626:TKZ65626 TUT65626:TUV65626 UEP65626:UER65626 UOL65626:UON65626 UYH65626:UYJ65626 VID65626:VIF65626 VRZ65626:VSB65626 WBV65626:WBX65626 WLR65626:WLT65626 WVN65626:WVP65626 JB131162:JD131162 SX131162:SZ131162 ACT131162:ACV131162 AMP131162:AMR131162 AWL131162:AWN131162 BGH131162:BGJ131162 BQD131162:BQF131162 BZZ131162:CAB131162 CJV131162:CJX131162 CTR131162:CTT131162 DDN131162:DDP131162 DNJ131162:DNL131162 DXF131162:DXH131162 EHB131162:EHD131162 EQX131162:EQZ131162 FAT131162:FAV131162 FKP131162:FKR131162 FUL131162:FUN131162 GEH131162:GEJ131162 GOD131162:GOF131162 GXZ131162:GYB131162 HHV131162:HHX131162 HRR131162:HRT131162 IBN131162:IBP131162 ILJ131162:ILL131162 IVF131162:IVH131162 JFB131162:JFD131162 JOX131162:JOZ131162 JYT131162:JYV131162 KIP131162:KIR131162 KSL131162:KSN131162 LCH131162:LCJ131162 LMD131162:LMF131162 LVZ131162:LWB131162 MFV131162:MFX131162 MPR131162:MPT131162 MZN131162:MZP131162 NJJ131162:NJL131162 NTF131162:NTH131162 ODB131162:ODD131162 OMX131162:OMZ131162 OWT131162:OWV131162 PGP131162:PGR131162 PQL131162:PQN131162 QAH131162:QAJ131162 QKD131162:QKF131162 QTZ131162:QUB131162 RDV131162:RDX131162 RNR131162:RNT131162 RXN131162:RXP131162 SHJ131162:SHL131162 SRF131162:SRH131162 TBB131162:TBD131162 TKX131162:TKZ131162 TUT131162:TUV131162 UEP131162:UER131162 UOL131162:UON131162 UYH131162:UYJ131162 VID131162:VIF131162 VRZ131162:VSB131162 WBV131162:WBX131162 WLR131162:WLT131162 WVN131162:WVP131162 JB196698:JD196698 SX196698:SZ196698 ACT196698:ACV196698 AMP196698:AMR196698 AWL196698:AWN196698 BGH196698:BGJ196698 BQD196698:BQF196698 BZZ196698:CAB196698 CJV196698:CJX196698 CTR196698:CTT196698 DDN196698:DDP196698 DNJ196698:DNL196698 DXF196698:DXH196698 EHB196698:EHD196698 EQX196698:EQZ196698 FAT196698:FAV196698 FKP196698:FKR196698 FUL196698:FUN196698 GEH196698:GEJ196698 GOD196698:GOF196698 GXZ196698:GYB196698 HHV196698:HHX196698 HRR196698:HRT196698 IBN196698:IBP196698 ILJ196698:ILL196698 IVF196698:IVH196698 JFB196698:JFD196698 JOX196698:JOZ196698 JYT196698:JYV196698 KIP196698:KIR196698 KSL196698:KSN196698 LCH196698:LCJ196698 LMD196698:LMF196698 LVZ196698:LWB196698 MFV196698:MFX196698 MPR196698:MPT196698 MZN196698:MZP196698 NJJ196698:NJL196698 NTF196698:NTH196698 ODB196698:ODD196698 OMX196698:OMZ196698 OWT196698:OWV196698 PGP196698:PGR196698 PQL196698:PQN196698 QAH196698:QAJ196698 QKD196698:QKF196698 QTZ196698:QUB196698 RDV196698:RDX196698 RNR196698:RNT196698 RXN196698:RXP196698 SHJ196698:SHL196698 SRF196698:SRH196698 TBB196698:TBD196698 TKX196698:TKZ196698 TUT196698:TUV196698 UEP196698:UER196698 UOL196698:UON196698 UYH196698:UYJ196698 VID196698:VIF196698 VRZ196698:VSB196698 WBV196698:WBX196698 WLR196698:WLT196698 WVN196698:WVP196698 JB262234:JD262234 SX262234:SZ262234 ACT262234:ACV262234 AMP262234:AMR262234 AWL262234:AWN262234 BGH262234:BGJ262234 BQD262234:BQF262234 BZZ262234:CAB262234 CJV262234:CJX262234 CTR262234:CTT262234 DDN262234:DDP262234 DNJ262234:DNL262234 DXF262234:DXH262234 EHB262234:EHD262234 EQX262234:EQZ262234 FAT262234:FAV262234 FKP262234:FKR262234 FUL262234:FUN262234 GEH262234:GEJ262234 GOD262234:GOF262234 GXZ262234:GYB262234 HHV262234:HHX262234 HRR262234:HRT262234 IBN262234:IBP262234 ILJ262234:ILL262234 IVF262234:IVH262234 JFB262234:JFD262234 JOX262234:JOZ262234 JYT262234:JYV262234 KIP262234:KIR262234 KSL262234:KSN262234 LCH262234:LCJ262234 LMD262234:LMF262234 LVZ262234:LWB262234 MFV262234:MFX262234 MPR262234:MPT262234 MZN262234:MZP262234 NJJ262234:NJL262234 NTF262234:NTH262234 ODB262234:ODD262234 OMX262234:OMZ262234 OWT262234:OWV262234 PGP262234:PGR262234 PQL262234:PQN262234 QAH262234:QAJ262234 QKD262234:QKF262234 QTZ262234:QUB262234 RDV262234:RDX262234 RNR262234:RNT262234 RXN262234:RXP262234 SHJ262234:SHL262234 SRF262234:SRH262234 TBB262234:TBD262234 TKX262234:TKZ262234 TUT262234:TUV262234 UEP262234:UER262234 UOL262234:UON262234 UYH262234:UYJ262234 VID262234:VIF262234 VRZ262234:VSB262234 WBV262234:WBX262234 WLR262234:WLT262234 WVN262234:WVP262234 JB327770:JD327770 SX327770:SZ327770 ACT327770:ACV327770 AMP327770:AMR327770 AWL327770:AWN327770 BGH327770:BGJ327770 BQD327770:BQF327770 BZZ327770:CAB327770 CJV327770:CJX327770 CTR327770:CTT327770 DDN327770:DDP327770 DNJ327770:DNL327770 DXF327770:DXH327770 EHB327770:EHD327770 EQX327770:EQZ327770 FAT327770:FAV327770 FKP327770:FKR327770 FUL327770:FUN327770 GEH327770:GEJ327770 GOD327770:GOF327770 GXZ327770:GYB327770 HHV327770:HHX327770 HRR327770:HRT327770 IBN327770:IBP327770 ILJ327770:ILL327770 IVF327770:IVH327770 JFB327770:JFD327770 JOX327770:JOZ327770 JYT327770:JYV327770 KIP327770:KIR327770 KSL327770:KSN327770 LCH327770:LCJ327770 LMD327770:LMF327770 LVZ327770:LWB327770 MFV327770:MFX327770 MPR327770:MPT327770 MZN327770:MZP327770 NJJ327770:NJL327770 NTF327770:NTH327770 ODB327770:ODD327770 OMX327770:OMZ327770 OWT327770:OWV327770 PGP327770:PGR327770 PQL327770:PQN327770 QAH327770:QAJ327770 QKD327770:QKF327770 QTZ327770:QUB327770 RDV327770:RDX327770 RNR327770:RNT327770 RXN327770:RXP327770 SHJ327770:SHL327770 SRF327770:SRH327770 TBB327770:TBD327770 TKX327770:TKZ327770 TUT327770:TUV327770 UEP327770:UER327770 UOL327770:UON327770 UYH327770:UYJ327770 VID327770:VIF327770 VRZ327770:VSB327770 WBV327770:WBX327770 WLR327770:WLT327770 WVN327770:WVP327770 JB393306:JD393306 SX393306:SZ393306 ACT393306:ACV393306 AMP393306:AMR393306 AWL393306:AWN393306 BGH393306:BGJ393306 BQD393306:BQF393306 BZZ393306:CAB393306 CJV393306:CJX393306 CTR393306:CTT393306 DDN393306:DDP393306 DNJ393306:DNL393306 DXF393306:DXH393306 EHB393306:EHD393306 EQX393306:EQZ393306 FAT393306:FAV393306 FKP393306:FKR393306 FUL393306:FUN393306 GEH393306:GEJ393306 GOD393306:GOF393306 GXZ393306:GYB393306 HHV393306:HHX393306 HRR393306:HRT393306 IBN393306:IBP393306 ILJ393306:ILL393306 IVF393306:IVH393306 JFB393306:JFD393306 JOX393306:JOZ393306 JYT393306:JYV393306 KIP393306:KIR393306 KSL393306:KSN393306 LCH393306:LCJ393306 LMD393306:LMF393306 LVZ393306:LWB393306 MFV393306:MFX393306 MPR393306:MPT393306 MZN393306:MZP393306 NJJ393306:NJL393306 NTF393306:NTH393306 ODB393306:ODD393306 OMX393306:OMZ393306 OWT393306:OWV393306 PGP393306:PGR393306 PQL393306:PQN393306 QAH393306:QAJ393306 QKD393306:QKF393306 QTZ393306:QUB393306 RDV393306:RDX393306 RNR393306:RNT393306 RXN393306:RXP393306 SHJ393306:SHL393306 SRF393306:SRH393306 TBB393306:TBD393306 TKX393306:TKZ393306 TUT393306:TUV393306 UEP393306:UER393306 UOL393306:UON393306 UYH393306:UYJ393306 VID393306:VIF393306 VRZ393306:VSB393306 WBV393306:WBX393306 WLR393306:WLT393306 WVN393306:WVP393306 JB458842:JD458842 SX458842:SZ458842 ACT458842:ACV458842 AMP458842:AMR458842 AWL458842:AWN458842 BGH458842:BGJ458842 BQD458842:BQF458842 BZZ458842:CAB458842 CJV458842:CJX458842 CTR458842:CTT458842 DDN458842:DDP458842 DNJ458842:DNL458842 DXF458842:DXH458842 EHB458842:EHD458842 EQX458842:EQZ458842 FAT458842:FAV458842 FKP458842:FKR458842 FUL458842:FUN458842 GEH458842:GEJ458842 GOD458842:GOF458842 GXZ458842:GYB458842 HHV458842:HHX458842 HRR458842:HRT458842 IBN458842:IBP458842 ILJ458842:ILL458842 IVF458842:IVH458842 JFB458842:JFD458842 JOX458842:JOZ458842 JYT458842:JYV458842 KIP458842:KIR458842 KSL458842:KSN458842 LCH458842:LCJ458842 LMD458842:LMF458842 LVZ458842:LWB458842 MFV458842:MFX458842 MPR458842:MPT458842 MZN458842:MZP458842 NJJ458842:NJL458842 NTF458842:NTH458842 ODB458842:ODD458842 OMX458842:OMZ458842 OWT458842:OWV458842 PGP458842:PGR458842 PQL458842:PQN458842 QAH458842:QAJ458842 QKD458842:QKF458842 QTZ458842:QUB458842 RDV458842:RDX458842 RNR458842:RNT458842 RXN458842:RXP458842 SHJ458842:SHL458842 SRF458842:SRH458842 TBB458842:TBD458842 TKX458842:TKZ458842 TUT458842:TUV458842 UEP458842:UER458842 UOL458842:UON458842 UYH458842:UYJ458842 VID458842:VIF458842 VRZ458842:VSB458842 WBV458842:WBX458842 WLR458842:WLT458842 WVN458842:WVP458842 JB524378:JD524378 SX524378:SZ524378 ACT524378:ACV524378 AMP524378:AMR524378 AWL524378:AWN524378 BGH524378:BGJ524378 BQD524378:BQF524378 BZZ524378:CAB524378 CJV524378:CJX524378 CTR524378:CTT524378 DDN524378:DDP524378 DNJ524378:DNL524378 DXF524378:DXH524378 EHB524378:EHD524378 EQX524378:EQZ524378 FAT524378:FAV524378 FKP524378:FKR524378 FUL524378:FUN524378 GEH524378:GEJ524378 GOD524378:GOF524378 GXZ524378:GYB524378 HHV524378:HHX524378 HRR524378:HRT524378 IBN524378:IBP524378 ILJ524378:ILL524378 IVF524378:IVH524378 JFB524378:JFD524378 JOX524378:JOZ524378 JYT524378:JYV524378 KIP524378:KIR524378 KSL524378:KSN524378 LCH524378:LCJ524378 LMD524378:LMF524378 LVZ524378:LWB524378 MFV524378:MFX524378 MPR524378:MPT524378 MZN524378:MZP524378 NJJ524378:NJL524378 NTF524378:NTH524378 ODB524378:ODD524378 OMX524378:OMZ524378 OWT524378:OWV524378 PGP524378:PGR524378 PQL524378:PQN524378 QAH524378:QAJ524378 QKD524378:QKF524378 QTZ524378:QUB524378 RDV524378:RDX524378 RNR524378:RNT524378 RXN524378:RXP524378 SHJ524378:SHL524378 SRF524378:SRH524378 TBB524378:TBD524378 TKX524378:TKZ524378 TUT524378:TUV524378 UEP524378:UER524378 UOL524378:UON524378 UYH524378:UYJ524378 VID524378:VIF524378 VRZ524378:VSB524378 WBV524378:WBX524378 WLR524378:WLT524378 WVN524378:WVP524378 JB589914:JD589914 SX589914:SZ589914 ACT589914:ACV589914 AMP589914:AMR589914 AWL589914:AWN589914 BGH589914:BGJ589914 BQD589914:BQF589914 BZZ589914:CAB589914 CJV589914:CJX589914 CTR589914:CTT589914 DDN589914:DDP589914 DNJ589914:DNL589914 DXF589914:DXH589914 EHB589914:EHD589914 EQX589914:EQZ589914 FAT589914:FAV589914 FKP589914:FKR589914 FUL589914:FUN589914 GEH589914:GEJ589914 GOD589914:GOF589914 GXZ589914:GYB589914 HHV589914:HHX589914 HRR589914:HRT589914 IBN589914:IBP589914 ILJ589914:ILL589914 IVF589914:IVH589914 JFB589914:JFD589914 JOX589914:JOZ589914 JYT589914:JYV589914 KIP589914:KIR589914 KSL589914:KSN589914 LCH589914:LCJ589914 LMD589914:LMF589914 LVZ589914:LWB589914 MFV589914:MFX589914 MPR589914:MPT589914 MZN589914:MZP589914 NJJ589914:NJL589914 NTF589914:NTH589914 ODB589914:ODD589914 OMX589914:OMZ589914 OWT589914:OWV589914 PGP589914:PGR589914 PQL589914:PQN589914 QAH589914:QAJ589914 QKD589914:QKF589914 QTZ589914:QUB589914 RDV589914:RDX589914 RNR589914:RNT589914 RXN589914:RXP589914 SHJ589914:SHL589914 SRF589914:SRH589914 TBB589914:TBD589914 TKX589914:TKZ589914 TUT589914:TUV589914 UEP589914:UER589914 UOL589914:UON589914 UYH589914:UYJ589914 VID589914:VIF589914 VRZ589914:VSB589914 WBV589914:WBX589914 WLR589914:WLT589914 WVN589914:WVP589914 JB655450:JD655450 SX655450:SZ655450 ACT655450:ACV655450 AMP655450:AMR655450 AWL655450:AWN655450 BGH655450:BGJ655450 BQD655450:BQF655450 BZZ655450:CAB655450 CJV655450:CJX655450 CTR655450:CTT655450 DDN655450:DDP655450 DNJ655450:DNL655450 DXF655450:DXH655450 EHB655450:EHD655450 EQX655450:EQZ655450 FAT655450:FAV655450 FKP655450:FKR655450 FUL655450:FUN655450 GEH655450:GEJ655450 GOD655450:GOF655450 GXZ655450:GYB655450 HHV655450:HHX655450 HRR655450:HRT655450 IBN655450:IBP655450 ILJ655450:ILL655450 IVF655450:IVH655450 JFB655450:JFD655450 JOX655450:JOZ655450 JYT655450:JYV655450 KIP655450:KIR655450 KSL655450:KSN655450 LCH655450:LCJ655450 LMD655450:LMF655450 LVZ655450:LWB655450 MFV655450:MFX655450 MPR655450:MPT655450 MZN655450:MZP655450 NJJ655450:NJL655450 NTF655450:NTH655450 ODB655450:ODD655450 OMX655450:OMZ655450 OWT655450:OWV655450 PGP655450:PGR655450 PQL655450:PQN655450 QAH655450:QAJ655450 QKD655450:QKF655450 QTZ655450:QUB655450 RDV655450:RDX655450 RNR655450:RNT655450 RXN655450:RXP655450 SHJ655450:SHL655450 SRF655450:SRH655450 TBB655450:TBD655450 TKX655450:TKZ655450 TUT655450:TUV655450 UEP655450:UER655450 UOL655450:UON655450 UYH655450:UYJ655450 VID655450:VIF655450 VRZ655450:VSB655450 WBV655450:WBX655450 WLR655450:WLT655450 WVN655450:WVP655450 JB720986:JD720986 SX720986:SZ720986 ACT720986:ACV720986 AMP720986:AMR720986 AWL720986:AWN720986 BGH720986:BGJ720986 BQD720986:BQF720986 BZZ720986:CAB720986 CJV720986:CJX720986 CTR720986:CTT720986 DDN720986:DDP720986 DNJ720986:DNL720986 DXF720986:DXH720986 EHB720986:EHD720986 EQX720986:EQZ720986 FAT720986:FAV720986 FKP720986:FKR720986 FUL720986:FUN720986 GEH720986:GEJ720986 GOD720986:GOF720986 GXZ720986:GYB720986 HHV720986:HHX720986 HRR720986:HRT720986 IBN720986:IBP720986 ILJ720986:ILL720986 IVF720986:IVH720986 JFB720986:JFD720986 JOX720986:JOZ720986 JYT720986:JYV720986 KIP720986:KIR720986 KSL720986:KSN720986 LCH720986:LCJ720986 LMD720986:LMF720986 LVZ720986:LWB720986 MFV720986:MFX720986 MPR720986:MPT720986 MZN720986:MZP720986 NJJ720986:NJL720986 NTF720986:NTH720986 ODB720986:ODD720986 OMX720986:OMZ720986 OWT720986:OWV720986 PGP720986:PGR720986 PQL720986:PQN720986 QAH720986:QAJ720986 QKD720986:QKF720986 QTZ720986:QUB720986 RDV720986:RDX720986 RNR720986:RNT720986 RXN720986:RXP720986 SHJ720986:SHL720986 SRF720986:SRH720986 TBB720986:TBD720986 TKX720986:TKZ720986 TUT720986:TUV720986 UEP720986:UER720986 UOL720986:UON720986 UYH720986:UYJ720986 VID720986:VIF720986 VRZ720986:VSB720986 WBV720986:WBX720986 WLR720986:WLT720986 WVN720986:WVP720986 JB786522:JD786522 SX786522:SZ786522 ACT786522:ACV786522 AMP786522:AMR786522 AWL786522:AWN786522 BGH786522:BGJ786522 BQD786522:BQF786522 BZZ786522:CAB786522 CJV786522:CJX786522 CTR786522:CTT786522 DDN786522:DDP786522 DNJ786522:DNL786522 DXF786522:DXH786522 EHB786522:EHD786522 EQX786522:EQZ786522 FAT786522:FAV786522 FKP786522:FKR786522 FUL786522:FUN786522 GEH786522:GEJ786522 GOD786522:GOF786522 GXZ786522:GYB786522 HHV786522:HHX786522 HRR786522:HRT786522 IBN786522:IBP786522 ILJ786522:ILL786522 IVF786522:IVH786522 JFB786522:JFD786522 JOX786522:JOZ786522 JYT786522:JYV786522 KIP786522:KIR786522 KSL786522:KSN786522 LCH786522:LCJ786522 LMD786522:LMF786522 LVZ786522:LWB786522 MFV786522:MFX786522 MPR786522:MPT786522 MZN786522:MZP786522 NJJ786522:NJL786522 NTF786522:NTH786522 ODB786522:ODD786522 OMX786522:OMZ786522 OWT786522:OWV786522 PGP786522:PGR786522 PQL786522:PQN786522 QAH786522:QAJ786522 QKD786522:QKF786522 QTZ786522:QUB786522 RDV786522:RDX786522 RNR786522:RNT786522 RXN786522:RXP786522 SHJ786522:SHL786522 SRF786522:SRH786522 TBB786522:TBD786522 TKX786522:TKZ786522 TUT786522:TUV786522 UEP786522:UER786522 UOL786522:UON786522 UYH786522:UYJ786522 VID786522:VIF786522 VRZ786522:VSB786522 WBV786522:WBX786522 WLR786522:WLT786522 WVN786522:WVP786522 JB852058:JD852058 SX852058:SZ852058 ACT852058:ACV852058 AMP852058:AMR852058 AWL852058:AWN852058 BGH852058:BGJ852058 BQD852058:BQF852058 BZZ852058:CAB852058 CJV852058:CJX852058 CTR852058:CTT852058 DDN852058:DDP852058 DNJ852058:DNL852058 DXF852058:DXH852058 EHB852058:EHD852058 EQX852058:EQZ852058 FAT852058:FAV852058 FKP852058:FKR852058 FUL852058:FUN852058 GEH852058:GEJ852058 GOD852058:GOF852058 GXZ852058:GYB852058 HHV852058:HHX852058 HRR852058:HRT852058 IBN852058:IBP852058 ILJ852058:ILL852058 IVF852058:IVH852058 JFB852058:JFD852058 JOX852058:JOZ852058 JYT852058:JYV852058 KIP852058:KIR852058 KSL852058:KSN852058 LCH852058:LCJ852058 LMD852058:LMF852058 LVZ852058:LWB852058 MFV852058:MFX852058 MPR852058:MPT852058 MZN852058:MZP852058 NJJ852058:NJL852058 NTF852058:NTH852058 ODB852058:ODD852058 OMX852058:OMZ852058 OWT852058:OWV852058 PGP852058:PGR852058 PQL852058:PQN852058 QAH852058:QAJ852058 QKD852058:QKF852058 QTZ852058:QUB852058 RDV852058:RDX852058 RNR852058:RNT852058 RXN852058:RXP852058 SHJ852058:SHL852058 SRF852058:SRH852058 TBB852058:TBD852058 TKX852058:TKZ852058 TUT852058:TUV852058 UEP852058:UER852058 UOL852058:UON852058 UYH852058:UYJ852058 VID852058:VIF852058 VRZ852058:VSB852058 WBV852058:WBX852058 WLR852058:WLT852058 WVN852058:WVP852058 JB917594:JD917594 SX917594:SZ917594 ACT917594:ACV917594 AMP917594:AMR917594 AWL917594:AWN917594 BGH917594:BGJ917594 BQD917594:BQF917594 BZZ917594:CAB917594 CJV917594:CJX917594 CTR917594:CTT917594 DDN917594:DDP917594 DNJ917594:DNL917594 DXF917594:DXH917594 EHB917594:EHD917594 EQX917594:EQZ917594 FAT917594:FAV917594 FKP917594:FKR917594 FUL917594:FUN917594 GEH917594:GEJ917594 GOD917594:GOF917594 GXZ917594:GYB917594 HHV917594:HHX917594 HRR917594:HRT917594 IBN917594:IBP917594 ILJ917594:ILL917594 IVF917594:IVH917594 JFB917594:JFD917594 JOX917594:JOZ917594 JYT917594:JYV917594 KIP917594:KIR917594 KSL917594:KSN917594 LCH917594:LCJ917594 LMD917594:LMF917594 LVZ917594:LWB917594 MFV917594:MFX917594 MPR917594:MPT917594 MZN917594:MZP917594 NJJ917594:NJL917594 NTF917594:NTH917594 ODB917594:ODD917594 OMX917594:OMZ917594 OWT917594:OWV917594 PGP917594:PGR917594 PQL917594:PQN917594 QAH917594:QAJ917594 QKD917594:QKF917594 QTZ917594:QUB917594 RDV917594:RDX917594 RNR917594:RNT917594 RXN917594:RXP917594 SHJ917594:SHL917594 SRF917594:SRH917594 TBB917594:TBD917594 TKX917594:TKZ917594 TUT917594:TUV917594 UEP917594:UER917594 UOL917594:UON917594 UYH917594:UYJ917594 VID917594:VIF917594 VRZ917594:VSB917594 WBV917594:WBX917594 WLR917594:WLT917594 WVN917594:WVP917594 JB983130:JD983130 SX983130:SZ983130 ACT983130:ACV983130 AMP983130:AMR983130 AWL983130:AWN983130 BGH983130:BGJ983130 BQD983130:BQF983130 BZZ983130:CAB983130 CJV983130:CJX983130 CTR983130:CTT983130 DDN983130:DDP983130 DNJ983130:DNL983130 DXF983130:DXH983130 EHB983130:EHD983130 EQX983130:EQZ983130 FAT983130:FAV983130 FKP983130:FKR983130 FUL983130:FUN983130 GEH983130:GEJ983130 GOD983130:GOF983130 GXZ983130:GYB983130 HHV983130:HHX983130 HRR983130:HRT983130 IBN983130:IBP983130 ILJ983130:ILL983130 IVF983130:IVH983130 JFB983130:JFD983130 JOX983130:JOZ983130 JYT983130:JYV983130 KIP983130:KIR983130 KSL983130:KSN983130 LCH983130:LCJ983130 LMD983130:LMF983130 LVZ983130:LWB983130 MFV983130:MFX983130 MPR983130:MPT983130 MZN983130:MZP983130 NJJ983130:NJL983130 NTF983130:NTH983130 ODB983130:ODD983130 OMX983130:OMZ983130 OWT983130:OWV983130 PGP983130:PGR983130 PQL983130:PQN983130 QAH983130:QAJ983130 QKD983130:QKF983130 QTZ983130:QUB983130 RDV983130:RDX983130 RNR983130:RNT983130 RXN983130:RXP983130 SHJ983130:SHL983130 SRF983130:SRH983130 TBB983130:TBD983130 TKX983130:TKZ983130 TUT983130:TUV983130 UEP983130:UER983130 UOL983130:UON983130 UYH983130:UYJ983130 VID983130:VIF983130 VRZ983130:VSB983130 WBV983130:WBX983130 WLR983130:WLT983130 WVN983130:WVP983130 IW65626:IY65626 SS65626:SU65626 ACO65626:ACQ65626 AMK65626:AMM65626 AWG65626:AWI65626 BGC65626:BGE65626 BPY65626:BQA65626 BZU65626:BZW65626 CJQ65626:CJS65626 CTM65626:CTO65626 DDI65626:DDK65626 DNE65626:DNG65626 DXA65626:DXC65626 EGW65626:EGY65626 EQS65626:EQU65626 FAO65626:FAQ65626 FKK65626:FKM65626 FUG65626:FUI65626 GEC65626:GEE65626 GNY65626:GOA65626 GXU65626:GXW65626 HHQ65626:HHS65626 HRM65626:HRO65626 IBI65626:IBK65626 ILE65626:ILG65626 IVA65626:IVC65626 JEW65626:JEY65626 JOS65626:JOU65626 JYO65626:JYQ65626 KIK65626:KIM65626 KSG65626:KSI65626 LCC65626:LCE65626 LLY65626:LMA65626 LVU65626:LVW65626 MFQ65626:MFS65626 MPM65626:MPO65626 MZI65626:MZK65626 NJE65626:NJG65626 NTA65626:NTC65626 OCW65626:OCY65626 OMS65626:OMU65626 OWO65626:OWQ65626 PGK65626:PGM65626 PQG65626:PQI65626 QAC65626:QAE65626 QJY65626:QKA65626 QTU65626:QTW65626 RDQ65626:RDS65626 RNM65626:RNO65626 RXI65626:RXK65626 SHE65626:SHG65626 SRA65626:SRC65626 TAW65626:TAY65626 TKS65626:TKU65626 TUO65626:TUQ65626 UEK65626:UEM65626 UOG65626:UOI65626 UYC65626:UYE65626 VHY65626:VIA65626 VRU65626:VRW65626 WBQ65626:WBS65626 WLM65626:WLO65626 WVI65626:WVK65626 IW131162:IY131162 SS131162:SU131162 ACO131162:ACQ131162 AMK131162:AMM131162 AWG131162:AWI131162 BGC131162:BGE131162 BPY131162:BQA131162 BZU131162:BZW131162 CJQ131162:CJS131162 CTM131162:CTO131162 DDI131162:DDK131162 DNE131162:DNG131162 DXA131162:DXC131162 EGW131162:EGY131162 EQS131162:EQU131162 FAO131162:FAQ131162 FKK131162:FKM131162 FUG131162:FUI131162 GEC131162:GEE131162 GNY131162:GOA131162 GXU131162:GXW131162 HHQ131162:HHS131162 HRM131162:HRO131162 IBI131162:IBK131162 ILE131162:ILG131162 IVA131162:IVC131162 JEW131162:JEY131162 JOS131162:JOU131162 JYO131162:JYQ131162 KIK131162:KIM131162 KSG131162:KSI131162 LCC131162:LCE131162 LLY131162:LMA131162 LVU131162:LVW131162 MFQ131162:MFS131162 MPM131162:MPO131162 MZI131162:MZK131162 NJE131162:NJG131162 NTA131162:NTC131162 OCW131162:OCY131162 OMS131162:OMU131162 OWO131162:OWQ131162 PGK131162:PGM131162 PQG131162:PQI131162 QAC131162:QAE131162 QJY131162:QKA131162 QTU131162:QTW131162 RDQ131162:RDS131162 RNM131162:RNO131162 RXI131162:RXK131162 SHE131162:SHG131162 SRA131162:SRC131162 TAW131162:TAY131162 TKS131162:TKU131162 TUO131162:TUQ131162 UEK131162:UEM131162 UOG131162:UOI131162 UYC131162:UYE131162 VHY131162:VIA131162 VRU131162:VRW131162 WBQ131162:WBS131162 WLM131162:WLO131162 WVI131162:WVK131162 IW196698:IY196698 SS196698:SU196698 ACO196698:ACQ196698 AMK196698:AMM196698 AWG196698:AWI196698 BGC196698:BGE196698 BPY196698:BQA196698 BZU196698:BZW196698 CJQ196698:CJS196698 CTM196698:CTO196698 DDI196698:DDK196698 DNE196698:DNG196698 DXA196698:DXC196698 EGW196698:EGY196698 EQS196698:EQU196698 FAO196698:FAQ196698 FKK196698:FKM196698 FUG196698:FUI196698 GEC196698:GEE196698 GNY196698:GOA196698 GXU196698:GXW196698 HHQ196698:HHS196698 HRM196698:HRO196698 IBI196698:IBK196698 ILE196698:ILG196698 IVA196698:IVC196698 JEW196698:JEY196698 JOS196698:JOU196698 JYO196698:JYQ196698 KIK196698:KIM196698 KSG196698:KSI196698 LCC196698:LCE196698 LLY196698:LMA196698 LVU196698:LVW196698 MFQ196698:MFS196698 MPM196698:MPO196698 MZI196698:MZK196698 NJE196698:NJG196698 NTA196698:NTC196698 OCW196698:OCY196698 OMS196698:OMU196698 OWO196698:OWQ196698 PGK196698:PGM196698 PQG196698:PQI196698 QAC196698:QAE196698 QJY196698:QKA196698 QTU196698:QTW196698 RDQ196698:RDS196698 RNM196698:RNO196698 RXI196698:RXK196698 SHE196698:SHG196698 SRA196698:SRC196698 TAW196698:TAY196698 TKS196698:TKU196698 TUO196698:TUQ196698 UEK196698:UEM196698 UOG196698:UOI196698 UYC196698:UYE196698 VHY196698:VIA196698 VRU196698:VRW196698 WBQ196698:WBS196698 WLM196698:WLO196698 WVI196698:WVK196698 IW262234:IY262234 SS262234:SU262234 ACO262234:ACQ262234 AMK262234:AMM262234 AWG262234:AWI262234 BGC262234:BGE262234 BPY262234:BQA262234 BZU262234:BZW262234 CJQ262234:CJS262234 CTM262234:CTO262234 DDI262234:DDK262234 DNE262234:DNG262234 DXA262234:DXC262234 EGW262234:EGY262234 EQS262234:EQU262234 FAO262234:FAQ262234 FKK262234:FKM262234 FUG262234:FUI262234 GEC262234:GEE262234 GNY262234:GOA262234 GXU262234:GXW262234 HHQ262234:HHS262234 HRM262234:HRO262234 IBI262234:IBK262234 ILE262234:ILG262234 IVA262234:IVC262234 JEW262234:JEY262234 JOS262234:JOU262234 JYO262234:JYQ262234 KIK262234:KIM262234 KSG262234:KSI262234 LCC262234:LCE262234 LLY262234:LMA262234 LVU262234:LVW262234 MFQ262234:MFS262234 MPM262234:MPO262234 MZI262234:MZK262234 NJE262234:NJG262234 NTA262234:NTC262234 OCW262234:OCY262234 OMS262234:OMU262234 OWO262234:OWQ262234 PGK262234:PGM262234 PQG262234:PQI262234 QAC262234:QAE262234 QJY262234:QKA262234 QTU262234:QTW262234 RDQ262234:RDS262234 RNM262234:RNO262234 RXI262234:RXK262234 SHE262234:SHG262234 SRA262234:SRC262234 TAW262234:TAY262234 TKS262234:TKU262234 TUO262234:TUQ262234 UEK262234:UEM262234 UOG262234:UOI262234 UYC262234:UYE262234 VHY262234:VIA262234 VRU262234:VRW262234 WBQ262234:WBS262234 WLM262234:WLO262234 WVI262234:WVK262234 IW327770:IY327770 SS327770:SU327770 ACO327770:ACQ327770 AMK327770:AMM327770 AWG327770:AWI327770 BGC327770:BGE327770 BPY327770:BQA327770 BZU327770:BZW327770 CJQ327770:CJS327770 CTM327770:CTO327770 DDI327770:DDK327770 DNE327770:DNG327770 DXA327770:DXC327770 EGW327770:EGY327770 EQS327770:EQU327770 FAO327770:FAQ327770 FKK327770:FKM327770 FUG327770:FUI327770 GEC327770:GEE327770 GNY327770:GOA327770 GXU327770:GXW327770 HHQ327770:HHS327770 HRM327770:HRO327770 IBI327770:IBK327770 ILE327770:ILG327770 IVA327770:IVC327770 JEW327770:JEY327770 JOS327770:JOU327770 JYO327770:JYQ327770 KIK327770:KIM327770 KSG327770:KSI327770 LCC327770:LCE327770 LLY327770:LMA327770 LVU327770:LVW327770 MFQ327770:MFS327770 MPM327770:MPO327770 MZI327770:MZK327770 NJE327770:NJG327770 NTA327770:NTC327770 OCW327770:OCY327770 OMS327770:OMU327770 OWO327770:OWQ327770 PGK327770:PGM327770 PQG327770:PQI327770 QAC327770:QAE327770 QJY327770:QKA327770 QTU327770:QTW327770 RDQ327770:RDS327770 RNM327770:RNO327770 RXI327770:RXK327770 SHE327770:SHG327770 SRA327770:SRC327770 TAW327770:TAY327770 TKS327770:TKU327770 TUO327770:TUQ327770 UEK327770:UEM327770 UOG327770:UOI327770 UYC327770:UYE327770 VHY327770:VIA327770 VRU327770:VRW327770 WBQ327770:WBS327770 WLM327770:WLO327770 WVI327770:WVK327770 IW393306:IY393306 SS393306:SU393306 ACO393306:ACQ393306 AMK393306:AMM393306 AWG393306:AWI393306 BGC393306:BGE393306 BPY393306:BQA393306 BZU393306:BZW393306 CJQ393306:CJS393306 CTM393306:CTO393306 DDI393306:DDK393306 DNE393306:DNG393306 DXA393306:DXC393306 EGW393306:EGY393306 EQS393306:EQU393306 FAO393306:FAQ393306 FKK393306:FKM393306 FUG393306:FUI393306 GEC393306:GEE393306 GNY393306:GOA393306 GXU393306:GXW393306 HHQ393306:HHS393306 HRM393306:HRO393306 IBI393306:IBK393306 ILE393306:ILG393306 IVA393306:IVC393306 JEW393306:JEY393306 JOS393306:JOU393306 JYO393306:JYQ393306 KIK393306:KIM393306 KSG393306:KSI393306 LCC393306:LCE393306 LLY393306:LMA393306 LVU393306:LVW393306 MFQ393306:MFS393306 MPM393306:MPO393306 MZI393306:MZK393306 NJE393306:NJG393306 NTA393306:NTC393306 OCW393306:OCY393306 OMS393306:OMU393306 OWO393306:OWQ393306 PGK393306:PGM393306 PQG393306:PQI393306 QAC393306:QAE393306 QJY393306:QKA393306 QTU393306:QTW393306 RDQ393306:RDS393306 RNM393306:RNO393306 RXI393306:RXK393306 SHE393306:SHG393306 SRA393306:SRC393306 TAW393306:TAY393306 TKS393306:TKU393306 TUO393306:TUQ393306 UEK393306:UEM393306 UOG393306:UOI393306 UYC393306:UYE393306 VHY393306:VIA393306 VRU393306:VRW393306 WBQ393306:WBS393306 WLM393306:WLO393306 WVI393306:WVK393306 IW458842:IY458842 SS458842:SU458842 ACO458842:ACQ458842 AMK458842:AMM458842 AWG458842:AWI458842 BGC458842:BGE458842 BPY458842:BQA458842 BZU458842:BZW458842 CJQ458842:CJS458842 CTM458842:CTO458842 DDI458842:DDK458842 DNE458842:DNG458842 DXA458842:DXC458842 EGW458842:EGY458842 EQS458842:EQU458842 FAO458842:FAQ458842 FKK458842:FKM458842 FUG458842:FUI458842 GEC458842:GEE458842 GNY458842:GOA458842 GXU458842:GXW458842 HHQ458842:HHS458842 HRM458842:HRO458842 IBI458842:IBK458842 ILE458842:ILG458842 IVA458842:IVC458842 JEW458842:JEY458842 JOS458842:JOU458842 JYO458842:JYQ458842 KIK458842:KIM458842 KSG458842:KSI458842 LCC458842:LCE458842 LLY458842:LMA458842 LVU458842:LVW458842 MFQ458842:MFS458842 MPM458842:MPO458842 MZI458842:MZK458842 NJE458842:NJG458842 NTA458842:NTC458842 OCW458842:OCY458842 OMS458842:OMU458842 OWO458842:OWQ458842 PGK458842:PGM458842 PQG458842:PQI458842 QAC458842:QAE458842 QJY458842:QKA458842 QTU458842:QTW458842 RDQ458842:RDS458842 RNM458842:RNO458842 RXI458842:RXK458842 SHE458842:SHG458842 SRA458842:SRC458842 TAW458842:TAY458842 TKS458842:TKU458842 TUO458842:TUQ458842 UEK458842:UEM458842 UOG458842:UOI458842 UYC458842:UYE458842 VHY458842:VIA458842 VRU458842:VRW458842 WBQ458842:WBS458842 WLM458842:WLO458842 WVI458842:WVK458842 IW524378:IY524378 SS524378:SU524378 ACO524378:ACQ524378 AMK524378:AMM524378 AWG524378:AWI524378 BGC524378:BGE524378 BPY524378:BQA524378 BZU524378:BZW524378 CJQ524378:CJS524378 CTM524378:CTO524378 DDI524378:DDK524378 DNE524378:DNG524378 DXA524378:DXC524378 EGW524378:EGY524378 EQS524378:EQU524378 FAO524378:FAQ524378 FKK524378:FKM524378 FUG524378:FUI524378 GEC524378:GEE524378 GNY524378:GOA524378 GXU524378:GXW524378 HHQ524378:HHS524378 HRM524378:HRO524378 IBI524378:IBK524378 ILE524378:ILG524378 IVA524378:IVC524378 JEW524378:JEY524378 JOS524378:JOU524378 JYO524378:JYQ524378 KIK524378:KIM524378 KSG524378:KSI524378 LCC524378:LCE524378 LLY524378:LMA524378 LVU524378:LVW524378 MFQ524378:MFS524378 MPM524378:MPO524378 MZI524378:MZK524378 NJE524378:NJG524378 NTA524378:NTC524378 OCW524378:OCY524378 OMS524378:OMU524378 OWO524378:OWQ524378 PGK524378:PGM524378 PQG524378:PQI524378 QAC524378:QAE524378 QJY524378:QKA524378 QTU524378:QTW524378 RDQ524378:RDS524378 RNM524378:RNO524378 RXI524378:RXK524378 SHE524378:SHG524378 SRA524378:SRC524378 TAW524378:TAY524378 TKS524378:TKU524378 TUO524378:TUQ524378 UEK524378:UEM524378 UOG524378:UOI524378 UYC524378:UYE524378 VHY524378:VIA524378 VRU524378:VRW524378 WBQ524378:WBS524378 WLM524378:WLO524378 WVI524378:WVK524378 IW589914:IY589914 SS589914:SU589914 ACO589914:ACQ589914 AMK589914:AMM589914 AWG589914:AWI589914 BGC589914:BGE589914 BPY589914:BQA589914 BZU589914:BZW589914 CJQ589914:CJS589914 CTM589914:CTO589914 DDI589914:DDK589914 DNE589914:DNG589914 DXA589914:DXC589914 EGW589914:EGY589914 EQS589914:EQU589914 FAO589914:FAQ589914 FKK589914:FKM589914 FUG589914:FUI589914 GEC589914:GEE589914 GNY589914:GOA589914 GXU589914:GXW589914 HHQ589914:HHS589914 HRM589914:HRO589914 IBI589914:IBK589914 ILE589914:ILG589914 IVA589914:IVC589914 JEW589914:JEY589914 JOS589914:JOU589914 JYO589914:JYQ589914 KIK589914:KIM589914 KSG589914:KSI589914 LCC589914:LCE589914 LLY589914:LMA589914 LVU589914:LVW589914 MFQ589914:MFS589914 MPM589914:MPO589914 MZI589914:MZK589914 NJE589914:NJG589914 NTA589914:NTC589914 OCW589914:OCY589914 OMS589914:OMU589914 OWO589914:OWQ589914 PGK589914:PGM589914 PQG589914:PQI589914 QAC589914:QAE589914 QJY589914:QKA589914 QTU589914:QTW589914 RDQ589914:RDS589914 RNM589914:RNO589914 RXI589914:RXK589914 SHE589914:SHG589914 SRA589914:SRC589914 TAW589914:TAY589914 TKS589914:TKU589914 TUO589914:TUQ589914 UEK589914:UEM589914 UOG589914:UOI589914 UYC589914:UYE589914 VHY589914:VIA589914 VRU589914:VRW589914 WBQ589914:WBS589914 WLM589914:WLO589914 WVI589914:WVK589914 IW655450:IY655450 SS655450:SU655450 ACO655450:ACQ655450 AMK655450:AMM655450 AWG655450:AWI655450 BGC655450:BGE655450 BPY655450:BQA655450 BZU655450:BZW655450 CJQ655450:CJS655450 CTM655450:CTO655450 DDI655450:DDK655450 DNE655450:DNG655450 DXA655450:DXC655450 EGW655450:EGY655450 EQS655450:EQU655450 FAO655450:FAQ655450 FKK655450:FKM655450 FUG655450:FUI655450 GEC655450:GEE655450 GNY655450:GOA655450 GXU655450:GXW655450 HHQ655450:HHS655450 HRM655450:HRO655450 IBI655450:IBK655450 ILE655450:ILG655450 IVA655450:IVC655450 JEW655450:JEY655450 JOS655450:JOU655450 JYO655450:JYQ655450 KIK655450:KIM655450 KSG655450:KSI655450 LCC655450:LCE655450 LLY655450:LMA655450 LVU655450:LVW655450 MFQ655450:MFS655450 MPM655450:MPO655450 MZI655450:MZK655450 NJE655450:NJG655450 NTA655450:NTC655450 OCW655450:OCY655450 OMS655450:OMU655450 OWO655450:OWQ655450 PGK655450:PGM655450 PQG655450:PQI655450 QAC655450:QAE655450 QJY655450:QKA655450 QTU655450:QTW655450 RDQ655450:RDS655450 RNM655450:RNO655450 RXI655450:RXK655450 SHE655450:SHG655450 SRA655450:SRC655450 TAW655450:TAY655450 TKS655450:TKU655450 TUO655450:TUQ655450 UEK655450:UEM655450 UOG655450:UOI655450 UYC655450:UYE655450 VHY655450:VIA655450 VRU655450:VRW655450 WBQ655450:WBS655450 WLM655450:WLO655450 WVI655450:WVK655450 IW720986:IY720986 SS720986:SU720986 ACO720986:ACQ720986 AMK720986:AMM720986 AWG720986:AWI720986 BGC720986:BGE720986 BPY720986:BQA720986 BZU720986:BZW720986 CJQ720986:CJS720986 CTM720986:CTO720986 DDI720986:DDK720986 DNE720986:DNG720986 DXA720986:DXC720986 EGW720986:EGY720986 EQS720986:EQU720986 FAO720986:FAQ720986 FKK720986:FKM720986 FUG720986:FUI720986 GEC720986:GEE720986 GNY720986:GOA720986 GXU720986:GXW720986 HHQ720986:HHS720986 HRM720986:HRO720986 IBI720986:IBK720986 ILE720986:ILG720986 IVA720986:IVC720986 JEW720986:JEY720986 JOS720986:JOU720986 JYO720986:JYQ720986 KIK720986:KIM720986 KSG720986:KSI720986 LCC720986:LCE720986 LLY720986:LMA720986 LVU720986:LVW720986 MFQ720986:MFS720986 MPM720986:MPO720986 MZI720986:MZK720986 NJE720986:NJG720986 NTA720986:NTC720986 OCW720986:OCY720986 OMS720986:OMU720986 OWO720986:OWQ720986 PGK720986:PGM720986 PQG720986:PQI720986 QAC720986:QAE720986 QJY720986:QKA720986 QTU720986:QTW720986 RDQ720986:RDS720986 RNM720986:RNO720986 RXI720986:RXK720986 SHE720986:SHG720986 SRA720986:SRC720986 TAW720986:TAY720986 TKS720986:TKU720986 TUO720986:TUQ720986 UEK720986:UEM720986 UOG720986:UOI720986 UYC720986:UYE720986 VHY720986:VIA720986 VRU720986:VRW720986 WBQ720986:WBS720986 WLM720986:WLO720986 WVI720986:WVK720986 IW786522:IY786522 SS786522:SU786522 ACO786522:ACQ786522 AMK786522:AMM786522 AWG786522:AWI786522 BGC786522:BGE786522 BPY786522:BQA786522 BZU786522:BZW786522 CJQ786522:CJS786522 CTM786522:CTO786522 DDI786522:DDK786522 DNE786522:DNG786522 DXA786522:DXC786522 EGW786522:EGY786522 EQS786522:EQU786522 FAO786522:FAQ786522 FKK786522:FKM786522 FUG786522:FUI786522 GEC786522:GEE786522 GNY786522:GOA786522 GXU786522:GXW786522 HHQ786522:HHS786522 HRM786522:HRO786522 IBI786522:IBK786522 ILE786522:ILG786522 IVA786522:IVC786522 JEW786522:JEY786522 JOS786522:JOU786522 JYO786522:JYQ786522 KIK786522:KIM786522 KSG786522:KSI786522 LCC786522:LCE786522 LLY786522:LMA786522 LVU786522:LVW786522 MFQ786522:MFS786522 MPM786522:MPO786522 MZI786522:MZK786522 NJE786522:NJG786522 NTA786522:NTC786522 OCW786522:OCY786522 OMS786522:OMU786522 OWO786522:OWQ786522 PGK786522:PGM786522 PQG786522:PQI786522 QAC786522:QAE786522 QJY786522:QKA786522 QTU786522:QTW786522 RDQ786522:RDS786522 RNM786522:RNO786522 RXI786522:RXK786522 SHE786522:SHG786522 SRA786522:SRC786522 TAW786522:TAY786522 TKS786522:TKU786522 TUO786522:TUQ786522 UEK786522:UEM786522 UOG786522:UOI786522 UYC786522:UYE786522 VHY786522:VIA786522 VRU786522:VRW786522 WBQ786522:WBS786522 WLM786522:WLO786522 WVI786522:WVK786522 IW852058:IY852058 SS852058:SU852058 ACO852058:ACQ852058 AMK852058:AMM852058 AWG852058:AWI852058 BGC852058:BGE852058 BPY852058:BQA852058 BZU852058:BZW852058 CJQ852058:CJS852058 CTM852058:CTO852058 DDI852058:DDK852058 DNE852058:DNG852058 DXA852058:DXC852058 EGW852058:EGY852058 EQS852058:EQU852058 FAO852058:FAQ852058 FKK852058:FKM852058 FUG852058:FUI852058 GEC852058:GEE852058 GNY852058:GOA852058 GXU852058:GXW852058 HHQ852058:HHS852058 HRM852058:HRO852058 IBI852058:IBK852058 ILE852058:ILG852058 IVA852058:IVC852058 JEW852058:JEY852058 JOS852058:JOU852058 JYO852058:JYQ852058 KIK852058:KIM852058 KSG852058:KSI852058 LCC852058:LCE852058 LLY852058:LMA852058 LVU852058:LVW852058 MFQ852058:MFS852058 MPM852058:MPO852058 MZI852058:MZK852058 NJE852058:NJG852058 NTA852058:NTC852058 OCW852058:OCY852058 OMS852058:OMU852058 OWO852058:OWQ852058 PGK852058:PGM852058 PQG852058:PQI852058 QAC852058:QAE852058 QJY852058:QKA852058 QTU852058:QTW852058 RDQ852058:RDS852058 RNM852058:RNO852058 RXI852058:RXK852058 SHE852058:SHG852058 SRA852058:SRC852058 TAW852058:TAY852058 TKS852058:TKU852058 TUO852058:TUQ852058 UEK852058:UEM852058 UOG852058:UOI852058 UYC852058:UYE852058 VHY852058:VIA852058 VRU852058:VRW852058 WBQ852058:WBS852058 WLM852058:WLO852058 WVI852058:WVK852058 IW917594:IY917594 SS917594:SU917594 ACO917594:ACQ917594 AMK917594:AMM917594 AWG917594:AWI917594 BGC917594:BGE917594 BPY917594:BQA917594 BZU917594:BZW917594 CJQ917594:CJS917594 CTM917594:CTO917594 DDI917594:DDK917594 DNE917594:DNG917594 DXA917594:DXC917594 EGW917594:EGY917594 EQS917594:EQU917594 FAO917594:FAQ917594 FKK917594:FKM917594 FUG917594:FUI917594 GEC917594:GEE917594 GNY917594:GOA917594 GXU917594:GXW917594 HHQ917594:HHS917594 HRM917594:HRO917594 IBI917594:IBK917594 ILE917594:ILG917594 IVA917594:IVC917594 JEW917594:JEY917594 JOS917594:JOU917594 JYO917594:JYQ917594 KIK917594:KIM917594 KSG917594:KSI917594 LCC917594:LCE917594 LLY917594:LMA917594 LVU917594:LVW917594 MFQ917594:MFS917594 MPM917594:MPO917594 MZI917594:MZK917594 NJE917594:NJG917594 NTA917594:NTC917594 OCW917594:OCY917594 OMS917594:OMU917594 OWO917594:OWQ917594 PGK917594:PGM917594 PQG917594:PQI917594 QAC917594:QAE917594 QJY917594:QKA917594 QTU917594:QTW917594 RDQ917594:RDS917594 RNM917594:RNO917594 RXI917594:RXK917594 SHE917594:SHG917594 SRA917594:SRC917594 TAW917594:TAY917594 TKS917594:TKU917594 TUO917594:TUQ917594 UEK917594:UEM917594 UOG917594:UOI917594 UYC917594:UYE917594 VHY917594:VIA917594 VRU917594:VRW917594 WBQ917594:WBS917594 WLM917594:WLO917594 WVI917594:WVK917594 IW983130:IY983130 SS983130:SU983130 ACO983130:ACQ983130 AMK983130:AMM983130 AWG983130:AWI983130 BGC983130:BGE983130 BPY983130:BQA983130 BZU983130:BZW983130 CJQ983130:CJS983130 CTM983130:CTO983130 DDI983130:DDK983130 DNE983130:DNG983130 DXA983130:DXC983130 EGW983130:EGY983130 EQS983130:EQU983130 FAO983130:FAQ983130 FKK983130:FKM983130 FUG983130:FUI983130 GEC983130:GEE983130 GNY983130:GOA983130 GXU983130:GXW983130 HHQ983130:HHS983130 HRM983130:HRO983130 IBI983130:IBK983130 ILE983130:ILG983130 IVA983130:IVC983130 JEW983130:JEY983130 JOS983130:JOU983130 JYO983130:JYQ983130 KIK983130:KIM983130 KSG983130:KSI983130 LCC983130:LCE983130 LLY983130:LMA983130 LVU983130:LVW983130 MFQ983130:MFS983130 MPM983130:MPO983130 MZI983130:MZK983130 NJE983130:NJG983130 NTA983130:NTC983130 OCW983130:OCY983130 OMS983130:OMU983130 OWO983130:OWQ983130 PGK983130:PGM983130 PQG983130:PQI983130 QAC983130:QAE983130 QJY983130:QKA983130 QTU983130:QTW983130 RDQ983130:RDS983130 RNM983130:RNO983130 RXI983130:RXK983130 SHE983130:SHG983130 SRA983130:SRC983130 TAW983130:TAY983130 TKS983130:TKU983130 TUO983130:TUQ983130 UEK983130:UEM983130 UOG983130:UOI983130 UYC983130:UYE983130 VHY983130:VIA983130 VRU983130:VRW983130 WBQ983130:WBS983130 WLM983130:WLO983130 WVI983130:WVK983130 IW65630:IY65630 SS65630:SU65630 ACO65630:ACQ65630 AMK65630:AMM65630 AWG65630:AWI65630 BGC65630:BGE65630 BPY65630:BQA65630 BZU65630:BZW65630 CJQ65630:CJS65630 CTM65630:CTO65630 DDI65630:DDK65630 DNE65630:DNG65630 DXA65630:DXC65630 EGW65630:EGY65630 EQS65630:EQU65630 FAO65630:FAQ65630 FKK65630:FKM65630 FUG65630:FUI65630 GEC65630:GEE65630 GNY65630:GOA65630 GXU65630:GXW65630 HHQ65630:HHS65630 HRM65630:HRO65630 IBI65630:IBK65630 ILE65630:ILG65630 IVA65630:IVC65630 JEW65630:JEY65630 JOS65630:JOU65630 JYO65630:JYQ65630 KIK65630:KIM65630 KSG65630:KSI65630 LCC65630:LCE65630 LLY65630:LMA65630 LVU65630:LVW65630 MFQ65630:MFS65630 MPM65630:MPO65630 MZI65630:MZK65630 NJE65630:NJG65630 NTA65630:NTC65630 OCW65630:OCY65630 OMS65630:OMU65630 OWO65630:OWQ65630 PGK65630:PGM65630 PQG65630:PQI65630 QAC65630:QAE65630 QJY65630:QKA65630 QTU65630:QTW65630 RDQ65630:RDS65630 RNM65630:RNO65630 RXI65630:RXK65630 SHE65630:SHG65630 SRA65630:SRC65630 TAW65630:TAY65630 TKS65630:TKU65630 TUO65630:TUQ65630 UEK65630:UEM65630 UOG65630:UOI65630 UYC65630:UYE65630 VHY65630:VIA65630 VRU65630:VRW65630 WBQ65630:WBS65630 WLM65630:WLO65630 WVI65630:WVK65630 IW131166:IY131166 SS131166:SU131166 ACO131166:ACQ131166 AMK131166:AMM131166 AWG131166:AWI131166 BGC131166:BGE131166 BPY131166:BQA131166 BZU131166:BZW131166 CJQ131166:CJS131166 CTM131166:CTO131166 DDI131166:DDK131166 DNE131166:DNG131166 DXA131166:DXC131166 EGW131166:EGY131166 EQS131166:EQU131166 FAO131166:FAQ131166 FKK131166:FKM131166 FUG131166:FUI131166 GEC131166:GEE131166 GNY131166:GOA131166 GXU131166:GXW131166 HHQ131166:HHS131166 HRM131166:HRO131166 IBI131166:IBK131166 ILE131166:ILG131166 IVA131166:IVC131166 JEW131166:JEY131166 JOS131166:JOU131166 JYO131166:JYQ131166 KIK131166:KIM131166 KSG131166:KSI131166 LCC131166:LCE131166 LLY131166:LMA131166 LVU131166:LVW131166 MFQ131166:MFS131166 MPM131166:MPO131166 MZI131166:MZK131166 NJE131166:NJG131166 NTA131166:NTC131166 OCW131166:OCY131166 OMS131166:OMU131166 OWO131166:OWQ131166 PGK131166:PGM131166 PQG131166:PQI131166 QAC131166:QAE131166 QJY131166:QKA131166 QTU131166:QTW131166 RDQ131166:RDS131166 RNM131166:RNO131166 RXI131166:RXK131166 SHE131166:SHG131166 SRA131166:SRC131166 TAW131166:TAY131166 TKS131166:TKU131166 TUO131166:TUQ131166 UEK131166:UEM131166 UOG131166:UOI131166 UYC131166:UYE131166 VHY131166:VIA131166 VRU131166:VRW131166 WBQ131166:WBS131166 WLM131166:WLO131166 WVI131166:WVK131166 IW196702:IY196702 SS196702:SU196702 ACO196702:ACQ196702 AMK196702:AMM196702 AWG196702:AWI196702 BGC196702:BGE196702 BPY196702:BQA196702 BZU196702:BZW196702 CJQ196702:CJS196702 CTM196702:CTO196702 DDI196702:DDK196702 DNE196702:DNG196702 DXA196702:DXC196702 EGW196702:EGY196702 EQS196702:EQU196702 FAO196702:FAQ196702 FKK196702:FKM196702 FUG196702:FUI196702 GEC196702:GEE196702 GNY196702:GOA196702 GXU196702:GXW196702 HHQ196702:HHS196702 HRM196702:HRO196702 IBI196702:IBK196702 ILE196702:ILG196702 IVA196702:IVC196702 JEW196702:JEY196702 JOS196702:JOU196702 JYO196702:JYQ196702 KIK196702:KIM196702 KSG196702:KSI196702 LCC196702:LCE196702 LLY196702:LMA196702 LVU196702:LVW196702 MFQ196702:MFS196702 MPM196702:MPO196702 MZI196702:MZK196702 NJE196702:NJG196702 NTA196702:NTC196702 OCW196702:OCY196702 OMS196702:OMU196702 OWO196702:OWQ196702 PGK196702:PGM196702 PQG196702:PQI196702 QAC196702:QAE196702 QJY196702:QKA196702 QTU196702:QTW196702 RDQ196702:RDS196702 RNM196702:RNO196702 RXI196702:RXK196702 SHE196702:SHG196702 SRA196702:SRC196702 TAW196702:TAY196702 TKS196702:TKU196702 TUO196702:TUQ196702 UEK196702:UEM196702 UOG196702:UOI196702 UYC196702:UYE196702 VHY196702:VIA196702 VRU196702:VRW196702 WBQ196702:WBS196702 WLM196702:WLO196702 WVI196702:WVK196702 IW262238:IY262238 SS262238:SU262238 ACO262238:ACQ262238 AMK262238:AMM262238 AWG262238:AWI262238 BGC262238:BGE262238 BPY262238:BQA262238 BZU262238:BZW262238 CJQ262238:CJS262238 CTM262238:CTO262238 DDI262238:DDK262238 DNE262238:DNG262238 DXA262238:DXC262238 EGW262238:EGY262238 EQS262238:EQU262238 FAO262238:FAQ262238 FKK262238:FKM262238 FUG262238:FUI262238 GEC262238:GEE262238 GNY262238:GOA262238 GXU262238:GXW262238 HHQ262238:HHS262238 HRM262238:HRO262238 IBI262238:IBK262238 ILE262238:ILG262238 IVA262238:IVC262238 JEW262238:JEY262238 JOS262238:JOU262238 JYO262238:JYQ262238 KIK262238:KIM262238 KSG262238:KSI262238 LCC262238:LCE262238 LLY262238:LMA262238 LVU262238:LVW262238 MFQ262238:MFS262238 MPM262238:MPO262238 MZI262238:MZK262238 NJE262238:NJG262238 NTA262238:NTC262238 OCW262238:OCY262238 OMS262238:OMU262238 OWO262238:OWQ262238 PGK262238:PGM262238 PQG262238:PQI262238 QAC262238:QAE262238 QJY262238:QKA262238 QTU262238:QTW262238 RDQ262238:RDS262238 RNM262238:RNO262238 RXI262238:RXK262238 SHE262238:SHG262238 SRA262238:SRC262238 TAW262238:TAY262238 TKS262238:TKU262238 TUO262238:TUQ262238 UEK262238:UEM262238 UOG262238:UOI262238 UYC262238:UYE262238 VHY262238:VIA262238 VRU262238:VRW262238 WBQ262238:WBS262238 WLM262238:WLO262238 WVI262238:WVK262238 IW327774:IY327774 SS327774:SU327774 ACO327774:ACQ327774 AMK327774:AMM327774 AWG327774:AWI327774 BGC327774:BGE327774 BPY327774:BQA327774 BZU327774:BZW327774 CJQ327774:CJS327774 CTM327774:CTO327774 DDI327774:DDK327774 DNE327774:DNG327774 DXA327774:DXC327774 EGW327774:EGY327774 EQS327774:EQU327774 FAO327774:FAQ327774 FKK327774:FKM327774 FUG327774:FUI327774 GEC327774:GEE327774 GNY327774:GOA327774 GXU327774:GXW327774 HHQ327774:HHS327774 HRM327774:HRO327774 IBI327774:IBK327774 ILE327774:ILG327774 IVA327774:IVC327774 JEW327774:JEY327774 JOS327774:JOU327774 JYO327774:JYQ327774 KIK327774:KIM327774 KSG327774:KSI327774 LCC327774:LCE327774 LLY327774:LMA327774 LVU327774:LVW327774 MFQ327774:MFS327774 MPM327774:MPO327774 MZI327774:MZK327774 NJE327774:NJG327774 NTA327774:NTC327774 OCW327774:OCY327774 OMS327774:OMU327774 OWO327774:OWQ327774 PGK327774:PGM327774 PQG327774:PQI327774 QAC327774:QAE327774 QJY327774:QKA327774 QTU327774:QTW327774 RDQ327774:RDS327774 RNM327774:RNO327774 RXI327774:RXK327774 SHE327774:SHG327774 SRA327774:SRC327774 TAW327774:TAY327774 TKS327774:TKU327774 TUO327774:TUQ327774 UEK327774:UEM327774 UOG327774:UOI327774 UYC327774:UYE327774 VHY327774:VIA327774 VRU327774:VRW327774 WBQ327774:WBS327774 WLM327774:WLO327774 WVI327774:WVK327774 IW393310:IY393310 SS393310:SU393310 ACO393310:ACQ393310 AMK393310:AMM393310 AWG393310:AWI393310 BGC393310:BGE393310 BPY393310:BQA393310 BZU393310:BZW393310 CJQ393310:CJS393310 CTM393310:CTO393310 DDI393310:DDK393310 DNE393310:DNG393310 DXA393310:DXC393310 EGW393310:EGY393310 EQS393310:EQU393310 FAO393310:FAQ393310 FKK393310:FKM393310 FUG393310:FUI393310 GEC393310:GEE393310 GNY393310:GOA393310 GXU393310:GXW393310 HHQ393310:HHS393310 HRM393310:HRO393310 IBI393310:IBK393310 ILE393310:ILG393310 IVA393310:IVC393310 JEW393310:JEY393310 JOS393310:JOU393310 JYO393310:JYQ393310 KIK393310:KIM393310 KSG393310:KSI393310 LCC393310:LCE393310 LLY393310:LMA393310 LVU393310:LVW393310 MFQ393310:MFS393310 MPM393310:MPO393310 MZI393310:MZK393310 NJE393310:NJG393310 NTA393310:NTC393310 OCW393310:OCY393310 OMS393310:OMU393310 OWO393310:OWQ393310 PGK393310:PGM393310 PQG393310:PQI393310 QAC393310:QAE393310 QJY393310:QKA393310 QTU393310:QTW393310 RDQ393310:RDS393310 RNM393310:RNO393310 RXI393310:RXK393310 SHE393310:SHG393310 SRA393310:SRC393310 TAW393310:TAY393310 TKS393310:TKU393310 TUO393310:TUQ393310 UEK393310:UEM393310 UOG393310:UOI393310 UYC393310:UYE393310 VHY393310:VIA393310 VRU393310:VRW393310 WBQ393310:WBS393310 WLM393310:WLO393310 WVI393310:WVK393310 IW458846:IY458846 SS458846:SU458846 ACO458846:ACQ458846 AMK458846:AMM458846 AWG458846:AWI458846 BGC458846:BGE458846 BPY458846:BQA458846 BZU458846:BZW458846 CJQ458846:CJS458846 CTM458846:CTO458846 DDI458846:DDK458846 DNE458846:DNG458846 DXA458846:DXC458846 EGW458846:EGY458846 EQS458846:EQU458846 FAO458846:FAQ458846 FKK458846:FKM458846 FUG458846:FUI458846 GEC458846:GEE458846 GNY458846:GOA458846 GXU458846:GXW458846 HHQ458846:HHS458846 HRM458846:HRO458846 IBI458846:IBK458846 ILE458846:ILG458846 IVA458846:IVC458846 JEW458846:JEY458846 JOS458846:JOU458846 JYO458846:JYQ458846 KIK458846:KIM458846 KSG458846:KSI458846 LCC458846:LCE458846 LLY458846:LMA458846 LVU458846:LVW458846 MFQ458846:MFS458846 MPM458846:MPO458846 MZI458846:MZK458846 NJE458846:NJG458846 NTA458846:NTC458846 OCW458846:OCY458846 OMS458846:OMU458846 OWO458846:OWQ458846 PGK458846:PGM458846 PQG458846:PQI458846 QAC458846:QAE458846 QJY458846:QKA458846 QTU458846:QTW458846 RDQ458846:RDS458846 RNM458846:RNO458846 RXI458846:RXK458846 SHE458846:SHG458846 SRA458846:SRC458846 TAW458846:TAY458846 TKS458846:TKU458846 TUO458846:TUQ458846 UEK458846:UEM458846 UOG458846:UOI458846 UYC458846:UYE458846 VHY458846:VIA458846 VRU458846:VRW458846 WBQ458846:WBS458846 WLM458846:WLO458846 WVI458846:WVK458846 IW524382:IY524382 SS524382:SU524382 ACO524382:ACQ524382 AMK524382:AMM524382 AWG524382:AWI524382 BGC524382:BGE524382 BPY524382:BQA524382 BZU524382:BZW524382 CJQ524382:CJS524382 CTM524382:CTO524382 DDI524382:DDK524382 DNE524382:DNG524382 DXA524382:DXC524382 EGW524382:EGY524382 EQS524382:EQU524382 FAO524382:FAQ524382 FKK524382:FKM524382 FUG524382:FUI524382 GEC524382:GEE524382 GNY524382:GOA524382 GXU524382:GXW524382 HHQ524382:HHS524382 HRM524382:HRO524382 IBI524382:IBK524382 ILE524382:ILG524382 IVA524382:IVC524382 JEW524382:JEY524382 JOS524382:JOU524382 JYO524382:JYQ524382 KIK524382:KIM524382 KSG524382:KSI524382 LCC524382:LCE524382 LLY524382:LMA524382 LVU524382:LVW524382 MFQ524382:MFS524382 MPM524382:MPO524382 MZI524382:MZK524382 NJE524382:NJG524382 NTA524382:NTC524382 OCW524382:OCY524382 OMS524382:OMU524382 OWO524382:OWQ524382 PGK524382:PGM524382 PQG524382:PQI524382 QAC524382:QAE524382 QJY524382:QKA524382 QTU524382:QTW524382 RDQ524382:RDS524382 RNM524382:RNO524382 RXI524382:RXK524382 SHE524382:SHG524382 SRA524382:SRC524382 TAW524382:TAY524382 TKS524382:TKU524382 TUO524382:TUQ524382 UEK524382:UEM524382 UOG524382:UOI524382 UYC524382:UYE524382 VHY524382:VIA524382 VRU524382:VRW524382 WBQ524382:WBS524382 WLM524382:WLO524382 WVI524382:WVK524382 IW589918:IY589918 SS589918:SU589918 ACO589918:ACQ589918 AMK589918:AMM589918 AWG589918:AWI589918 BGC589918:BGE589918 BPY589918:BQA589918 BZU589918:BZW589918 CJQ589918:CJS589918 CTM589918:CTO589918 DDI589918:DDK589918 DNE589918:DNG589918 DXA589918:DXC589918 EGW589918:EGY589918 EQS589918:EQU589918 FAO589918:FAQ589918 FKK589918:FKM589918 FUG589918:FUI589918 GEC589918:GEE589918 GNY589918:GOA589918 GXU589918:GXW589918 HHQ589918:HHS589918 HRM589918:HRO589918 IBI589918:IBK589918 ILE589918:ILG589918 IVA589918:IVC589918 JEW589918:JEY589918 JOS589918:JOU589918 JYO589918:JYQ589918 KIK589918:KIM589918 KSG589918:KSI589918 LCC589918:LCE589918 LLY589918:LMA589918 LVU589918:LVW589918 MFQ589918:MFS589918 MPM589918:MPO589918 MZI589918:MZK589918 NJE589918:NJG589918 NTA589918:NTC589918 OCW589918:OCY589918 OMS589918:OMU589918 OWO589918:OWQ589918 PGK589918:PGM589918 PQG589918:PQI589918 QAC589918:QAE589918 QJY589918:QKA589918 QTU589918:QTW589918 RDQ589918:RDS589918 RNM589918:RNO589918 RXI589918:RXK589918 SHE589918:SHG589918 SRA589918:SRC589918 TAW589918:TAY589918 TKS589918:TKU589918 TUO589918:TUQ589918 UEK589918:UEM589918 UOG589918:UOI589918 UYC589918:UYE589918 VHY589918:VIA589918 VRU589918:VRW589918 WBQ589918:WBS589918 WLM589918:WLO589918 WVI589918:WVK589918 IW655454:IY655454 SS655454:SU655454 ACO655454:ACQ655454 AMK655454:AMM655454 AWG655454:AWI655454 BGC655454:BGE655454 BPY655454:BQA655454 BZU655454:BZW655454 CJQ655454:CJS655454 CTM655454:CTO655454 DDI655454:DDK655454 DNE655454:DNG655454 DXA655454:DXC655454 EGW655454:EGY655454 EQS655454:EQU655454 FAO655454:FAQ655454 FKK655454:FKM655454 FUG655454:FUI655454 GEC655454:GEE655454 GNY655454:GOA655454 GXU655454:GXW655454 HHQ655454:HHS655454 HRM655454:HRO655454 IBI655454:IBK655454 ILE655454:ILG655454 IVA655454:IVC655454 JEW655454:JEY655454 JOS655454:JOU655454 JYO655454:JYQ655454 KIK655454:KIM655454 KSG655454:KSI655454 LCC655454:LCE655454 LLY655454:LMA655454 LVU655454:LVW655454 MFQ655454:MFS655454 MPM655454:MPO655454 MZI655454:MZK655454 NJE655454:NJG655454 NTA655454:NTC655454 OCW655454:OCY655454 OMS655454:OMU655454 OWO655454:OWQ655454 PGK655454:PGM655454 PQG655454:PQI655454 QAC655454:QAE655454 QJY655454:QKA655454 QTU655454:QTW655454 RDQ655454:RDS655454 RNM655454:RNO655454 RXI655454:RXK655454 SHE655454:SHG655454 SRA655454:SRC655454 TAW655454:TAY655454 TKS655454:TKU655454 TUO655454:TUQ655454 UEK655454:UEM655454 UOG655454:UOI655454 UYC655454:UYE655454 VHY655454:VIA655454 VRU655454:VRW655454 WBQ655454:WBS655454 WLM655454:WLO655454 WVI655454:WVK655454 IW720990:IY720990 SS720990:SU720990 ACO720990:ACQ720990 AMK720990:AMM720990 AWG720990:AWI720990 BGC720990:BGE720990 BPY720990:BQA720990 BZU720990:BZW720990 CJQ720990:CJS720990 CTM720990:CTO720990 DDI720990:DDK720990 DNE720990:DNG720990 DXA720990:DXC720990 EGW720990:EGY720990 EQS720990:EQU720990 FAO720990:FAQ720990 FKK720990:FKM720990 FUG720990:FUI720990 GEC720990:GEE720990 GNY720990:GOA720990 GXU720990:GXW720990 HHQ720990:HHS720990 HRM720990:HRO720990 IBI720990:IBK720990 ILE720990:ILG720990 IVA720990:IVC720990 JEW720990:JEY720990 JOS720990:JOU720990 JYO720990:JYQ720990 KIK720990:KIM720990 KSG720990:KSI720990 LCC720990:LCE720990 LLY720990:LMA720990 LVU720990:LVW720990 MFQ720990:MFS720990 MPM720990:MPO720990 MZI720990:MZK720990 NJE720990:NJG720990 NTA720990:NTC720990 OCW720990:OCY720990 OMS720990:OMU720990 OWO720990:OWQ720990 PGK720990:PGM720990 PQG720990:PQI720990 QAC720990:QAE720990 QJY720990:QKA720990 QTU720990:QTW720990 RDQ720990:RDS720990 RNM720990:RNO720990 RXI720990:RXK720990 SHE720990:SHG720990 SRA720990:SRC720990 TAW720990:TAY720990 TKS720990:TKU720990 TUO720990:TUQ720990 UEK720990:UEM720990 UOG720990:UOI720990 UYC720990:UYE720990 VHY720990:VIA720990 VRU720990:VRW720990 WBQ720990:WBS720990 WLM720990:WLO720990 WVI720990:WVK720990 IW786526:IY786526 SS786526:SU786526 ACO786526:ACQ786526 AMK786526:AMM786526 AWG786526:AWI786526 BGC786526:BGE786526 BPY786526:BQA786526 BZU786526:BZW786526 CJQ786526:CJS786526 CTM786526:CTO786526 DDI786526:DDK786526 DNE786526:DNG786526 DXA786526:DXC786526 EGW786526:EGY786526 EQS786526:EQU786526 FAO786526:FAQ786526 FKK786526:FKM786526 FUG786526:FUI786526 GEC786526:GEE786526 GNY786526:GOA786526 GXU786526:GXW786526 HHQ786526:HHS786526 HRM786526:HRO786526 IBI786526:IBK786526 ILE786526:ILG786526 IVA786526:IVC786526 JEW786526:JEY786526 JOS786526:JOU786526 JYO786526:JYQ786526 KIK786526:KIM786526 KSG786526:KSI786526 LCC786526:LCE786526 LLY786526:LMA786526 LVU786526:LVW786526 MFQ786526:MFS786526 MPM786526:MPO786526 MZI786526:MZK786526 NJE786526:NJG786526 NTA786526:NTC786526 OCW786526:OCY786526 OMS786526:OMU786526 OWO786526:OWQ786526 PGK786526:PGM786526 PQG786526:PQI786526 QAC786526:QAE786526 QJY786526:QKA786526 QTU786526:QTW786526 RDQ786526:RDS786526 RNM786526:RNO786526 RXI786526:RXK786526 SHE786526:SHG786526 SRA786526:SRC786526 TAW786526:TAY786526 TKS786526:TKU786526 TUO786526:TUQ786526 UEK786526:UEM786526 UOG786526:UOI786526 UYC786526:UYE786526 VHY786526:VIA786526 VRU786526:VRW786526 WBQ786526:WBS786526 WLM786526:WLO786526 WVI786526:WVK786526 IW852062:IY852062 SS852062:SU852062 ACO852062:ACQ852062 AMK852062:AMM852062 AWG852062:AWI852062 BGC852062:BGE852062 BPY852062:BQA852062 BZU852062:BZW852062 CJQ852062:CJS852062 CTM852062:CTO852062 DDI852062:DDK852062 DNE852062:DNG852062 DXA852062:DXC852062 EGW852062:EGY852062 EQS852062:EQU852062 FAO852062:FAQ852062 FKK852062:FKM852062 FUG852062:FUI852062 GEC852062:GEE852062 GNY852062:GOA852062 GXU852062:GXW852062 HHQ852062:HHS852062 HRM852062:HRO852062 IBI852062:IBK852062 ILE852062:ILG852062 IVA852062:IVC852062 JEW852062:JEY852062 JOS852062:JOU852062 JYO852062:JYQ852062 KIK852062:KIM852062 KSG852062:KSI852062 LCC852062:LCE852062 LLY852062:LMA852062 LVU852062:LVW852062 MFQ852062:MFS852062 MPM852062:MPO852062 MZI852062:MZK852062 NJE852062:NJG852062 NTA852062:NTC852062 OCW852062:OCY852062 OMS852062:OMU852062 OWO852062:OWQ852062 PGK852062:PGM852062 PQG852062:PQI852062 QAC852062:QAE852062 QJY852062:QKA852062 QTU852062:QTW852062 RDQ852062:RDS852062 RNM852062:RNO852062 RXI852062:RXK852062 SHE852062:SHG852062 SRA852062:SRC852062 TAW852062:TAY852062 TKS852062:TKU852062 TUO852062:TUQ852062 UEK852062:UEM852062 UOG852062:UOI852062 UYC852062:UYE852062 VHY852062:VIA852062 VRU852062:VRW852062 WBQ852062:WBS852062 WLM852062:WLO852062 WVI852062:WVK852062 IW917598:IY917598 SS917598:SU917598 ACO917598:ACQ917598 AMK917598:AMM917598 AWG917598:AWI917598 BGC917598:BGE917598 BPY917598:BQA917598 BZU917598:BZW917598 CJQ917598:CJS917598 CTM917598:CTO917598 DDI917598:DDK917598 DNE917598:DNG917598 DXA917598:DXC917598 EGW917598:EGY917598 EQS917598:EQU917598 FAO917598:FAQ917598 FKK917598:FKM917598 FUG917598:FUI917598 GEC917598:GEE917598 GNY917598:GOA917598 GXU917598:GXW917598 HHQ917598:HHS917598 HRM917598:HRO917598 IBI917598:IBK917598 ILE917598:ILG917598 IVA917598:IVC917598 JEW917598:JEY917598 JOS917598:JOU917598 JYO917598:JYQ917598 KIK917598:KIM917598 KSG917598:KSI917598 LCC917598:LCE917598 LLY917598:LMA917598 LVU917598:LVW917598 MFQ917598:MFS917598 MPM917598:MPO917598 MZI917598:MZK917598 NJE917598:NJG917598 NTA917598:NTC917598 OCW917598:OCY917598 OMS917598:OMU917598 OWO917598:OWQ917598 PGK917598:PGM917598 PQG917598:PQI917598 QAC917598:QAE917598 QJY917598:QKA917598 QTU917598:QTW917598 RDQ917598:RDS917598 RNM917598:RNO917598 RXI917598:RXK917598 SHE917598:SHG917598 SRA917598:SRC917598 TAW917598:TAY917598 TKS917598:TKU917598 TUO917598:TUQ917598 UEK917598:UEM917598 UOG917598:UOI917598 UYC917598:UYE917598 VHY917598:VIA917598 VRU917598:VRW917598 WBQ917598:WBS917598 WLM917598:WLO917598 WVI917598:WVK917598 IW983134:IY983134 SS983134:SU983134 ACO983134:ACQ983134 AMK983134:AMM983134 AWG983134:AWI983134 BGC983134:BGE983134 BPY983134:BQA983134 BZU983134:BZW983134 CJQ983134:CJS983134 CTM983134:CTO983134 DDI983134:DDK983134 DNE983134:DNG983134 DXA983134:DXC983134 EGW983134:EGY983134 EQS983134:EQU983134 FAO983134:FAQ983134 FKK983134:FKM983134 FUG983134:FUI983134 GEC983134:GEE983134 GNY983134:GOA983134 GXU983134:GXW983134 HHQ983134:HHS983134 HRM983134:HRO983134 IBI983134:IBK983134 ILE983134:ILG983134 IVA983134:IVC983134 JEW983134:JEY983134 JOS983134:JOU983134 JYO983134:JYQ983134 KIK983134:KIM983134 KSG983134:KSI983134 LCC983134:LCE983134 LLY983134:LMA983134 LVU983134:LVW983134 MFQ983134:MFS983134 MPM983134:MPO983134 MZI983134:MZK983134 NJE983134:NJG983134 NTA983134:NTC983134 OCW983134:OCY983134 OMS983134:OMU983134 OWO983134:OWQ983134 PGK983134:PGM983134 PQG983134:PQI983134 QAC983134:QAE983134 QJY983134:QKA983134 QTU983134:QTW983134 RDQ983134:RDS983134 RNM983134:RNO983134 RXI983134:RXK983134 SHE983134:SHG983134 SRA983134:SRC983134 TAW983134:TAY983134 TKS983134:TKU983134 TUO983134:TUQ983134 UEK983134:UEM983134 UOG983134:UOI983134 UYC983134:UYE983134 VHY983134:VIA983134 VRU983134:VRW983134 WBQ983134:WBS983134 WLM983134:WLO983134 WVI983134:WVK983134 JB65630:JD65630 SX65630:SZ65630 ACT65630:ACV65630 AMP65630:AMR65630 AWL65630:AWN65630 BGH65630:BGJ65630 BQD65630:BQF65630 BZZ65630:CAB65630 CJV65630:CJX65630 CTR65630:CTT65630 DDN65630:DDP65630 DNJ65630:DNL65630 DXF65630:DXH65630 EHB65630:EHD65630 EQX65630:EQZ65630 FAT65630:FAV65630 FKP65630:FKR65630 FUL65630:FUN65630 GEH65630:GEJ65630 GOD65630:GOF65630 GXZ65630:GYB65630 HHV65630:HHX65630 HRR65630:HRT65630 IBN65630:IBP65630 ILJ65630:ILL65630 IVF65630:IVH65630 JFB65630:JFD65630 JOX65630:JOZ65630 JYT65630:JYV65630 KIP65630:KIR65630 KSL65630:KSN65630 LCH65630:LCJ65630 LMD65630:LMF65630 LVZ65630:LWB65630 MFV65630:MFX65630 MPR65630:MPT65630 MZN65630:MZP65630 NJJ65630:NJL65630 NTF65630:NTH65630 ODB65630:ODD65630 OMX65630:OMZ65630 OWT65630:OWV65630 PGP65630:PGR65630 PQL65630:PQN65630 QAH65630:QAJ65630 QKD65630:QKF65630 QTZ65630:QUB65630 RDV65630:RDX65630 RNR65630:RNT65630 RXN65630:RXP65630 SHJ65630:SHL65630 SRF65630:SRH65630 TBB65630:TBD65630 TKX65630:TKZ65630 TUT65630:TUV65630 UEP65630:UER65630 UOL65630:UON65630 UYH65630:UYJ65630 VID65630:VIF65630 VRZ65630:VSB65630 WBV65630:WBX65630 WLR65630:WLT65630 WVN65630:WVP65630 JB131166:JD131166 SX131166:SZ131166 ACT131166:ACV131166 AMP131166:AMR131166 AWL131166:AWN131166 BGH131166:BGJ131166 BQD131166:BQF131166 BZZ131166:CAB131166 CJV131166:CJX131166 CTR131166:CTT131166 DDN131166:DDP131166 DNJ131166:DNL131166 DXF131166:DXH131166 EHB131166:EHD131166 EQX131166:EQZ131166 FAT131166:FAV131166 FKP131166:FKR131166 FUL131166:FUN131166 GEH131166:GEJ131166 GOD131166:GOF131166 GXZ131166:GYB131166 HHV131166:HHX131166 HRR131166:HRT131166 IBN131166:IBP131166 ILJ131166:ILL131166 IVF131166:IVH131166 JFB131166:JFD131166 JOX131166:JOZ131166 JYT131166:JYV131166 KIP131166:KIR131166 KSL131166:KSN131166 LCH131166:LCJ131166 LMD131166:LMF131166 LVZ131166:LWB131166 MFV131166:MFX131166 MPR131166:MPT131166 MZN131166:MZP131166 NJJ131166:NJL131166 NTF131166:NTH131166 ODB131166:ODD131166 OMX131166:OMZ131166 OWT131166:OWV131166 PGP131166:PGR131166 PQL131166:PQN131166 QAH131166:QAJ131166 QKD131166:QKF131166 QTZ131166:QUB131166 RDV131166:RDX131166 RNR131166:RNT131166 RXN131166:RXP131166 SHJ131166:SHL131166 SRF131166:SRH131166 TBB131166:TBD131166 TKX131166:TKZ131166 TUT131166:TUV131166 UEP131166:UER131166 UOL131166:UON131166 UYH131166:UYJ131166 VID131166:VIF131166 VRZ131166:VSB131166 WBV131166:WBX131166 WLR131166:WLT131166 WVN131166:WVP131166 JB196702:JD196702 SX196702:SZ196702 ACT196702:ACV196702 AMP196702:AMR196702 AWL196702:AWN196702 BGH196702:BGJ196702 BQD196702:BQF196702 BZZ196702:CAB196702 CJV196702:CJX196702 CTR196702:CTT196702 DDN196702:DDP196702 DNJ196702:DNL196702 DXF196702:DXH196702 EHB196702:EHD196702 EQX196702:EQZ196702 FAT196702:FAV196702 FKP196702:FKR196702 FUL196702:FUN196702 GEH196702:GEJ196702 GOD196702:GOF196702 GXZ196702:GYB196702 HHV196702:HHX196702 HRR196702:HRT196702 IBN196702:IBP196702 ILJ196702:ILL196702 IVF196702:IVH196702 JFB196702:JFD196702 JOX196702:JOZ196702 JYT196702:JYV196702 KIP196702:KIR196702 KSL196702:KSN196702 LCH196702:LCJ196702 LMD196702:LMF196702 LVZ196702:LWB196702 MFV196702:MFX196702 MPR196702:MPT196702 MZN196702:MZP196702 NJJ196702:NJL196702 NTF196702:NTH196702 ODB196702:ODD196702 OMX196702:OMZ196702 OWT196702:OWV196702 PGP196702:PGR196702 PQL196702:PQN196702 QAH196702:QAJ196702 QKD196702:QKF196702 QTZ196702:QUB196702 RDV196702:RDX196702 RNR196702:RNT196702 RXN196702:RXP196702 SHJ196702:SHL196702 SRF196702:SRH196702 TBB196702:TBD196702 TKX196702:TKZ196702 TUT196702:TUV196702 UEP196702:UER196702 UOL196702:UON196702 UYH196702:UYJ196702 VID196702:VIF196702 VRZ196702:VSB196702 WBV196702:WBX196702 WLR196702:WLT196702 WVN196702:WVP196702 JB262238:JD262238 SX262238:SZ262238 ACT262238:ACV262238 AMP262238:AMR262238 AWL262238:AWN262238 BGH262238:BGJ262238 BQD262238:BQF262238 BZZ262238:CAB262238 CJV262238:CJX262238 CTR262238:CTT262238 DDN262238:DDP262238 DNJ262238:DNL262238 DXF262238:DXH262238 EHB262238:EHD262238 EQX262238:EQZ262238 FAT262238:FAV262238 FKP262238:FKR262238 FUL262238:FUN262238 GEH262238:GEJ262238 GOD262238:GOF262238 GXZ262238:GYB262238 HHV262238:HHX262238 HRR262238:HRT262238 IBN262238:IBP262238 ILJ262238:ILL262238 IVF262238:IVH262238 JFB262238:JFD262238 JOX262238:JOZ262238 JYT262238:JYV262238 KIP262238:KIR262238 KSL262238:KSN262238 LCH262238:LCJ262238 LMD262238:LMF262238 LVZ262238:LWB262238 MFV262238:MFX262238 MPR262238:MPT262238 MZN262238:MZP262238 NJJ262238:NJL262238 NTF262238:NTH262238 ODB262238:ODD262238 OMX262238:OMZ262238 OWT262238:OWV262238 PGP262238:PGR262238 PQL262238:PQN262238 QAH262238:QAJ262238 QKD262238:QKF262238 QTZ262238:QUB262238 RDV262238:RDX262238 RNR262238:RNT262238 RXN262238:RXP262238 SHJ262238:SHL262238 SRF262238:SRH262238 TBB262238:TBD262238 TKX262238:TKZ262238 TUT262238:TUV262238 UEP262238:UER262238 UOL262238:UON262238 UYH262238:UYJ262238 VID262238:VIF262238 VRZ262238:VSB262238 WBV262238:WBX262238 WLR262238:WLT262238 WVN262238:WVP262238 JB327774:JD327774 SX327774:SZ327774 ACT327774:ACV327774 AMP327774:AMR327774 AWL327774:AWN327774 BGH327774:BGJ327774 BQD327774:BQF327774 BZZ327774:CAB327774 CJV327774:CJX327774 CTR327774:CTT327774 DDN327774:DDP327774 DNJ327774:DNL327774 DXF327774:DXH327774 EHB327774:EHD327774 EQX327774:EQZ327774 FAT327774:FAV327774 FKP327774:FKR327774 FUL327774:FUN327774 GEH327774:GEJ327774 GOD327774:GOF327774 GXZ327774:GYB327774 HHV327774:HHX327774 HRR327774:HRT327774 IBN327774:IBP327774 ILJ327774:ILL327774 IVF327774:IVH327774 JFB327774:JFD327774 JOX327774:JOZ327774 JYT327774:JYV327774 KIP327774:KIR327774 KSL327774:KSN327774 LCH327774:LCJ327774 LMD327774:LMF327774 LVZ327774:LWB327774 MFV327774:MFX327774 MPR327774:MPT327774 MZN327774:MZP327774 NJJ327774:NJL327774 NTF327774:NTH327774 ODB327774:ODD327774 OMX327774:OMZ327774 OWT327774:OWV327774 PGP327774:PGR327774 PQL327774:PQN327774 QAH327774:QAJ327774 QKD327774:QKF327774 QTZ327774:QUB327774 RDV327774:RDX327774 RNR327774:RNT327774 RXN327774:RXP327774 SHJ327774:SHL327774 SRF327774:SRH327774 TBB327774:TBD327774 TKX327774:TKZ327774 TUT327774:TUV327774 UEP327774:UER327774 UOL327774:UON327774 UYH327774:UYJ327774 VID327774:VIF327774 VRZ327774:VSB327774 WBV327774:WBX327774 WLR327774:WLT327774 WVN327774:WVP327774 JB393310:JD393310 SX393310:SZ393310 ACT393310:ACV393310 AMP393310:AMR393310 AWL393310:AWN393310 BGH393310:BGJ393310 BQD393310:BQF393310 BZZ393310:CAB393310 CJV393310:CJX393310 CTR393310:CTT393310 DDN393310:DDP393310 DNJ393310:DNL393310 DXF393310:DXH393310 EHB393310:EHD393310 EQX393310:EQZ393310 FAT393310:FAV393310 FKP393310:FKR393310 FUL393310:FUN393310 GEH393310:GEJ393310 GOD393310:GOF393310 GXZ393310:GYB393310 HHV393310:HHX393310 HRR393310:HRT393310 IBN393310:IBP393310 ILJ393310:ILL393310 IVF393310:IVH393310 JFB393310:JFD393310 JOX393310:JOZ393310 JYT393310:JYV393310 KIP393310:KIR393310 KSL393310:KSN393310 LCH393310:LCJ393310 LMD393310:LMF393310 LVZ393310:LWB393310 MFV393310:MFX393310 MPR393310:MPT393310 MZN393310:MZP393310 NJJ393310:NJL393310 NTF393310:NTH393310 ODB393310:ODD393310 OMX393310:OMZ393310 OWT393310:OWV393310 PGP393310:PGR393310 PQL393310:PQN393310 QAH393310:QAJ393310 QKD393310:QKF393310 QTZ393310:QUB393310 RDV393310:RDX393310 RNR393310:RNT393310 RXN393310:RXP393310 SHJ393310:SHL393310 SRF393310:SRH393310 TBB393310:TBD393310 TKX393310:TKZ393310 TUT393310:TUV393310 UEP393310:UER393310 UOL393310:UON393310 UYH393310:UYJ393310 VID393310:VIF393310 VRZ393310:VSB393310 WBV393310:WBX393310 WLR393310:WLT393310 WVN393310:WVP393310 JB458846:JD458846 SX458846:SZ458846 ACT458846:ACV458846 AMP458846:AMR458846 AWL458846:AWN458846 BGH458846:BGJ458846 BQD458846:BQF458846 BZZ458846:CAB458846 CJV458846:CJX458846 CTR458846:CTT458846 DDN458846:DDP458846 DNJ458846:DNL458846 DXF458846:DXH458846 EHB458846:EHD458846 EQX458846:EQZ458846 FAT458846:FAV458846 FKP458846:FKR458846 FUL458846:FUN458846 GEH458846:GEJ458846 GOD458846:GOF458846 GXZ458846:GYB458846 HHV458846:HHX458846 HRR458846:HRT458846 IBN458846:IBP458846 ILJ458846:ILL458846 IVF458846:IVH458846 JFB458846:JFD458846 JOX458846:JOZ458846 JYT458846:JYV458846 KIP458846:KIR458846 KSL458846:KSN458846 LCH458846:LCJ458846 LMD458846:LMF458846 LVZ458846:LWB458846 MFV458846:MFX458846 MPR458846:MPT458846 MZN458846:MZP458846 NJJ458846:NJL458846 NTF458846:NTH458846 ODB458846:ODD458846 OMX458846:OMZ458846 OWT458846:OWV458846 PGP458846:PGR458846 PQL458846:PQN458846 QAH458846:QAJ458846 QKD458846:QKF458846 QTZ458846:QUB458846 RDV458846:RDX458846 RNR458846:RNT458846 RXN458846:RXP458846 SHJ458846:SHL458846 SRF458846:SRH458846 TBB458846:TBD458846 TKX458846:TKZ458846 TUT458846:TUV458846 UEP458846:UER458846 UOL458846:UON458846 UYH458846:UYJ458846 VID458846:VIF458846 VRZ458846:VSB458846 WBV458846:WBX458846 WLR458846:WLT458846 WVN458846:WVP458846 JB524382:JD524382 SX524382:SZ524382 ACT524382:ACV524382 AMP524382:AMR524382 AWL524382:AWN524382 BGH524382:BGJ524382 BQD524382:BQF524382 BZZ524382:CAB524382 CJV524382:CJX524382 CTR524382:CTT524382 DDN524382:DDP524382 DNJ524382:DNL524382 DXF524382:DXH524382 EHB524382:EHD524382 EQX524382:EQZ524382 FAT524382:FAV524382 FKP524382:FKR524382 FUL524382:FUN524382 GEH524382:GEJ524382 GOD524382:GOF524382 GXZ524382:GYB524382 HHV524382:HHX524382 HRR524382:HRT524382 IBN524382:IBP524382 ILJ524382:ILL524382 IVF524382:IVH524382 JFB524382:JFD524382 JOX524382:JOZ524382 JYT524382:JYV524382 KIP524382:KIR524382 KSL524382:KSN524382 LCH524382:LCJ524382 LMD524382:LMF524382 LVZ524382:LWB524382 MFV524382:MFX524382 MPR524382:MPT524382 MZN524382:MZP524382 NJJ524382:NJL524382 NTF524382:NTH524382 ODB524382:ODD524382 OMX524382:OMZ524382 OWT524382:OWV524382 PGP524382:PGR524382 PQL524382:PQN524382 QAH524382:QAJ524382 QKD524382:QKF524382 QTZ524382:QUB524382 RDV524382:RDX524382 RNR524382:RNT524382 RXN524382:RXP524382 SHJ524382:SHL524382 SRF524382:SRH524382 TBB524382:TBD524382 TKX524382:TKZ524382 TUT524382:TUV524382 UEP524382:UER524382 UOL524382:UON524382 UYH524382:UYJ524382 VID524382:VIF524382 VRZ524382:VSB524382 WBV524382:WBX524382 WLR524382:WLT524382 WVN524382:WVP524382 JB589918:JD589918 SX589918:SZ589918 ACT589918:ACV589918 AMP589918:AMR589918 AWL589918:AWN589918 BGH589918:BGJ589918 BQD589918:BQF589918 BZZ589918:CAB589918 CJV589918:CJX589918 CTR589918:CTT589918 DDN589918:DDP589918 DNJ589918:DNL589918 DXF589918:DXH589918 EHB589918:EHD589918 EQX589918:EQZ589918 FAT589918:FAV589918 FKP589918:FKR589918 FUL589918:FUN589918 GEH589918:GEJ589918 GOD589918:GOF589918 GXZ589918:GYB589918 HHV589918:HHX589918 HRR589918:HRT589918 IBN589918:IBP589918 ILJ589918:ILL589918 IVF589918:IVH589918 JFB589918:JFD589918 JOX589918:JOZ589918 JYT589918:JYV589918 KIP589918:KIR589918 KSL589918:KSN589918 LCH589918:LCJ589918 LMD589918:LMF589918 LVZ589918:LWB589918 MFV589918:MFX589918 MPR589918:MPT589918 MZN589918:MZP589918 NJJ589918:NJL589918 NTF589918:NTH589918 ODB589918:ODD589918 OMX589918:OMZ589918 OWT589918:OWV589918 PGP589918:PGR589918 PQL589918:PQN589918 QAH589918:QAJ589918 QKD589918:QKF589918 QTZ589918:QUB589918 RDV589918:RDX589918 RNR589918:RNT589918 RXN589918:RXP589918 SHJ589918:SHL589918 SRF589918:SRH589918 TBB589918:TBD589918 TKX589918:TKZ589918 TUT589918:TUV589918 UEP589918:UER589918 UOL589918:UON589918 UYH589918:UYJ589918 VID589918:VIF589918 VRZ589918:VSB589918 WBV589918:WBX589918 WLR589918:WLT589918 WVN589918:WVP589918 JB655454:JD655454 SX655454:SZ655454 ACT655454:ACV655454 AMP655454:AMR655454 AWL655454:AWN655454 BGH655454:BGJ655454 BQD655454:BQF655454 BZZ655454:CAB655454 CJV655454:CJX655454 CTR655454:CTT655454 DDN655454:DDP655454 DNJ655454:DNL655454 DXF655454:DXH655454 EHB655454:EHD655454 EQX655454:EQZ655454 FAT655454:FAV655454 FKP655454:FKR655454 FUL655454:FUN655454 GEH655454:GEJ655454 GOD655454:GOF655454 GXZ655454:GYB655454 HHV655454:HHX655454 HRR655454:HRT655454 IBN655454:IBP655454 ILJ655454:ILL655454 IVF655454:IVH655454 JFB655454:JFD655454 JOX655454:JOZ655454 JYT655454:JYV655454 KIP655454:KIR655454 KSL655454:KSN655454 LCH655454:LCJ655454 LMD655454:LMF655454 LVZ655454:LWB655454 MFV655454:MFX655454 MPR655454:MPT655454 MZN655454:MZP655454 NJJ655454:NJL655454 NTF655454:NTH655454 ODB655454:ODD655454 OMX655454:OMZ655454 OWT655454:OWV655454 PGP655454:PGR655454 PQL655454:PQN655454 QAH655454:QAJ655454 QKD655454:QKF655454 QTZ655454:QUB655454 RDV655454:RDX655454 RNR655454:RNT655454 RXN655454:RXP655454 SHJ655454:SHL655454 SRF655454:SRH655454 TBB655454:TBD655454 TKX655454:TKZ655454 TUT655454:TUV655454 UEP655454:UER655454 UOL655454:UON655454 UYH655454:UYJ655454 VID655454:VIF655454 VRZ655454:VSB655454 WBV655454:WBX655454 WLR655454:WLT655454 WVN655454:WVP655454 JB720990:JD720990 SX720990:SZ720990 ACT720990:ACV720990 AMP720990:AMR720990 AWL720990:AWN720990 BGH720990:BGJ720990 BQD720990:BQF720990 BZZ720990:CAB720990 CJV720990:CJX720990 CTR720990:CTT720990 DDN720990:DDP720990 DNJ720990:DNL720990 DXF720990:DXH720990 EHB720990:EHD720990 EQX720990:EQZ720990 FAT720990:FAV720990 FKP720990:FKR720990 FUL720990:FUN720990 GEH720990:GEJ720990 GOD720990:GOF720990 GXZ720990:GYB720990 HHV720990:HHX720990 HRR720990:HRT720990 IBN720990:IBP720990 ILJ720990:ILL720990 IVF720990:IVH720990 JFB720990:JFD720990 JOX720990:JOZ720990 JYT720990:JYV720990 KIP720990:KIR720990 KSL720990:KSN720990 LCH720990:LCJ720990 LMD720990:LMF720990 LVZ720990:LWB720990 MFV720990:MFX720990 MPR720990:MPT720990 MZN720990:MZP720990 NJJ720990:NJL720990 NTF720990:NTH720990 ODB720990:ODD720990 OMX720990:OMZ720990 OWT720990:OWV720990 PGP720990:PGR720990 PQL720990:PQN720990 QAH720990:QAJ720990 QKD720990:QKF720990 QTZ720990:QUB720990 RDV720990:RDX720990 RNR720990:RNT720990 RXN720990:RXP720990 SHJ720990:SHL720990 SRF720990:SRH720990 TBB720990:TBD720990 TKX720990:TKZ720990 TUT720990:TUV720990 UEP720990:UER720990 UOL720990:UON720990 UYH720990:UYJ720990 VID720990:VIF720990 VRZ720990:VSB720990 WBV720990:WBX720990 WLR720990:WLT720990 WVN720990:WVP720990 JB786526:JD786526 SX786526:SZ786526 ACT786526:ACV786526 AMP786526:AMR786526 AWL786526:AWN786526 BGH786526:BGJ786526 BQD786526:BQF786526 BZZ786526:CAB786526 CJV786526:CJX786526 CTR786526:CTT786526 DDN786526:DDP786526 DNJ786526:DNL786526 DXF786526:DXH786526 EHB786526:EHD786526 EQX786526:EQZ786526 FAT786526:FAV786526 FKP786526:FKR786526 FUL786526:FUN786526 GEH786526:GEJ786526 GOD786526:GOF786526 GXZ786526:GYB786526 HHV786526:HHX786526 HRR786526:HRT786526 IBN786526:IBP786526 ILJ786526:ILL786526 IVF786526:IVH786526 JFB786526:JFD786526 JOX786526:JOZ786526 JYT786526:JYV786526 KIP786526:KIR786526 KSL786526:KSN786526 LCH786526:LCJ786526 LMD786526:LMF786526 LVZ786526:LWB786526 MFV786526:MFX786526 MPR786526:MPT786526 MZN786526:MZP786526 NJJ786526:NJL786526 NTF786526:NTH786526 ODB786526:ODD786526 OMX786526:OMZ786526 OWT786526:OWV786526 PGP786526:PGR786526 PQL786526:PQN786526 QAH786526:QAJ786526 QKD786526:QKF786526 QTZ786526:QUB786526 RDV786526:RDX786526 RNR786526:RNT786526 RXN786526:RXP786526 SHJ786526:SHL786526 SRF786526:SRH786526 TBB786526:TBD786526 TKX786526:TKZ786526 TUT786526:TUV786526 UEP786526:UER786526 UOL786526:UON786526 UYH786526:UYJ786526 VID786526:VIF786526 VRZ786526:VSB786526 WBV786526:WBX786526 WLR786526:WLT786526 WVN786526:WVP786526 JB852062:JD852062 SX852062:SZ852062 ACT852062:ACV852062 AMP852062:AMR852062 AWL852062:AWN852062 BGH852062:BGJ852062 BQD852062:BQF852062 BZZ852062:CAB852062 CJV852062:CJX852062 CTR852062:CTT852062 DDN852062:DDP852062 DNJ852062:DNL852062 DXF852062:DXH852062 EHB852062:EHD852062 EQX852062:EQZ852062 FAT852062:FAV852062 FKP852062:FKR852062 FUL852062:FUN852062 GEH852062:GEJ852062 GOD852062:GOF852062 GXZ852062:GYB852062 HHV852062:HHX852062 HRR852062:HRT852062 IBN852062:IBP852062 ILJ852062:ILL852062 IVF852062:IVH852062 JFB852062:JFD852062 JOX852062:JOZ852062 JYT852062:JYV852062 KIP852062:KIR852062 KSL852062:KSN852062 LCH852062:LCJ852062 LMD852062:LMF852062 LVZ852062:LWB852062 MFV852062:MFX852062 MPR852062:MPT852062 MZN852062:MZP852062 NJJ852062:NJL852062 NTF852062:NTH852062 ODB852062:ODD852062 OMX852062:OMZ852062 OWT852062:OWV852062 PGP852062:PGR852062 PQL852062:PQN852062 QAH852062:QAJ852062 QKD852062:QKF852062 QTZ852062:QUB852062 RDV852062:RDX852062 RNR852062:RNT852062 RXN852062:RXP852062 SHJ852062:SHL852062 SRF852062:SRH852062 TBB852062:TBD852062 TKX852062:TKZ852062 TUT852062:TUV852062 UEP852062:UER852062 UOL852062:UON852062 UYH852062:UYJ852062 VID852062:VIF852062 VRZ852062:VSB852062 WBV852062:WBX852062 WLR852062:WLT852062 WVN852062:WVP852062 JB917598:JD917598 SX917598:SZ917598 ACT917598:ACV917598 AMP917598:AMR917598 AWL917598:AWN917598 BGH917598:BGJ917598 BQD917598:BQF917598 BZZ917598:CAB917598 CJV917598:CJX917598 CTR917598:CTT917598 DDN917598:DDP917598 DNJ917598:DNL917598 DXF917598:DXH917598 EHB917598:EHD917598 EQX917598:EQZ917598 FAT917598:FAV917598 FKP917598:FKR917598 FUL917598:FUN917598 GEH917598:GEJ917598 GOD917598:GOF917598 GXZ917598:GYB917598 HHV917598:HHX917598 HRR917598:HRT917598 IBN917598:IBP917598 ILJ917598:ILL917598 IVF917598:IVH917598 JFB917598:JFD917598 JOX917598:JOZ917598 JYT917598:JYV917598 KIP917598:KIR917598 KSL917598:KSN917598 LCH917598:LCJ917598 LMD917598:LMF917598 LVZ917598:LWB917598 MFV917598:MFX917598 MPR917598:MPT917598 MZN917598:MZP917598 NJJ917598:NJL917598 NTF917598:NTH917598 ODB917598:ODD917598 OMX917598:OMZ917598 OWT917598:OWV917598 PGP917598:PGR917598 PQL917598:PQN917598 QAH917598:QAJ917598 QKD917598:QKF917598 QTZ917598:QUB917598 RDV917598:RDX917598 RNR917598:RNT917598 RXN917598:RXP917598 SHJ917598:SHL917598 SRF917598:SRH917598 TBB917598:TBD917598 TKX917598:TKZ917598 TUT917598:TUV917598 UEP917598:UER917598 UOL917598:UON917598 UYH917598:UYJ917598 VID917598:VIF917598 VRZ917598:VSB917598 WBV917598:WBX917598 WLR917598:WLT917598 WVN917598:WVP917598 JB983134:JD983134 SX983134:SZ983134 ACT983134:ACV983134 AMP983134:AMR983134 AWL983134:AWN983134 BGH983134:BGJ983134 BQD983134:BQF983134 BZZ983134:CAB983134 CJV983134:CJX983134 CTR983134:CTT983134 DDN983134:DDP983134 DNJ983134:DNL983134 DXF983134:DXH983134 EHB983134:EHD983134 EQX983134:EQZ983134 FAT983134:FAV983134 FKP983134:FKR983134 FUL983134:FUN983134 GEH983134:GEJ983134 GOD983134:GOF983134 GXZ983134:GYB983134 HHV983134:HHX983134 HRR983134:HRT983134 IBN983134:IBP983134 ILJ983134:ILL983134 IVF983134:IVH983134 JFB983134:JFD983134 JOX983134:JOZ983134 JYT983134:JYV983134 KIP983134:KIR983134 KSL983134:KSN983134 LCH983134:LCJ983134 LMD983134:LMF983134 LVZ983134:LWB983134 MFV983134:MFX983134 MPR983134:MPT983134 MZN983134:MZP983134 NJJ983134:NJL983134 NTF983134:NTH983134 ODB983134:ODD983134 OMX983134:OMZ983134 OWT983134:OWV983134 PGP983134:PGR983134 PQL983134:PQN983134 QAH983134:QAJ983134 QKD983134:QKF983134 QTZ983134:QUB983134 RDV983134:RDX983134 RNR983134:RNT983134 RXN983134:RXP983134 SHJ983134:SHL983134 SRF983134:SRH983134 TBB983134:TBD983134 TKX983134:TKZ983134 TUT983134:TUV983134 UEP983134:UER983134 UOL983134:UON983134 UYH983134:UYJ983134 VID983134:VIF983134 VRZ983134:VSB983134 WBV983134:WBX983134 WLR983134:WLT983134 WVN983134:WVP983134 AE65626:AG65626 AE131162:AG131162 AE196698:AG196698 AE262234:AG262234 AE327770:AG327770 AE393306:AG393306 AE458842:AG458842 AE524378:AG524378 AE589914:AG589914 AE655450:AG655450 AE720986:AG720986 AE786522:AG786522 AE852058:AG852058 AE917594:AG917594 AE983130:AG983130 Z65626:AB65626 Z131162:AB131162 Z196698:AB196698 Z262234:AB262234 Z327770:AB327770 Z393306:AB393306 Z458842:AB458842 Z524378:AB524378 Z589914:AB589914 Z655450:AB655450 Z720986:AB720986 Z786522:AB786522 Z852058:AB852058 Z917594:AB917594 Z983130:AB983130 Z65630:AB65630 Z131166:AB131166 Z196702:AB196702 Z262238:AB262238 Z327774:AB327774 Z393310:AB393310 Z458846:AB458846 Z524382:AB524382 Z589918:AB589918 Z655454:AB655454 Z720990:AB720990 Z786526:AB786526 Z852062:AB852062 Z917598:AB917598 Z983134:AB983134 AE65630:AG65630 AE131166:AG131166 AE196702:AG196702 AE262238:AG262238 AE327774:AG327774 AE393310:AG393310 AE458846:AG458846 AE524382:AG524382 AE589918:AG589918 AE655454:AG655454 AE720990:AG720990 AE786526:AG786526 AE852062:AG852062 AE917598:AG917598 AE983134:AG983134">
      <formula1>0</formula1>
      <formula2>15</formula2>
    </dataValidation>
    <dataValidation type="custom" allowBlank="1" showInputMessage="1" showErrorMessage="1" errorTitle="بص لى كده" error="هو احنا عملنا حاجه علشان تغلط" sqref="JX65195:JX65621 TT65195:TT65621 ADP65195:ADP65621 ANL65195:ANL65621 AXH65195:AXH65621 BHD65195:BHD65621 BQZ65195:BQZ65621 CAV65195:CAV65621 CKR65195:CKR65621 CUN65195:CUN65621 DEJ65195:DEJ65621 DOF65195:DOF65621 DYB65195:DYB65621 EHX65195:EHX65621 ERT65195:ERT65621 FBP65195:FBP65621 FLL65195:FLL65621 FVH65195:FVH65621 GFD65195:GFD65621 GOZ65195:GOZ65621 GYV65195:GYV65621 HIR65195:HIR65621 HSN65195:HSN65621 ICJ65195:ICJ65621 IMF65195:IMF65621 IWB65195:IWB65621 JFX65195:JFX65621 JPT65195:JPT65621 JZP65195:JZP65621 KJL65195:KJL65621 KTH65195:KTH65621 LDD65195:LDD65621 LMZ65195:LMZ65621 LWV65195:LWV65621 MGR65195:MGR65621 MQN65195:MQN65621 NAJ65195:NAJ65621 NKF65195:NKF65621 NUB65195:NUB65621 ODX65195:ODX65621 ONT65195:ONT65621 OXP65195:OXP65621 PHL65195:PHL65621 PRH65195:PRH65621 QBD65195:QBD65621 QKZ65195:QKZ65621 QUV65195:QUV65621 RER65195:RER65621 RON65195:RON65621 RYJ65195:RYJ65621 SIF65195:SIF65621 SSB65195:SSB65621 TBX65195:TBX65621 TLT65195:TLT65621 TVP65195:TVP65621 UFL65195:UFL65621 UPH65195:UPH65621 UZD65195:UZD65621 VIZ65195:VIZ65621 VSV65195:VSV65621 WCR65195:WCR65621 WMN65195:WMN65621 WWJ65195:WWJ65621 JX130731:JX131157 TT130731:TT131157 ADP130731:ADP131157 ANL130731:ANL131157 AXH130731:AXH131157 BHD130731:BHD131157 BQZ130731:BQZ131157 CAV130731:CAV131157 CKR130731:CKR131157 CUN130731:CUN131157 DEJ130731:DEJ131157 DOF130731:DOF131157 DYB130731:DYB131157 EHX130731:EHX131157 ERT130731:ERT131157 FBP130731:FBP131157 FLL130731:FLL131157 FVH130731:FVH131157 GFD130731:GFD131157 GOZ130731:GOZ131157 GYV130731:GYV131157 HIR130731:HIR131157 HSN130731:HSN131157 ICJ130731:ICJ131157 IMF130731:IMF131157 IWB130731:IWB131157 JFX130731:JFX131157 JPT130731:JPT131157 JZP130731:JZP131157 KJL130731:KJL131157 KTH130731:KTH131157 LDD130731:LDD131157 LMZ130731:LMZ131157 LWV130731:LWV131157 MGR130731:MGR131157 MQN130731:MQN131157 NAJ130731:NAJ131157 NKF130731:NKF131157 NUB130731:NUB131157 ODX130731:ODX131157 ONT130731:ONT131157 OXP130731:OXP131157 PHL130731:PHL131157 PRH130731:PRH131157 QBD130731:QBD131157 QKZ130731:QKZ131157 QUV130731:QUV131157 RER130731:RER131157 RON130731:RON131157 RYJ130731:RYJ131157 SIF130731:SIF131157 SSB130731:SSB131157 TBX130731:TBX131157 TLT130731:TLT131157 TVP130731:TVP131157 UFL130731:UFL131157 UPH130731:UPH131157 UZD130731:UZD131157 VIZ130731:VIZ131157 VSV130731:VSV131157 WCR130731:WCR131157 WMN130731:WMN131157 WWJ130731:WWJ131157 JX196267:JX196693 TT196267:TT196693 ADP196267:ADP196693 ANL196267:ANL196693 AXH196267:AXH196693 BHD196267:BHD196693 BQZ196267:BQZ196693 CAV196267:CAV196693 CKR196267:CKR196693 CUN196267:CUN196693 DEJ196267:DEJ196693 DOF196267:DOF196693 DYB196267:DYB196693 EHX196267:EHX196693 ERT196267:ERT196693 FBP196267:FBP196693 FLL196267:FLL196693 FVH196267:FVH196693 GFD196267:GFD196693 GOZ196267:GOZ196693 GYV196267:GYV196693 HIR196267:HIR196693 HSN196267:HSN196693 ICJ196267:ICJ196693 IMF196267:IMF196693 IWB196267:IWB196693 JFX196267:JFX196693 JPT196267:JPT196693 JZP196267:JZP196693 KJL196267:KJL196693 KTH196267:KTH196693 LDD196267:LDD196693 LMZ196267:LMZ196693 LWV196267:LWV196693 MGR196267:MGR196693 MQN196267:MQN196693 NAJ196267:NAJ196693 NKF196267:NKF196693 NUB196267:NUB196693 ODX196267:ODX196693 ONT196267:ONT196693 OXP196267:OXP196693 PHL196267:PHL196693 PRH196267:PRH196693 QBD196267:QBD196693 QKZ196267:QKZ196693 QUV196267:QUV196693 RER196267:RER196693 RON196267:RON196693 RYJ196267:RYJ196693 SIF196267:SIF196693 SSB196267:SSB196693 TBX196267:TBX196693 TLT196267:TLT196693 TVP196267:TVP196693 UFL196267:UFL196693 UPH196267:UPH196693 UZD196267:UZD196693 VIZ196267:VIZ196693 VSV196267:VSV196693 WCR196267:WCR196693 WMN196267:WMN196693 WWJ196267:WWJ196693 JX261803:JX262229 TT261803:TT262229 ADP261803:ADP262229 ANL261803:ANL262229 AXH261803:AXH262229 BHD261803:BHD262229 BQZ261803:BQZ262229 CAV261803:CAV262229 CKR261803:CKR262229 CUN261803:CUN262229 DEJ261803:DEJ262229 DOF261803:DOF262229 DYB261803:DYB262229 EHX261803:EHX262229 ERT261803:ERT262229 FBP261803:FBP262229 FLL261803:FLL262229 FVH261803:FVH262229 GFD261803:GFD262229 GOZ261803:GOZ262229 GYV261803:GYV262229 HIR261803:HIR262229 HSN261803:HSN262229 ICJ261803:ICJ262229 IMF261803:IMF262229 IWB261803:IWB262229 JFX261803:JFX262229 JPT261803:JPT262229 JZP261803:JZP262229 KJL261803:KJL262229 KTH261803:KTH262229 LDD261803:LDD262229 LMZ261803:LMZ262229 LWV261803:LWV262229 MGR261803:MGR262229 MQN261803:MQN262229 NAJ261803:NAJ262229 NKF261803:NKF262229 NUB261803:NUB262229 ODX261803:ODX262229 ONT261803:ONT262229 OXP261803:OXP262229 PHL261803:PHL262229 PRH261803:PRH262229 QBD261803:QBD262229 QKZ261803:QKZ262229 QUV261803:QUV262229 RER261803:RER262229 RON261803:RON262229 RYJ261803:RYJ262229 SIF261803:SIF262229 SSB261803:SSB262229 TBX261803:TBX262229 TLT261803:TLT262229 TVP261803:TVP262229 UFL261803:UFL262229 UPH261803:UPH262229 UZD261803:UZD262229 VIZ261803:VIZ262229 VSV261803:VSV262229 WCR261803:WCR262229 WMN261803:WMN262229 WWJ261803:WWJ262229 JX327339:JX327765 TT327339:TT327765 ADP327339:ADP327765 ANL327339:ANL327765 AXH327339:AXH327765 BHD327339:BHD327765 BQZ327339:BQZ327765 CAV327339:CAV327765 CKR327339:CKR327765 CUN327339:CUN327765 DEJ327339:DEJ327765 DOF327339:DOF327765 DYB327339:DYB327765 EHX327339:EHX327765 ERT327339:ERT327765 FBP327339:FBP327765 FLL327339:FLL327765 FVH327339:FVH327765 GFD327339:GFD327765 GOZ327339:GOZ327765 GYV327339:GYV327765 HIR327339:HIR327765 HSN327339:HSN327765 ICJ327339:ICJ327765 IMF327339:IMF327765 IWB327339:IWB327765 JFX327339:JFX327765 JPT327339:JPT327765 JZP327339:JZP327765 KJL327339:KJL327765 KTH327339:KTH327765 LDD327339:LDD327765 LMZ327339:LMZ327765 LWV327339:LWV327765 MGR327339:MGR327765 MQN327339:MQN327765 NAJ327339:NAJ327765 NKF327339:NKF327765 NUB327339:NUB327765 ODX327339:ODX327765 ONT327339:ONT327765 OXP327339:OXP327765 PHL327339:PHL327765 PRH327339:PRH327765 QBD327339:QBD327765 QKZ327339:QKZ327765 QUV327339:QUV327765 RER327339:RER327765 RON327339:RON327765 RYJ327339:RYJ327765 SIF327339:SIF327765 SSB327339:SSB327765 TBX327339:TBX327765 TLT327339:TLT327765 TVP327339:TVP327765 UFL327339:UFL327765 UPH327339:UPH327765 UZD327339:UZD327765 VIZ327339:VIZ327765 VSV327339:VSV327765 WCR327339:WCR327765 WMN327339:WMN327765 WWJ327339:WWJ327765 JX392875:JX393301 TT392875:TT393301 ADP392875:ADP393301 ANL392875:ANL393301 AXH392875:AXH393301 BHD392875:BHD393301 BQZ392875:BQZ393301 CAV392875:CAV393301 CKR392875:CKR393301 CUN392875:CUN393301 DEJ392875:DEJ393301 DOF392875:DOF393301 DYB392875:DYB393301 EHX392875:EHX393301 ERT392875:ERT393301 FBP392875:FBP393301 FLL392875:FLL393301 FVH392875:FVH393301 GFD392875:GFD393301 GOZ392875:GOZ393301 GYV392875:GYV393301 HIR392875:HIR393301 HSN392875:HSN393301 ICJ392875:ICJ393301 IMF392875:IMF393301 IWB392875:IWB393301 JFX392875:JFX393301 JPT392875:JPT393301 JZP392875:JZP393301 KJL392875:KJL393301 KTH392875:KTH393301 LDD392875:LDD393301 LMZ392875:LMZ393301 LWV392875:LWV393301 MGR392875:MGR393301 MQN392875:MQN393301 NAJ392875:NAJ393301 NKF392875:NKF393301 NUB392875:NUB393301 ODX392875:ODX393301 ONT392875:ONT393301 OXP392875:OXP393301 PHL392875:PHL393301 PRH392875:PRH393301 QBD392875:QBD393301 QKZ392875:QKZ393301 QUV392875:QUV393301 RER392875:RER393301 RON392875:RON393301 RYJ392875:RYJ393301 SIF392875:SIF393301 SSB392875:SSB393301 TBX392875:TBX393301 TLT392875:TLT393301 TVP392875:TVP393301 UFL392875:UFL393301 UPH392875:UPH393301 UZD392875:UZD393301 VIZ392875:VIZ393301 VSV392875:VSV393301 WCR392875:WCR393301 WMN392875:WMN393301 WWJ392875:WWJ393301 JX458411:JX458837 TT458411:TT458837 ADP458411:ADP458837 ANL458411:ANL458837 AXH458411:AXH458837 BHD458411:BHD458837 BQZ458411:BQZ458837 CAV458411:CAV458837 CKR458411:CKR458837 CUN458411:CUN458837 DEJ458411:DEJ458837 DOF458411:DOF458837 DYB458411:DYB458837 EHX458411:EHX458837 ERT458411:ERT458837 FBP458411:FBP458837 FLL458411:FLL458837 FVH458411:FVH458837 GFD458411:GFD458837 GOZ458411:GOZ458837 GYV458411:GYV458837 HIR458411:HIR458837 HSN458411:HSN458837 ICJ458411:ICJ458837 IMF458411:IMF458837 IWB458411:IWB458837 JFX458411:JFX458837 JPT458411:JPT458837 JZP458411:JZP458837 KJL458411:KJL458837 KTH458411:KTH458837 LDD458411:LDD458837 LMZ458411:LMZ458837 LWV458411:LWV458837 MGR458411:MGR458837 MQN458411:MQN458837 NAJ458411:NAJ458837 NKF458411:NKF458837 NUB458411:NUB458837 ODX458411:ODX458837 ONT458411:ONT458837 OXP458411:OXP458837 PHL458411:PHL458837 PRH458411:PRH458837 QBD458411:QBD458837 QKZ458411:QKZ458837 QUV458411:QUV458837 RER458411:RER458837 RON458411:RON458837 RYJ458411:RYJ458837 SIF458411:SIF458837 SSB458411:SSB458837 TBX458411:TBX458837 TLT458411:TLT458837 TVP458411:TVP458837 UFL458411:UFL458837 UPH458411:UPH458837 UZD458411:UZD458837 VIZ458411:VIZ458837 VSV458411:VSV458837 WCR458411:WCR458837 WMN458411:WMN458837 WWJ458411:WWJ458837 JX523947:JX524373 TT523947:TT524373 ADP523947:ADP524373 ANL523947:ANL524373 AXH523947:AXH524373 BHD523947:BHD524373 BQZ523947:BQZ524373 CAV523947:CAV524373 CKR523947:CKR524373 CUN523947:CUN524373 DEJ523947:DEJ524373 DOF523947:DOF524373 DYB523947:DYB524373 EHX523947:EHX524373 ERT523947:ERT524373 FBP523947:FBP524373 FLL523947:FLL524373 FVH523947:FVH524373 GFD523947:GFD524373 GOZ523947:GOZ524373 GYV523947:GYV524373 HIR523947:HIR524373 HSN523947:HSN524373 ICJ523947:ICJ524373 IMF523947:IMF524373 IWB523947:IWB524373 JFX523947:JFX524373 JPT523947:JPT524373 JZP523947:JZP524373 KJL523947:KJL524373 KTH523947:KTH524373 LDD523947:LDD524373 LMZ523947:LMZ524373 LWV523947:LWV524373 MGR523947:MGR524373 MQN523947:MQN524373 NAJ523947:NAJ524373 NKF523947:NKF524373 NUB523947:NUB524373 ODX523947:ODX524373 ONT523947:ONT524373 OXP523947:OXP524373 PHL523947:PHL524373 PRH523947:PRH524373 QBD523947:QBD524373 QKZ523947:QKZ524373 QUV523947:QUV524373 RER523947:RER524373 RON523947:RON524373 RYJ523947:RYJ524373 SIF523947:SIF524373 SSB523947:SSB524373 TBX523947:TBX524373 TLT523947:TLT524373 TVP523947:TVP524373 UFL523947:UFL524373 UPH523947:UPH524373 UZD523947:UZD524373 VIZ523947:VIZ524373 VSV523947:VSV524373 WCR523947:WCR524373 WMN523947:WMN524373 WWJ523947:WWJ524373 JX589483:JX589909 TT589483:TT589909 ADP589483:ADP589909 ANL589483:ANL589909 AXH589483:AXH589909 BHD589483:BHD589909 BQZ589483:BQZ589909 CAV589483:CAV589909 CKR589483:CKR589909 CUN589483:CUN589909 DEJ589483:DEJ589909 DOF589483:DOF589909 DYB589483:DYB589909 EHX589483:EHX589909 ERT589483:ERT589909 FBP589483:FBP589909 FLL589483:FLL589909 FVH589483:FVH589909 GFD589483:GFD589909 GOZ589483:GOZ589909 GYV589483:GYV589909 HIR589483:HIR589909 HSN589483:HSN589909 ICJ589483:ICJ589909 IMF589483:IMF589909 IWB589483:IWB589909 JFX589483:JFX589909 JPT589483:JPT589909 JZP589483:JZP589909 KJL589483:KJL589909 KTH589483:KTH589909 LDD589483:LDD589909 LMZ589483:LMZ589909 LWV589483:LWV589909 MGR589483:MGR589909 MQN589483:MQN589909 NAJ589483:NAJ589909 NKF589483:NKF589909 NUB589483:NUB589909 ODX589483:ODX589909 ONT589483:ONT589909 OXP589483:OXP589909 PHL589483:PHL589909 PRH589483:PRH589909 QBD589483:QBD589909 QKZ589483:QKZ589909 QUV589483:QUV589909 RER589483:RER589909 RON589483:RON589909 RYJ589483:RYJ589909 SIF589483:SIF589909 SSB589483:SSB589909 TBX589483:TBX589909 TLT589483:TLT589909 TVP589483:TVP589909 UFL589483:UFL589909 UPH589483:UPH589909 UZD589483:UZD589909 VIZ589483:VIZ589909 VSV589483:VSV589909 WCR589483:WCR589909 WMN589483:WMN589909 WWJ589483:WWJ589909 JX655019:JX655445 TT655019:TT655445 ADP655019:ADP655445 ANL655019:ANL655445 AXH655019:AXH655445 BHD655019:BHD655445 BQZ655019:BQZ655445 CAV655019:CAV655445 CKR655019:CKR655445 CUN655019:CUN655445 DEJ655019:DEJ655445 DOF655019:DOF655445 DYB655019:DYB655445 EHX655019:EHX655445 ERT655019:ERT655445 FBP655019:FBP655445 FLL655019:FLL655445 FVH655019:FVH655445 GFD655019:GFD655445 GOZ655019:GOZ655445 GYV655019:GYV655445 HIR655019:HIR655445 HSN655019:HSN655445 ICJ655019:ICJ655445 IMF655019:IMF655445 IWB655019:IWB655445 JFX655019:JFX655445 JPT655019:JPT655445 JZP655019:JZP655445 KJL655019:KJL655445 KTH655019:KTH655445 LDD655019:LDD655445 LMZ655019:LMZ655445 LWV655019:LWV655445 MGR655019:MGR655445 MQN655019:MQN655445 NAJ655019:NAJ655445 NKF655019:NKF655445 NUB655019:NUB655445 ODX655019:ODX655445 ONT655019:ONT655445 OXP655019:OXP655445 PHL655019:PHL655445 PRH655019:PRH655445 QBD655019:QBD655445 QKZ655019:QKZ655445 QUV655019:QUV655445 RER655019:RER655445 RON655019:RON655445 RYJ655019:RYJ655445 SIF655019:SIF655445 SSB655019:SSB655445 TBX655019:TBX655445 TLT655019:TLT655445 TVP655019:TVP655445 UFL655019:UFL655445 UPH655019:UPH655445 UZD655019:UZD655445 VIZ655019:VIZ655445 VSV655019:VSV655445 WCR655019:WCR655445 WMN655019:WMN655445 WWJ655019:WWJ655445 JX720555:JX720981 TT720555:TT720981 ADP720555:ADP720981 ANL720555:ANL720981 AXH720555:AXH720981 BHD720555:BHD720981 BQZ720555:BQZ720981 CAV720555:CAV720981 CKR720555:CKR720981 CUN720555:CUN720981 DEJ720555:DEJ720981 DOF720555:DOF720981 DYB720555:DYB720981 EHX720555:EHX720981 ERT720555:ERT720981 FBP720555:FBP720981 FLL720555:FLL720981 FVH720555:FVH720981 GFD720555:GFD720981 GOZ720555:GOZ720981 GYV720555:GYV720981 HIR720555:HIR720981 HSN720555:HSN720981 ICJ720555:ICJ720981 IMF720555:IMF720981 IWB720555:IWB720981 JFX720555:JFX720981 JPT720555:JPT720981 JZP720555:JZP720981 KJL720555:KJL720981 KTH720555:KTH720981 LDD720555:LDD720981 LMZ720555:LMZ720981 LWV720555:LWV720981 MGR720555:MGR720981 MQN720555:MQN720981 NAJ720555:NAJ720981 NKF720555:NKF720981 NUB720555:NUB720981 ODX720555:ODX720981 ONT720555:ONT720981 OXP720555:OXP720981 PHL720555:PHL720981 PRH720555:PRH720981 QBD720555:QBD720981 QKZ720555:QKZ720981 QUV720555:QUV720981 RER720555:RER720981 RON720555:RON720981 RYJ720555:RYJ720981 SIF720555:SIF720981 SSB720555:SSB720981 TBX720555:TBX720981 TLT720555:TLT720981 TVP720555:TVP720981 UFL720555:UFL720981 UPH720555:UPH720981 UZD720555:UZD720981 VIZ720555:VIZ720981 VSV720555:VSV720981 WCR720555:WCR720981 WMN720555:WMN720981 WWJ720555:WWJ720981 JX786091:JX786517 TT786091:TT786517 ADP786091:ADP786517 ANL786091:ANL786517 AXH786091:AXH786517 BHD786091:BHD786517 BQZ786091:BQZ786517 CAV786091:CAV786517 CKR786091:CKR786517 CUN786091:CUN786517 DEJ786091:DEJ786517 DOF786091:DOF786517 DYB786091:DYB786517 EHX786091:EHX786517 ERT786091:ERT786517 FBP786091:FBP786517 FLL786091:FLL786517 FVH786091:FVH786517 GFD786091:GFD786517 GOZ786091:GOZ786517 GYV786091:GYV786517 HIR786091:HIR786517 HSN786091:HSN786517 ICJ786091:ICJ786517 IMF786091:IMF786517 IWB786091:IWB786517 JFX786091:JFX786517 JPT786091:JPT786517 JZP786091:JZP786517 KJL786091:KJL786517 KTH786091:KTH786517 LDD786091:LDD786517 LMZ786091:LMZ786517 LWV786091:LWV786517 MGR786091:MGR786517 MQN786091:MQN786517 NAJ786091:NAJ786517 NKF786091:NKF786517 NUB786091:NUB786517 ODX786091:ODX786517 ONT786091:ONT786517 OXP786091:OXP786517 PHL786091:PHL786517 PRH786091:PRH786517 QBD786091:QBD786517 QKZ786091:QKZ786517 QUV786091:QUV786517 RER786091:RER786517 RON786091:RON786517 RYJ786091:RYJ786517 SIF786091:SIF786517 SSB786091:SSB786517 TBX786091:TBX786517 TLT786091:TLT786517 TVP786091:TVP786517 UFL786091:UFL786517 UPH786091:UPH786517 UZD786091:UZD786517 VIZ786091:VIZ786517 VSV786091:VSV786517 WCR786091:WCR786517 WMN786091:WMN786517 WWJ786091:WWJ786517 JX851627:JX852053 TT851627:TT852053 ADP851627:ADP852053 ANL851627:ANL852053 AXH851627:AXH852053 BHD851627:BHD852053 BQZ851627:BQZ852053 CAV851627:CAV852053 CKR851627:CKR852053 CUN851627:CUN852053 DEJ851627:DEJ852053 DOF851627:DOF852053 DYB851627:DYB852053 EHX851627:EHX852053 ERT851627:ERT852053 FBP851627:FBP852053 FLL851627:FLL852053 FVH851627:FVH852053 GFD851627:GFD852053 GOZ851627:GOZ852053 GYV851627:GYV852053 HIR851627:HIR852053 HSN851627:HSN852053 ICJ851627:ICJ852053 IMF851627:IMF852053 IWB851627:IWB852053 JFX851627:JFX852053 JPT851627:JPT852053 JZP851627:JZP852053 KJL851627:KJL852053 KTH851627:KTH852053 LDD851627:LDD852053 LMZ851627:LMZ852053 LWV851627:LWV852053 MGR851627:MGR852053 MQN851627:MQN852053 NAJ851627:NAJ852053 NKF851627:NKF852053 NUB851627:NUB852053 ODX851627:ODX852053 ONT851627:ONT852053 OXP851627:OXP852053 PHL851627:PHL852053 PRH851627:PRH852053 QBD851627:QBD852053 QKZ851627:QKZ852053 QUV851627:QUV852053 RER851627:RER852053 RON851627:RON852053 RYJ851627:RYJ852053 SIF851627:SIF852053 SSB851627:SSB852053 TBX851627:TBX852053 TLT851627:TLT852053 TVP851627:TVP852053 UFL851627:UFL852053 UPH851627:UPH852053 UZD851627:UZD852053 VIZ851627:VIZ852053 VSV851627:VSV852053 WCR851627:WCR852053 WMN851627:WMN852053 WWJ851627:WWJ852053 JX917163:JX917589 TT917163:TT917589 ADP917163:ADP917589 ANL917163:ANL917589 AXH917163:AXH917589 BHD917163:BHD917589 BQZ917163:BQZ917589 CAV917163:CAV917589 CKR917163:CKR917589 CUN917163:CUN917589 DEJ917163:DEJ917589 DOF917163:DOF917589 DYB917163:DYB917589 EHX917163:EHX917589 ERT917163:ERT917589 FBP917163:FBP917589 FLL917163:FLL917589 FVH917163:FVH917589 GFD917163:GFD917589 GOZ917163:GOZ917589 GYV917163:GYV917589 HIR917163:HIR917589 HSN917163:HSN917589 ICJ917163:ICJ917589 IMF917163:IMF917589 IWB917163:IWB917589 JFX917163:JFX917589 JPT917163:JPT917589 JZP917163:JZP917589 KJL917163:KJL917589 KTH917163:KTH917589 LDD917163:LDD917589 LMZ917163:LMZ917589 LWV917163:LWV917589 MGR917163:MGR917589 MQN917163:MQN917589 NAJ917163:NAJ917589 NKF917163:NKF917589 NUB917163:NUB917589 ODX917163:ODX917589 ONT917163:ONT917589 OXP917163:OXP917589 PHL917163:PHL917589 PRH917163:PRH917589 QBD917163:QBD917589 QKZ917163:QKZ917589 QUV917163:QUV917589 RER917163:RER917589 RON917163:RON917589 RYJ917163:RYJ917589 SIF917163:SIF917589 SSB917163:SSB917589 TBX917163:TBX917589 TLT917163:TLT917589 TVP917163:TVP917589 UFL917163:UFL917589 UPH917163:UPH917589 UZD917163:UZD917589 VIZ917163:VIZ917589 VSV917163:VSV917589 WCR917163:WCR917589 WMN917163:WMN917589 WWJ917163:WWJ917589 JX982699:JX983125 TT982699:TT983125 ADP982699:ADP983125 ANL982699:ANL983125 AXH982699:AXH983125 BHD982699:BHD983125 BQZ982699:BQZ983125 CAV982699:CAV983125 CKR982699:CKR983125 CUN982699:CUN983125 DEJ982699:DEJ983125 DOF982699:DOF983125 DYB982699:DYB983125 EHX982699:EHX983125 ERT982699:ERT983125 FBP982699:FBP983125 FLL982699:FLL983125 FVH982699:FVH983125 GFD982699:GFD983125 GOZ982699:GOZ983125 GYV982699:GYV983125 HIR982699:HIR983125 HSN982699:HSN983125 ICJ982699:ICJ983125 IMF982699:IMF983125 IWB982699:IWB983125 JFX982699:JFX983125 JPT982699:JPT983125 JZP982699:JZP983125 KJL982699:KJL983125 KTH982699:KTH983125 LDD982699:LDD983125 LMZ982699:LMZ983125 LWV982699:LWV983125 MGR982699:MGR983125 MQN982699:MQN983125 NAJ982699:NAJ983125 NKF982699:NKF983125 NUB982699:NUB983125 ODX982699:ODX983125 ONT982699:ONT983125 OXP982699:OXP983125 PHL982699:PHL983125 PRH982699:PRH983125 QBD982699:QBD983125 QKZ982699:QKZ983125 QUV982699:QUV983125 RER982699:RER983125 RON982699:RON983125 RYJ982699:RYJ983125 SIF982699:SIF983125 SSB982699:SSB983125 TBX982699:TBX983125 TLT982699:TLT983125 TVP982699:TVP983125 UFL982699:UFL983125 UPH982699:UPH983125 UZD982699:UZD983125 VIZ982699:VIZ983125 VSV982699:VSV983125 WCR982699:WCR983125 WMN982699:WMN983125 WWJ982699:WWJ983125 JN65195:JN65621 TJ65195:TJ65621 ADF65195:ADF65621 ANB65195:ANB65621 AWX65195:AWX65621 BGT65195:BGT65621 BQP65195:BQP65621 CAL65195:CAL65621 CKH65195:CKH65621 CUD65195:CUD65621 DDZ65195:DDZ65621 DNV65195:DNV65621 DXR65195:DXR65621 EHN65195:EHN65621 ERJ65195:ERJ65621 FBF65195:FBF65621 FLB65195:FLB65621 FUX65195:FUX65621 GET65195:GET65621 GOP65195:GOP65621 GYL65195:GYL65621 HIH65195:HIH65621 HSD65195:HSD65621 IBZ65195:IBZ65621 ILV65195:ILV65621 IVR65195:IVR65621 JFN65195:JFN65621 JPJ65195:JPJ65621 JZF65195:JZF65621 KJB65195:KJB65621 KSX65195:KSX65621 LCT65195:LCT65621 LMP65195:LMP65621 LWL65195:LWL65621 MGH65195:MGH65621 MQD65195:MQD65621 MZZ65195:MZZ65621 NJV65195:NJV65621 NTR65195:NTR65621 ODN65195:ODN65621 ONJ65195:ONJ65621 OXF65195:OXF65621 PHB65195:PHB65621 PQX65195:PQX65621 QAT65195:QAT65621 QKP65195:QKP65621 QUL65195:QUL65621 REH65195:REH65621 ROD65195:ROD65621 RXZ65195:RXZ65621 SHV65195:SHV65621 SRR65195:SRR65621 TBN65195:TBN65621 TLJ65195:TLJ65621 TVF65195:TVF65621 UFB65195:UFB65621 UOX65195:UOX65621 UYT65195:UYT65621 VIP65195:VIP65621 VSL65195:VSL65621 WCH65195:WCH65621 WMD65195:WMD65621 WVZ65195:WVZ65621 JN130731:JN131157 TJ130731:TJ131157 ADF130731:ADF131157 ANB130731:ANB131157 AWX130731:AWX131157 BGT130731:BGT131157 BQP130731:BQP131157 CAL130731:CAL131157 CKH130731:CKH131157 CUD130731:CUD131157 DDZ130731:DDZ131157 DNV130731:DNV131157 DXR130731:DXR131157 EHN130731:EHN131157 ERJ130731:ERJ131157 FBF130731:FBF131157 FLB130731:FLB131157 FUX130731:FUX131157 GET130731:GET131157 GOP130731:GOP131157 GYL130731:GYL131157 HIH130731:HIH131157 HSD130731:HSD131157 IBZ130731:IBZ131157 ILV130731:ILV131157 IVR130731:IVR131157 JFN130731:JFN131157 JPJ130731:JPJ131157 JZF130731:JZF131157 KJB130731:KJB131157 KSX130731:KSX131157 LCT130731:LCT131157 LMP130731:LMP131157 LWL130731:LWL131157 MGH130731:MGH131157 MQD130731:MQD131157 MZZ130731:MZZ131157 NJV130731:NJV131157 NTR130731:NTR131157 ODN130731:ODN131157 ONJ130731:ONJ131157 OXF130731:OXF131157 PHB130731:PHB131157 PQX130731:PQX131157 QAT130731:QAT131157 QKP130731:QKP131157 QUL130731:QUL131157 REH130731:REH131157 ROD130731:ROD131157 RXZ130731:RXZ131157 SHV130731:SHV131157 SRR130731:SRR131157 TBN130731:TBN131157 TLJ130731:TLJ131157 TVF130731:TVF131157 UFB130731:UFB131157 UOX130731:UOX131157 UYT130731:UYT131157 VIP130731:VIP131157 VSL130731:VSL131157 WCH130731:WCH131157 WMD130731:WMD131157 WVZ130731:WVZ131157 JN196267:JN196693 TJ196267:TJ196693 ADF196267:ADF196693 ANB196267:ANB196693 AWX196267:AWX196693 BGT196267:BGT196693 BQP196267:BQP196693 CAL196267:CAL196693 CKH196267:CKH196693 CUD196267:CUD196693 DDZ196267:DDZ196693 DNV196267:DNV196693 DXR196267:DXR196693 EHN196267:EHN196693 ERJ196267:ERJ196693 FBF196267:FBF196693 FLB196267:FLB196693 FUX196267:FUX196693 GET196267:GET196693 GOP196267:GOP196693 GYL196267:GYL196693 HIH196267:HIH196693 HSD196267:HSD196693 IBZ196267:IBZ196693 ILV196267:ILV196693 IVR196267:IVR196693 JFN196267:JFN196693 JPJ196267:JPJ196693 JZF196267:JZF196693 KJB196267:KJB196693 KSX196267:KSX196693 LCT196267:LCT196693 LMP196267:LMP196693 LWL196267:LWL196693 MGH196267:MGH196693 MQD196267:MQD196693 MZZ196267:MZZ196693 NJV196267:NJV196693 NTR196267:NTR196693 ODN196267:ODN196693 ONJ196267:ONJ196693 OXF196267:OXF196693 PHB196267:PHB196693 PQX196267:PQX196693 QAT196267:QAT196693 QKP196267:QKP196693 QUL196267:QUL196693 REH196267:REH196693 ROD196267:ROD196693 RXZ196267:RXZ196693 SHV196267:SHV196693 SRR196267:SRR196693 TBN196267:TBN196693 TLJ196267:TLJ196693 TVF196267:TVF196693 UFB196267:UFB196693 UOX196267:UOX196693 UYT196267:UYT196693 VIP196267:VIP196693 VSL196267:VSL196693 WCH196267:WCH196693 WMD196267:WMD196693 WVZ196267:WVZ196693 JN261803:JN262229 TJ261803:TJ262229 ADF261803:ADF262229 ANB261803:ANB262229 AWX261803:AWX262229 BGT261803:BGT262229 BQP261803:BQP262229 CAL261803:CAL262229 CKH261803:CKH262229 CUD261803:CUD262229 DDZ261803:DDZ262229 DNV261803:DNV262229 DXR261803:DXR262229 EHN261803:EHN262229 ERJ261803:ERJ262229 FBF261803:FBF262229 FLB261803:FLB262229 FUX261803:FUX262229 GET261803:GET262229 GOP261803:GOP262229 GYL261803:GYL262229 HIH261803:HIH262229 HSD261803:HSD262229 IBZ261803:IBZ262229 ILV261803:ILV262229 IVR261803:IVR262229 JFN261803:JFN262229 JPJ261803:JPJ262229 JZF261803:JZF262229 KJB261803:KJB262229 KSX261803:KSX262229 LCT261803:LCT262229 LMP261803:LMP262229 LWL261803:LWL262229 MGH261803:MGH262229 MQD261803:MQD262229 MZZ261803:MZZ262229 NJV261803:NJV262229 NTR261803:NTR262229 ODN261803:ODN262229 ONJ261803:ONJ262229 OXF261803:OXF262229 PHB261803:PHB262229 PQX261803:PQX262229 QAT261803:QAT262229 QKP261803:QKP262229 QUL261803:QUL262229 REH261803:REH262229 ROD261803:ROD262229 RXZ261803:RXZ262229 SHV261803:SHV262229 SRR261803:SRR262229 TBN261803:TBN262229 TLJ261803:TLJ262229 TVF261803:TVF262229 UFB261803:UFB262229 UOX261803:UOX262229 UYT261803:UYT262229 VIP261803:VIP262229 VSL261803:VSL262229 WCH261803:WCH262229 WMD261803:WMD262229 WVZ261803:WVZ262229 JN327339:JN327765 TJ327339:TJ327765 ADF327339:ADF327765 ANB327339:ANB327765 AWX327339:AWX327765 BGT327339:BGT327765 BQP327339:BQP327765 CAL327339:CAL327765 CKH327339:CKH327765 CUD327339:CUD327765 DDZ327339:DDZ327765 DNV327339:DNV327765 DXR327339:DXR327765 EHN327339:EHN327765 ERJ327339:ERJ327765 FBF327339:FBF327765 FLB327339:FLB327765 FUX327339:FUX327765 GET327339:GET327765 GOP327339:GOP327765 GYL327339:GYL327765 HIH327339:HIH327765 HSD327339:HSD327765 IBZ327339:IBZ327765 ILV327339:ILV327765 IVR327339:IVR327765 JFN327339:JFN327765 JPJ327339:JPJ327765 JZF327339:JZF327765 KJB327339:KJB327765 KSX327339:KSX327765 LCT327339:LCT327765 LMP327339:LMP327765 LWL327339:LWL327765 MGH327339:MGH327765 MQD327339:MQD327765 MZZ327339:MZZ327765 NJV327339:NJV327765 NTR327339:NTR327765 ODN327339:ODN327765 ONJ327339:ONJ327765 OXF327339:OXF327765 PHB327339:PHB327765 PQX327339:PQX327765 QAT327339:QAT327765 QKP327339:QKP327765 QUL327339:QUL327765 REH327339:REH327765 ROD327339:ROD327765 RXZ327339:RXZ327765 SHV327339:SHV327765 SRR327339:SRR327765 TBN327339:TBN327765 TLJ327339:TLJ327765 TVF327339:TVF327765 UFB327339:UFB327765 UOX327339:UOX327765 UYT327339:UYT327765 VIP327339:VIP327765 VSL327339:VSL327765 WCH327339:WCH327765 WMD327339:WMD327765 WVZ327339:WVZ327765 JN392875:JN393301 TJ392875:TJ393301 ADF392875:ADF393301 ANB392875:ANB393301 AWX392875:AWX393301 BGT392875:BGT393301 BQP392875:BQP393301 CAL392875:CAL393301 CKH392875:CKH393301 CUD392875:CUD393301 DDZ392875:DDZ393301 DNV392875:DNV393301 DXR392875:DXR393301 EHN392875:EHN393301 ERJ392875:ERJ393301 FBF392875:FBF393301 FLB392875:FLB393301 FUX392875:FUX393301 GET392875:GET393301 GOP392875:GOP393301 GYL392875:GYL393301 HIH392875:HIH393301 HSD392875:HSD393301 IBZ392875:IBZ393301 ILV392875:ILV393301 IVR392875:IVR393301 JFN392875:JFN393301 JPJ392875:JPJ393301 JZF392875:JZF393301 KJB392875:KJB393301 KSX392875:KSX393301 LCT392875:LCT393301 LMP392875:LMP393301 LWL392875:LWL393301 MGH392875:MGH393301 MQD392875:MQD393301 MZZ392875:MZZ393301 NJV392875:NJV393301 NTR392875:NTR393301 ODN392875:ODN393301 ONJ392875:ONJ393301 OXF392875:OXF393301 PHB392875:PHB393301 PQX392875:PQX393301 QAT392875:QAT393301 QKP392875:QKP393301 QUL392875:QUL393301 REH392875:REH393301 ROD392875:ROD393301 RXZ392875:RXZ393301 SHV392875:SHV393301 SRR392875:SRR393301 TBN392875:TBN393301 TLJ392875:TLJ393301 TVF392875:TVF393301 UFB392875:UFB393301 UOX392875:UOX393301 UYT392875:UYT393301 VIP392875:VIP393301 VSL392875:VSL393301 WCH392875:WCH393301 WMD392875:WMD393301 WVZ392875:WVZ393301 JN458411:JN458837 TJ458411:TJ458837 ADF458411:ADF458837 ANB458411:ANB458837 AWX458411:AWX458837 BGT458411:BGT458837 BQP458411:BQP458837 CAL458411:CAL458837 CKH458411:CKH458837 CUD458411:CUD458837 DDZ458411:DDZ458837 DNV458411:DNV458837 DXR458411:DXR458837 EHN458411:EHN458837 ERJ458411:ERJ458837 FBF458411:FBF458837 FLB458411:FLB458837 FUX458411:FUX458837 GET458411:GET458837 GOP458411:GOP458837 GYL458411:GYL458837 HIH458411:HIH458837 HSD458411:HSD458837 IBZ458411:IBZ458837 ILV458411:ILV458837 IVR458411:IVR458837 JFN458411:JFN458837 JPJ458411:JPJ458837 JZF458411:JZF458837 KJB458411:KJB458837 KSX458411:KSX458837 LCT458411:LCT458837 LMP458411:LMP458837 LWL458411:LWL458837 MGH458411:MGH458837 MQD458411:MQD458837 MZZ458411:MZZ458837 NJV458411:NJV458837 NTR458411:NTR458837 ODN458411:ODN458837 ONJ458411:ONJ458837 OXF458411:OXF458837 PHB458411:PHB458837 PQX458411:PQX458837 QAT458411:QAT458837 QKP458411:QKP458837 QUL458411:QUL458837 REH458411:REH458837 ROD458411:ROD458837 RXZ458411:RXZ458837 SHV458411:SHV458837 SRR458411:SRR458837 TBN458411:TBN458837 TLJ458411:TLJ458837 TVF458411:TVF458837 UFB458411:UFB458837 UOX458411:UOX458837 UYT458411:UYT458837 VIP458411:VIP458837 VSL458411:VSL458837 WCH458411:WCH458837 WMD458411:WMD458837 WVZ458411:WVZ458837 JN523947:JN524373 TJ523947:TJ524373 ADF523947:ADF524373 ANB523947:ANB524373 AWX523947:AWX524373 BGT523947:BGT524373 BQP523947:BQP524373 CAL523947:CAL524373 CKH523947:CKH524373 CUD523947:CUD524373 DDZ523947:DDZ524373 DNV523947:DNV524373 DXR523947:DXR524373 EHN523947:EHN524373 ERJ523947:ERJ524373 FBF523947:FBF524373 FLB523947:FLB524373 FUX523947:FUX524373 GET523947:GET524373 GOP523947:GOP524373 GYL523947:GYL524373 HIH523947:HIH524373 HSD523947:HSD524373 IBZ523947:IBZ524373 ILV523947:ILV524373 IVR523947:IVR524373 JFN523947:JFN524373 JPJ523947:JPJ524373 JZF523947:JZF524373 KJB523947:KJB524373 KSX523947:KSX524373 LCT523947:LCT524373 LMP523947:LMP524373 LWL523947:LWL524373 MGH523947:MGH524373 MQD523947:MQD524373 MZZ523947:MZZ524373 NJV523947:NJV524373 NTR523947:NTR524373 ODN523947:ODN524373 ONJ523947:ONJ524373 OXF523947:OXF524373 PHB523947:PHB524373 PQX523947:PQX524373 QAT523947:QAT524373 QKP523947:QKP524373 QUL523947:QUL524373 REH523947:REH524373 ROD523947:ROD524373 RXZ523947:RXZ524373 SHV523947:SHV524373 SRR523947:SRR524373 TBN523947:TBN524373 TLJ523947:TLJ524373 TVF523947:TVF524373 UFB523947:UFB524373 UOX523947:UOX524373 UYT523947:UYT524373 VIP523947:VIP524373 VSL523947:VSL524373 WCH523947:WCH524373 WMD523947:WMD524373 WVZ523947:WVZ524373 JN589483:JN589909 TJ589483:TJ589909 ADF589483:ADF589909 ANB589483:ANB589909 AWX589483:AWX589909 BGT589483:BGT589909 BQP589483:BQP589909 CAL589483:CAL589909 CKH589483:CKH589909 CUD589483:CUD589909 DDZ589483:DDZ589909 DNV589483:DNV589909 DXR589483:DXR589909 EHN589483:EHN589909 ERJ589483:ERJ589909 FBF589483:FBF589909 FLB589483:FLB589909 FUX589483:FUX589909 GET589483:GET589909 GOP589483:GOP589909 GYL589483:GYL589909 HIH589483:HIH589909 HSD589483:HSD589909 IBZ589483:IBZ589909 ILV589483:ILV589909 IVR589483:IVR589909 JFN589483:JFN589909 JPJ589483:JPJ589909 JZF589483:JZF589909 KJB589483:KJB589909 KSX589483:KSX589909 LCT589483:LCT589909 LMP589483:LMP589909 LWL589483:LWL589909 MGH589483:MGH589909 MQD589483:MQD589909 MZZ589483:MZZ589909 NJV589483:NJV589909 NTR589483:NTR589909 ODN589483:ODN589909 ONJ589483:ONJ589909 OXF589483:OXF589909 PHB589483:PHB589909 PQX589483:PQX589909 QAT589483:QAT589909 QKP589483:QKP589909 QUL589483:QUL589909 REH589483:REH589909 ROD589483:ROD589909 RXZ589483:RXZ589909 SHV589483:SHV589909 SRR589483:SRR589909 TBN589483:TBN589909 TLJ589483:TLJ589909 TVF589483:TVF589909 UFB589483:UFB589909 UOX589483:UOX589909 UYT589483:UYT589909 VIP589483:VIP589909 VSL589483:VSL589909 WCH589483:WCH589909 WMD589483:WMD589909 WVZ589483:WVZ589909 JN655019:JN655445 TJ655019:TJ655445 ADF655019:ADF655445 ANB655019:ANB655445 AWX655019:AWX655445 BGT655019:BGT655445 BQP655019:BQP655445 CAL655019:CAL655445 CKH655019:CKH655445 CUD655019:CUD655445 DDZ655019:DDZ655445 DNV655019:DNV655445 DXR655019:DXR655445 EHN655019:EHN655445 ERJ655019:ERJ655445 FBF655019:FBF655445 FLB655019:FLB655445 FUX655019:FUX655445 GET655019:GET655445 GOP655019:GOP655445 GYL655019:GYL655445 HIH655019:HIH655445 HSD655019:HSD655445 IBZ655019:IBZ655445 ILV655019:ILV655445 IVR655019:IVR655445 JFN655019:JFN655445 JPJ655019:JPJ655445 JZF655019:JZF655445 KJB655019:KJB655445 KSX655019:KSX655445 LCT655019:LCT655445 LMP655019:LMP655445 LWL655019:LWL655445 MGH655019:MGH655445 MQD655019:MQD655445 MZZ655019:MZZ655445 NJV655019:NJV655445 NTR655019:NTR655445 ODN655019:ODN655445 ONJ655019:ONJ655445 OXF655019:OXF655445 PHB655019:PHB655445 PQX655019:PQX655445 QAT655019:QAT655445 QKP655019:QKP655445 QUL655019:QUL655445 REH655019:REH655445 ROD655019:ROD655445 RXZ655019:RXZ655445 SHV655019:SHV655445 SRR655019:SRR655445 TBN655019:TBN655445 TLJ655019:TLJ655445 TVF655019:TVF655445 UFB655019:UFB655445 UOX655019:UOX655445 UYT655019:UYT655445 VIP655019:VIP655445 VSL655019:VSL655445 WCH655019:WCH655445 WMD655019:WMD655445 WVZ655019:WVZ655445 JN720555:JN720981 TJ720555:TJ720981 ADF720555:ADF720981 ANB720555:ANB720981 AWX720555:AWX720981 BGT720555:BGT720981 BQP720555:BQP720981 CAL720555:CAL720981 CKH720555:CKH720981 CUD720555:CUD720981 DDZ720555:DDZ720981 DNV720555:DNV720981 DXR720555:DXR720981 EHN720555:EHN720981 ERJ720555:ERJ720981 FBF720555:FBF720981 FLB720555:FLB720981 FUX720555:FUX720981 GET720555:GET720981 GOP720555:GOP720981 GYL720555:GYL720981 HIH720555:HIH720981 HSD720555:HSD720981 IBZ720555:IBZ720981 ILV720555:ILV720981 IVR720555:IVR720981 JFN720555:JFN720981 JPJ720555:JPJ720981 JZF720555:JZF720981 KJB720555:KJB720981 KSX720555:KSX720981 LCT720555:LCT720981 LMP720555:LMP720981 LWL720555:LWL720981 MGH720555:MGH720981 MQD720555:MQD720981 MZZ720555:MZZ720981 NJV720555:NJV720981 NTR720555:NTR720981 ODN720555:ODN720981 ONJ720555:ONJ720981 OXF720555:OXF720981 PHB720555:PHB720981 PQX720555:PQX720981 QAT720555:QAT720981 QKP720555:QKP720981 QUL720555:QUL720981 REH720555:REH720981 ROD720555:ROD720981 RXZ720555:RXZ720981 SHV720555:SHV720981 SRR720555:SRR720981 TBN720555:TBN720981 TLJ720555:TLJ720981 TVF720555:TVF720981 UFB720555:UFB720981 UOX720555:UOX720981 UYT720555:UYT720981 VIP720555:VIP720981 VSL720555:VSL720981 WCH720555:WCH720981 WMD720555:WMD720981 WVZ720555:WVZ720981 JN786091:JN786517 TJ786091:TJ786517 ADF786091:ADF786517 ANB786091:ANB786517 AWX786091:AWX786517 BGT786091:BGT786517 BQP786091:BQP786517 CAL786091:CAL786517 CKH786091:CKH786517 CUD786091:CUD786517 DDZ786091:DDZ786517 DNV786091:DNV786517 DXR786091:DXR786517 EHN786091:EHN786517 ERJ786091:ERJ786517 FBF786091:FBF786517 FLB786091:FLB786517 FUX786091:FUX786517 GET786091:GET786517 GOP786091:GOP786517 GYL786091:GYL786517 HIH786091:HIH786517 HSD786091:HSD786517 IBZ786091:IBZ786517 ILV786091:ILV786517 IVR786091:IVR786517 JFN786091:JFN786517 JPJ786091:JPJ786517 JZF786091:JZF786517 KJB786091:KJB786517 KSX786091:KSX786517 LCT786091:LCT786517 LMP786091:LMP786517 LWL786091:LWL786517 MGH786091:MGH786517 MQD786091:MQD786517 MZZ786091:MZZ786517 NJV786091:NJV786517 NTR786091:NTR786517 ODN786091:ODN786517 ONJ786091:ONJ786517 OXF786091:OXF786517 PHB786091:PHB786517 PQX786091:PQX786517 QAT786091:QAT786517 QKP786091:QKP786517 QUL786091:QUL786517 REH786091:REH786517 ROD786091:ROD786517 RXZ786091:RXZ786517 SHV786091:SHV786517 SRR786091:SRR786517 TBN786091:TBN786517 TLJ786091:TLJ786517 TVF786091:TVF786517 UFB786091:UFB786517 UOX786091:UOX786517 UYT786091:UYT786517 VIP786091:VIP786517 VSL786091:VSL786517 WCH786091:WCH786517 WMD786091:WMD786517 WVZ786091:WVZ786517 JN851627:JN852053 TJ851627:TJ852053 ADF851627:ADF852053 ANB851627:ANB852053 AWX851627:AWX852053 BGT851627:BGT852053 BQP851627:BQP852053 CAL851627:CAL852053 CKH851627:CKH852053 CUD851627:CUD852053 DDZ851627:DDZ852053 DNV851627:DNV852053 DXR851627:DXR852053 EHN851627:EHN852053 ERJ851627:ERJ852053 FBF851627:FBF852053 FLB851627:FLB852053 FUX851627:FUX852053 GET851627:GET852053 GOP851627:GOP852053 GYL851627:GYL852053 HIH851627:HIH852053 HSD851627:HSD852053 IBZ851627:IBZ852053 ILV851627:ILV852053 IVR851627:IVR852053 JFN851627:JFN852053 JPJ851627:JPJ852053 JZF851627:JZF852053 KJB851627:KJB852053 KSX851627:KSX852053 LCT851627:LCT852053 LMP851627:LMP852053 LWL851627:LWL852053 MGH851627:MGH852053 MQD851627:MQD852053 MZZ851627:MZZ852053 NJV851627:NJV852053 NTR851627:NTR852053 ODN851627:ODN852053 ONJ851627:ONJ852053 OXF851627:OXF852053 PHB851627:PHB852053 PQX851627:PQX852053 QAT851627:QAT852053 QKP851627:QKP852053 QUL851627:QUL852053 REH851627:REH852053 ROD851627:ROD852053 RXZ851627:RXZ852053 SHV851627:SHV852053 SRR851627:SRR852053 TBN851627:TBN852053 TLJ851627:TLJ852053 TVF851627:TVF852053 UFB851627:UFB852053 UOX851627:UOX852053 UYT851627:UYT852053 VIP851627:VIP852053 VSL851627:VSL852053 WCH851627:WCH852053 WMD851627:WMD852053 WVZ851627:WVZ852053 JN917163:JN917589 TJ917163:TJ917589 ADF917163:ADF917589 ANB917163:ANB917589 AWX917163:AWX917589 BGT917163:BGT917589 BQP917163:BQP917589 CAL917163:CAL917589 CKH917163:CKH917589 CUD917163:CUD917589 DDZ917163:DDZ917589 DNV917163:DNV917589 DXR917163:DXR917589 EHN917163:EHN917589 ERJ917163:ERJ917589 FBF917163:FBF917589 FLB917163:FLB917589 FUX917163:FUX917589 GET917163:GET917589 GOP917163:GOP917589 GYL917163:GYL917589 HIH917163:HIH917589 HSD917163:HSD917589 IBZ917163:IBZ917589 ILV917163:ILV917589 IVR917163:IVR917589 JFN917163:JFN917589 JPJ917163:JPJ917589 JZF917163:JZF917589 KJB917163:KJB917589 KSX917163:KSX917589 LCT917163:LCT917589 LMP917163:LMP917589 LWL917163:LWL917589 MGH917163:MGH917589 MQD917163:MQD917589 MZZ917163:MZZ917589 NJV917163:NJV917589 NTR917163:NTR917589 ODN917163:ODN917589 ONJ917163:ONJ917589 OXF917163:OXF917589 PHB917163:PHB917589 PQX917163:PQX917589 QAT917163:QAT917589 QKP917163:QKP917589 QUL917163:QUL917589 REH917163:REH917589 ROD917163:ROD917589 RXZ917163:RXZ917589 SHV917163:SHV917589 SRR917163:SRR917589 TBN917163:TBN917589 TLJ917163:TLJ917589 TVF917163:TVF917589 UFB917163:UFB917589 UOX917163:UOX917589 UYT917163:UYT917589 VIP917163:VIP917589 VSL917163:VSL917589 WCH917163:WCH917589 WMD917163:WMD917589 WVZ917163:WVZ917589 JN982699:JN983125 TJ982699:TJ983125 ADF982699:ADF983125 ANB982699:ANB983125 AWX982699:AWX983125 BGT982699:BGT983125 BQP982699:BQP983125 CAL982699:CAL983125 CKH982699:CKH983125 CUD982699:CUD983125 DDZ982699:DDZ983125 DNV982699:DNV983125 DXR982699:DXR983125 EHN982699:EHN983125 ERJ982699:ERJ983125 FBF982699:FBF983125 FLB982699:FLB983125 FUX982699:FUX983125 GET982699:GET983125 GOP982699:GOP983125 GYL982699:GYL983125 HIH982699:HIH983125 HSD982699:HSD983125 IBZ982699:IBZ983125 ILV982699:ILV983125 IVR982699:IVR983125 JFN982699:JFN983125 JPJ982699:JPJ983125 JZF982699:JZF983125 KJB982699:KJB983125 KSX982699:KSX983125 LCT982699:LCT983125 LMP982699:LMP983125 LWL982699:LWL983125 MGH982699:MGH983125 MQD982699:MQD983125 MZZ982699:MZZ983125 NJV982699:NJV983125 NTR982699:NTR983125 ODN982699:ODN983125 ONJ982699:ONJ983125 OXF982699:OXF983125 PHB982699:PHB983125 PQX982699:PQX983125 QAT982699:QAT983125 QKP982699:QKP983125 QUL982699:QUL983125 REH982699:REH983125 ROD982699:ROD983125 RXZ982699:RXZ983125 SHV982699:SHV983125 SRR982699:SRR983125 TBN982699:TBN983125 TLJ982699:TLJ983125 TVF982699:TVF983125 UFB982699:UFB983125 UOX982699:UOX983125 UYT982699:UYT983125 VIP982699:VIP983125 VSL982699:VSL983125 WCH982699:WCH983125 WMD982699:WMD983125 WVZ982699:WVZ983125 IT65195:IT65621 SP65195:SP65621 ACL65195:ACL65621 AMH65195:AMH65621 AWD65195:AWD65621 BFZ65195:BFZ65621 BPV65195:BPV65621 BZR65195:BZR65621 CJN65195:CJN65621 CTJ65195:CTJ65621 DDF65195:DDF65621 DNB65195:DNB65621 DWX65195:DWX65621 EGT65195:EGT65621 EQP65195:EQP65621 FAL65195:FAL65621 FKH65195:FKH65621 FUD65195:FUD65621 GDZ65195:GDZ65621 GNV65195:GNV65621 GXR65195:GXR65621 HHN65195:HHN65621 HRJ65195:HRJ65621 IBF65195:IBF65621 ILB65195:ILB65621 IUX65195:IUX65621 JET65195:JET65621 JOP65195:JOP65621 JYL65195:JYL65621 KIH65195:KIH65621 KSD65195:KSD65621 LBZ65195:LBZ65621 LLV65195:LLV65621 LVR65195:LVR65621 MFN65195:MFN65621 MPJ65195:MPJ65621 MZF65195:MZF65621 NJB65195:NJB65621 NSX65195:NSX65621 OCT65195:OCT65621 OMP65195:OMP65621 OWL65195:OWL65621 PGH65195:PGH65621 PQD65195:PQD65621 PZZ65195:PZZ65621 QJV65195:QJV65621 QTR65195:QTR65621 RDN65195:RDN65621 RNJ65195:RNJ65621 RXF65195:RXF65621 SHB65195:SHB65621 SQX65195:SQX65621 TAT65195:TAT65621 TKP65195:TKP65621 TUL65195:TUL65621 UEH65195:UEH65621 UOD65195:UOD65621 UXZ65195:UXZ65621 VHV65195:VHV65621 VRR65195:VRR65621 WBN65195:WBN65621 WLJ65195:WLJ65621 WVF65195:WVF65621 IT130731:IT131157 SP130731:SP131157 ACL130731:ACL131157 AMH130731:AMH131157 AWD130731:AWD131157 BFZ130731:BFZ131157 BPV130731:BPV131157 BZR130731:BZR131157 CJN130731:CJN131157 CTJ130731:CTJ131157 DDF130731:DDF131157 DNB130731:DNB131157 DWX130731:DWX131157 EGT130731:EGT131157 EQP130731:EQP131157 FAL130731:FAL131157 FKH130731:FKH131157 FUD130731:FUD131157 GDZ130731:GDZ131157 GNV130731:GNV131157 GXR130731:GXR131157 HHN130731:HHN131157 HRJ130731:HRJ131157 IBF130731:IBF131157 ILB130731:ILB131157 IUX130731:IUX131157 JET130731:JET131157 JOP130731:JOP131157 JYL130731:JYL131157 KIH130731:KIH131157 KSD130731:KSD131157 LBZ130731:LBZ131157 LLV130731:LLV131157 LVR130731:LVR131157 MFN130731:MFN131157 MPJ130731:MPJ131157 MZF130731:MZF131157 NJB130731:NJB131157 NSX130731:NSX131157 OCT130731:OCT131157 OMP130731:OMP131157 OWL130731:OWL131157 PGH130731:PGH131157 PQD130731:PQD131157 PZZ130731:PZZ131157 QJV130731:QJV131157 QTR130731:QTR131157 RDN130731:RDN131157 RNJ130731:RNJ131157 RXF130731:RXF131157 SHB130731:SHB131157 SQX130731:SQX131157 TAT130731:TAT131157 TKP130731:TKP131157 TUL130731:TUL131157 UEH130731:UEH131157 UOD130731:UOD131157 UXZ130731:UXZ131157 VHV130731:VHV131157 VRR130731:VRR131157 WBN130731:WBN131157 WLJ130731:WLJ131157 WVF130731:WVF131157 IT196267:IT196693 SP196267:SP196693 ACL196267:ACL196693 AMH196267:AMH196693 AWD196267:AWD196693 BFZ196267:BFZ196693 BPV196267:BPV196693 BZR196267:BZR196693 CJN196267:CJN196693 CTJ196267:CTJ196693 DDF196267:DDF196693 DNB196267:DNB196693 DWX196267:DWX196693 EGT196267:EGT196693 EQP196267:EQP196693 FAL196267:FAL196693 FKH196267:FKH196693 FUD196267:FUD196693 GDZ196267:GDZ196693 GNV196267:GNV196693 GXR196267:GXR196693 HHN196267:HHN196693 HRJ196267:HRJ196693 IBF196267:IBF196693 ILB196267:ILB196693 IUX196267:IUX196693 JET196267:JET196693 JOP196267:JOP196693 JYL196267:JYL196693 KIH196267:KIH196693 KSD196267:KSD196693 LBZ196267:LBZ196693 LLV196267:LLV196693 LVR196267:LVR196693 MFN196267:MFN196693 MPJ196267:MPJ196693 MZF196267:MZF196693 NJB196267:NJB196693 NSX196267:NSX196693 OCT196267:OCT196693 OMP196267:OMP196693 OWL196267:OWL196693 PGH196267:PGH196693 PQD196267:PQD196693 PZZ196267:PZZ196693 QJV196267:QJV196693 QTR196267:QTR196693 RDN196267:RDN196693 RNJ196267:RNJ196693 RXF196267:RXF196693 SHB196267:SHB196693 SQX196267:SQX196693 TAT196267:TAT196693 TKP196267:TKP196693 TUL196267:TUL196693 UEH196267:UEH196693 UOD196267:UOD196693 UXZ196267:UXZ196693 VHV196267:VHV196693 VRR196267:VRR196693 WBN196267:WBN196693 WLJ196267:WLJ196693 WVF196267:WVF196693 IT261803:IT262229 SP261803:SP262229 ACL261803:ACL262229 AMH261803:AMH262229 AWD261803:AWD262229 BFZ261803:BFZ262229 BPV261803:BPV262229 BZR261803:BZR262229 CJN261803:CJN262229 CTJ261803:CTJ262229 DDF261803:DDF262229 DNB261803:DNB262229 DWX261803:DWX262229 EGT261803:EGT262229 EQP261803:EQP262229 FAL261803:FAL262229 FKH261803:FKH262229 FUD261803:FUD262229 GDZ261803:GDZ262229 GNV261803:GNV262229 GXR261803:GXR262229 HHN261803:HHN262229 HRJ261803:HRJ262229 IBF261803:IBF262229 ILB261803:ILB262229 IUX261803:IUX262229 JET261803:JET262229 JOP261803:JOP262229 JYL261803:JYL262229 KIH261803:KIH262229 KSD261803:KSD262229 LBZ261803:LBZ262229 LLV261803:LLV262229 LVR261803:LVR262229 MFN261803:MFN262229 MPJ261803:MPJ262229 MZF261803:MZF262229 NJB261803:NJB262229 NSX261803:NSX262229 OCT261803:OCT262229 OMP261803:OMP262229 OWL261803:OWL262229 PGH261803:PGH262229 PQD261803:PQD262229 PZZ261803:PZZ262229 QJV261803:QJV262229 QTR261803:QTR262229 RDN261803:RDN262229 RNJ261803:RNJ262229 RXF261803:RXF262229 SHB261803:SHB262229 SQX261803:SQX262229 TAT261803:TAT262229 TKP261803:TKP262229 TUL261803:TUL262229 UEH261803:UEH262229 UOD261803:UOD262229 UXZ261803:UXZ262229 VHV261803:VHV262229 VRR261803:VRR262229 WBN261803:WBN262229 WLJ261803:WLJ262229 WVF261803:WVF262229 IT327339:IT327765 SP327339:SP327765 ACL327339:ACL327765 AMH327339:AMH327765 AWD327339:AWD327765 BFZ327339:BFZ327765 BPV327339:BPV327765 BZR327339:BZR327765 CJN327339:CJN327765 CTJ327339:CTJ327765 DDF327339:DDF327765 DNB327339:DNB327765 DWX327339:DWX327765 EGT327339:EGT327765 EQP327339:EQP327765 FAL327339:FAL327765 FKH327339:FKH327765 FUD327339:FUD327765 GDZ327339:GDZ327765 GNV327339:GNV327765 GXR327339:GXR327765 HHN327339:HHN327765 HRJ327339:HRJ327765 IBF327339:IBF327765 ILB327339:ILB327765 IUX327339:IUX327765 JET327339:JET327765 JOP327339:JOP327765 JYL327339:JYL327765 KIH327339:KIH327765 KSD327339:KSD327765 LBZ327339:LBZ327765 LLV327339:LLV327765 LVR327339:LVR327765 MFN327339:MFN327765 MPJ327339:MPJ327765 MZF327339:MZF327765 NJB327339:NJB327765 NSX327339:NSX327765 OCT327339:OCT327765 OMP327339:OMP327765 OWL327339:OWL327765 PGH327339:PGH327765 PQD327339:PQD327765 PZZ327339:PZZ327765 QJV327339:QJV327765 QTR327339:QTR327765 RDN327339:RDN327765 RNJ327339:RNJ327765 RXF327339:RXF327765 SHB327339:SHB327765 SQX327339:SQX327765 TAT327339:TAT327765 TKP327339:TKP327765 TUL327339:TUL327765 UEH327339:UEH327765 UOD327339:UOD327765 UXZ327339:UXZ327765 VHV327339:VHV327765 VRR327339:VRR327765 WBN327339:WBN327765 WLJ327339:WLJ327765 WVF327339:WVF327765 IT392875:IT393301 SP392875:SP393301 ACL392875:ACL393301 AMH392875:AMH393301 AWD392875:AWD393301 BFZ392875:BFZ393301 BPV392875:BPV393301 BZR392875:BZR393301 CJN392875:CJN393301 CTJ392875:CTJ393301 DDF392875:DDF393301 DNB392875:DNB393301 DWX392875:DWX393301 EGT392875:EGT393301 EQP392875:EQP393301 FAL392875:FAL393301 FKH392875:FKH393301 FUD392875:FUD393301 GDZ392875:GDZ393301 GNV392875:GNV393301 GXR392875:GXR393301 HHN392875:HHN393301 HRJ392875:HRJ393301 IBF392875:IBF393301 ILB392875:ILB393301 IUX392875:IUX393301 JET392875:JET393301 JOP392875:JOP393301 JYL392875:JYL393301 KIH392875:KIH393301 KSD392875:KSD393301 LBZ392875:LBZ393301 LLV392875:LLV393301 LVR392875:LVR393301 MFN392875:MFN393301 MPJ392875:MPJ393301 MZF392875:MZF393301 NJB392875:NJB393301 NSX392875:NSX393301 OCT392875:OCT393301 OMP392875:OMP393301 OWL392875:OWL393301 PGH392875:PGH393301 PQD392875:PQD393301 PZZ392875:PZZ393301 QJV392875:QJV393301 QTR392875:QTR393301 RDN392875:RDN393301 RNJ392875:RNJ393301 RXF392875:RXF393301 SHB392875:SHB393301 SQX392875:SQX393301 TAT392875:TAT393301 TKP392875:TKP393301 TUL392875:TUL393301 UEH392875:UEH393301 UOD392875:UOD393301 UXZ392875:UXZ393301 VHV392875:VHV393301 VRR392875:VRR393301 WBN392875:WBN393301 WLJ392875:WLJ393301 WVF392875:WVF393301 IT458411:IT458837 SP458411:SP458837 ACL458411:ACL458837 AMH458411:AMH458837 AWD458411:AWD458837 BFZ458411:BFZ458837 BPV458411:BPV458837 BZR458411:BZR458837 CJN458411:CJN458837 CTJ458411:CTJ458837 DDF458411:DDF458837 DNB458411:DNB458837 DWX458411:DWX458837 EGT458411:EGT458837 EQP458411:EQP458837 FAL458411:FAL458837 FKH458411:FKH458837 FUD458411:FUD458837 GDZ458411:GDZ458837 GNV458411:GNV458837 GXR458411:GXR458837 HHN458411:HHN458837 HRJ458411:HRJ458837 IBF458411:IBF458837 ILB458411:ILB458837 IUX458411:IUX458837 JET458411:JET458837 JOP458411:JOP458837 JYL458411:JYL458837 KIH458411:KIH458837 KSD458411:KSD458837 LBZ458411:LBZ458837 LLV458411:LLV458837 LVR458411:LVR458837 MFN458411:MFN458837 MPJ458411:MPJ458837 MZF458411:MZF458837 NJB458411:NJB458837 NSX458411:NSX458837 OCT458411:OCT458837 OMP458411:OMP458837 OWL458411:OWL458837 PGH458411:PGH458837 PQD458411:PQD458837 PZZ458411:PZZ458837 QJV458411:QJV458837 QTR458411:QTR458837 RDN458411:RDN458837 RNJ458411:RNJ458837 RXF458411:RXF458837 SHB458411:SHB458837 SQX458411:SQX458837 TAT458411:TAT458837 TKP458411:TKP458837 TUL458411:TUL458837 UEH458411:UEH458837 UOD458411:UOD458837 UXZ458411:UXZ458837 VHV458411:VHV458837 VRR458411:VRR458837 WBN458411:WBN458837 WLJ458411:WLJ458837 WVF458411:WVF458837 IT523947:IT524373 SP523947:SP524373 ACL523947:ACL524373 AMH523947:AMH524373 AWD523947:AWD524373 BFZ523947:BFZ524373 BPV523947:BPV524373 BZR523947:BZR524373 CJN523947:CJN524373 CTJ523947:CTJ524373 DDF523947:DDF524373 DNB523947:DNB524373 DWX523947:DWX524373 EGT523947:EGT524373 EQP523947:EQP524373 FAL523947:FAL524373 FKH523947:FKH524373 FUD523947:FUD524373 GDZ523947:GDZ524373 GNV523947:GNV524373 GXR523947:GXR524373 HHN523947:HHN524373 HRJ523947:HRJ524373 IBF523947:IBF524373 ILB523947:ILB524373 IUX523947:IUX524373 JET523947:JET524373 JOP523947:JOP524373 JYL523947:JYL524373 KIH523947:KIH524373 KSD523947:KSD524373 LBZ523947:LBZ524373 LLV523947:LLV524373 LVR523947:LVR524373 MFN523947:MFN524373 MPJ523947:MPJ524373 MZF523947:MZF524373 NJB523947:NJB524373 NSX523947:NSX524373 OCT523947:OCT524373 OMP523947:OMP524373 OWL523947:OWL524373 PGH523947:PGH524373 PQD523947:PQD524373 PZZ523947:PZZ524373 QJV523947:QJV524373 QTR523947:QTR524373 RDN523947:RDN524373 RNJ523947:RNJ524373 RXF523947:RXF524373 SHB523947:SHB524373 SQX523947:SQX524373 TAT523947:TAT524373 TKP523947:TKP524373 TUL523947:TUL524373 UEH523947:UEH524373 UOD523947:UOD524373 UXZ523947:UXZ524373 VHV523947:VHV524373 VRR523947:VRR524373 WBN523947:WBN524373 WLJ523947:WLJ524373 WVF523947:WVF524373 IT589483:IT589909 SP589483:SP589909 ACL589483:ACL589909 AMH589483:AMH589909 AWD589483:AWD589909 BFZ589483:BFZ589909 BPV589483:BPV589909 BZR589483:BZR589909 CJN589483:CJN589909 CTJ589483:CTJ589909 DDF589483:DDF589909 DNB589483:DNB589909 DWX589483:DWX589909 EGT589483:EGT589909 EQP589483:EQP589909 FAL589483:FAL589909 FKH589483:FKH589909 FUD589483:FUD589909 GDZ589483:GDZ589909 GNV589483:GNV589909 GXR589483:GXR589909 HHN589483:HHN589909 HRJ589483:HRJ589909 IBF589483:IBF589909 ILB589483:ILB589909 IUX589483:IUX589909 JET589483:JET589909 JOP589483:JOP589909 JYL589483:JYL589909 KIH589483:KIH589909 KSD589483:KSD589909 LBZ589483:LBZ589909 LLV589483:LLV589909 LVR589483:LVR589909 MFN589483:MFN589909 MPJ589483:MPJ589909 MZF589483:MZF589909 NJB589483:NJB589909 NSX589483:NSX589909 OCT589483:OCT589909 OMP589483:OMP589909 OWL589483:OWL589909 PGH589483:PGH589909 PQD589483:PQD589909 PZZ589483:PZZ589909 QJV589483:QJV589909 QTR589483:QTR589909 RDN589483:RDN589909 RNJ589483:RNJ589909 RXF589483:RXF589909 SHB589483:SHB589909 SQX589483:SQX589909 TAT589483:TAT589909 TKP589483:TKP589909 TUL589483:TUL589909 UEH589483:UEH589909 UOD589483:UOD589909 UXZ589483:UXZ589909 VHV589483:VHV589909 VRR589483:VRR589909 WBN589483:WBN589909 WLJ589483:WLJ589909 WVF589483:WVF589909 IT655019:IT655445 SP655019:SP655445 ACL655019:ACL655445 AMH655019:AMH655445 AWD655019:AWD655445 BFZ655019:BFZ655445 BPV655019:BPV655445 BZR655019:BZR655445 CJN655019:CJN655445 CTJ655019:CTJ655445 DDF655019:DDF655445 DNB655019:DNB655445 DWX655019:DWX655445 EGT655019:EGT655445 EQP655019:EQP655445 FAL655019:FAL655445 FKH655019:FKH655445 FUD655019:FUD655445 GDZ655019:GDZ655445 GNV655019:GNV655445 GXR655019:GXR655445 HHN655019:HHN655445 HRJ655019:HRJ655445 IBF655019:IBF655445 ILB655019:ILB655445 IUX655019:IUX655445 JET655019:JET655445 JOP655019:JOP655445 JYL655019:JYL655445 KIH655019:KIH655445 KSD655019:KSD655445 LBZ655019:LBZ655445 LLV655019:LLV655445 LVR655019:LVR655445 MFN655019:MFN655445 MPJ655019:MPJ655445 MZF655019:MZF655445 NJB655019:NJB655445 NSX655019:NSX655445 OCT655019:OCT655445 OMP655019:OMP655445 OWL655019:OWL655445 PGH655019:PGH655445 PQD655019:PQD655445 PZZ655019:PZZ655445 QJV655019:QJV655445 QTR655019:QTR655445 RDN655019:RDN655445 RNJ655019:RNJ655445 RXF655019:RXF655445 SHB655019:SHB655445 SQX655019:SQX655445 TAT655019:TAT655445 TKP655019:TKP655445 TUL655019:TUL655445 UEH655019:UEH655445 UOD655019:UOD655445 UXZ655019:UXZ655445 VHV655019:VHV655445 VRR655019:VRR655445 WBN655019:WBN655445 WLJ655019:WLJ655445 WVF655019:WVF655445 IT720555:IT720981 SP720555:SP720981 ACL720555:ACL720981 AMH720555:AMH720981 AWD720555:AWD720981 BFZ720555:BFZ720981 BPV720555:BPV720981 BZR720555:BZR720981 CJN720555:CJN720981 CTJ720555:CTJ720981 DDF720555:DDF720981 DNB720555:DNB720981 DWX720555:DWX720981 EGT720555:EGT720981 EQP720555:EQP720981 FAL720555:FAL720981 FKH720555:FKH720981 FUD720555:FUD720981 GDZ720555:GDZ720981 GNV720555:GNV720981 GXR720555:GXR720981 HHN720555:HHN720981 HRJ720555:HRJ720981 IBF720555:IBF720981 ILB720555:ILB720981 IUX720555:IUX720981 JET720555:JET720981 JOP720555:JOP720981 JYL720555:JYL720981 KIH720555:KIH720981 KSD720555:KSD720981 LBZ720555:LBZ720981 LLV720555:LLV720981 LVR720555:LVR720981 MFN720555:MFN720981 MPJ720555:MPJ720981 MZF720555:MZF720981 NJB720555:NJB720981 NSX720555:NSX720981 OCT720555:OCT720981 OMP720555:OMP720981 OWL720555:OWL720981 PGH720555:PGH720981 PQD720555:PQD720981 PZZ720555:PZZ720981 QJV720555:QJV720981 QTR720555:QTR720981 RDN720555:RDN720981 RNJ720555:RNJ720981 RXF720555:RXF720981 SHB720555:SHB720981 SQX720555:SQX720981 TAT720555:TAT720981 TKP720555:TKP720981 TUL720555:TUL720981 UEH720555:UEH720981 UOD720555:UOD720981 UXZ720555:UXZ720981 VHV720555:VHV720981 VRR720555:VRR720981 WBN720555:WBN720981 WLJ720555:WLJ720981 WVF720555:WVF720981 IT786091:IT786517 SP786091:SP786517 ACL786091:ACL786517 AMH786091:AMH786517 AWD786091:AWD786517 BFZ786091:BFZ786517 BPV786091:BPV786517 BZR786091:BZR786517 CJN786091:CJN786517 CTJ786091:CTJ786517 DDF786091:DDF786517 DNB786091:DNB786517 DWX786091:DWX786517 EGT786091:EGT786517 EQP786091:EQP786517 FAL786091:FAL786517 FKH786091:FKH786517 FUD786091:FUD786517 GDZ786091:GDZ786517 GNV786091:GNV786517 GXR786091:GXR786517 HHN786091:HHN786517 HRJ786091:HRJ786517 IBF786091:IBF786517 ILB786091:ILB786517 IUX786091:IUX786517 JET786091:JET786517 JOP786091:JOP786517 JYL786091:JYL786517 KIH786091:KIH786517 KSD786091:KSD786517 LBZ786091:LBZ786517 LLV786091:LLV786517 LVR786091:LVR786517 MFN786091:MFN786517 MPJ786091:MPJ786517 MZF786091:MZF786517 NJB786091:NJB786517 NSX786091:NSX786517 OCT786091:OCT786517 OMP786091:OMP786517 OWL786091:OWL786517 PGH786091:PGH786517 PQD786091:PQD786517 PZZ786091:PZZ786517 QJV786091:QJV786517 QTR786091:QTR786517 RDN786091:RDN786517 RNJ786091:RNJ786517 RXF786091:RXF786517 SHB786091:SHB786517 SQX786091:SQX786517 TAT786091:TAT786517 TKP786091:TKP786517 TUL786091:TUL786517 UEH786091:UEH786517 UOD786091:UOD786517 UXZ786091:UXZ786517 VHV786091:VHV786517 VRR786091:VRR786517 WBN786091:WBN786517 WLJ786091:WLJ786517 WVF786091:WVF786517 IT851627:IT852053 SP851627:SP852053 ACL851627:ACL852053 AMH851627:AMH852053 AWD851627:AWD852053 BFZ851627:BFZ852053 BPV851627:BPV852053 BZR851627:BZR852053 CJN851627:CJN852053 CTJ851627:CTJ852053 DDF851627:DDF852053 DNB851627:DNB852053 DWX851627:DWX852053 EGT851627:EGT852053 EQP851627:EQP852053 FAL851627:FAL852053 FKH851627:FKH852053 FUD851627:FUD852053 GDZ851627:GDZ852053 GNV851627:GNV852053 GXR851627:GXR852053 HHN851627:HHN852053 HRJ851627:HRJ852053 IBF851627:IBF852053 ILB851627:ILB852053 IUX851627:IUX852053 JET851627:JET852053 JOP851627:JOP852053 JYL851627:JYL852053 KIH851627:KIH852053 KSD851627:KSD852053 LBZ851627:LBZ852053 LLV851627:LLV852053 LVR851627:LVR852053 MFN851627:MFN852053 MPJ851627:MPJ852053 MZF851627:MZF852053 NJB851627:NJB852053 NSX851627:NSX852053 OCT851627:OCT852053 OMP851627:OMP852053 OWL851627:OWL852053 PGH851627:PGH852053 PQD851627:PQD852053 PZZ851627:PZZ852053 QJV851627:QJV852053 QTR851627:QTR852053 RDN851627:RDN852053 RNJ851627:RNJ852053 RXF851627:RXF852053 SHB851627:SHB852053 SQX851627:SQX852053 TAT851627:TAT852053 TKP851627:TKP852053 TUL851627:TUL852053 UEH851627:UEH852053 UOD851627:UOD852053 UXZ851627:UXZ852053 VHV851627:VHV852053 VRR851627:VRR852053 WBN851627:WBN852053 WLJ851627:WLJ852053 WVF851627:WVF852053 IT917163:IT917589 SP917163:SP917589 ACL917163:ACL917589 AMH917163:AMH917589 AWD917163:AWD917589 BFZ917163:BFZ917589 BPV917163:BPV917589 BZR917163:BZR917589 CJN917163:CJN917589 CTJ917163:CTJ917589 DDF917163:DDF917589 DNB917163:DNB917589 DWX917163:DWX917589 EGT917163:EGT917589 EQP917163:EQP917589 FAL917163:FAL917589 FKH917163:FKH917589 FUD917163:FUD917589 GDZ917163:GDZ917589 GNV917163:GNV917589 GXR917163:GXR917589 HHN917163:HHN917589 HRJ917163:HRJ917589 IBF917163:IBF917589 ILB917163:ILB917589 IUX917163:IUX917589 JET917163:JET917589 JOP917163:JOP917589 JYL917163:JYL917589 KIH917163:KIH917589 KSD917163:KSD917589 LBZ917163:LBZ917589 LLV917163:LLV917589 LVR917163:LVR917589 MFN917163:MFN917589 MPJ917163:MPJ917589 MZF917163:MZF917589 NJB917163:NJB917589 NSX917163:NSX917589 OCT917163:OCT917589 OMP917163:OMP917589 OWL917163:OWL917589 PGH917163:PGH917589 PQD917163:PQD917589 PZZ917163:PZZ917589 QJV917163:QJV917589 QTR917163:QTR917589 RDN917163:RDN917589 RNJ917163:RNJ917589 RXF917163:RXF917589 SHB917163:SHB917589 SQX917163:SQX917589 TAT917163:TAT917589 TKP917163:TKP917589 TUL917163:TUL917589 UEH917163:UEH917589 UOD917163:UOD917589 UXZ917163:UXZ917589 VHV917163:VHV917589 VRR917163:VRR917589 WBN917163:WBN917589 WLJ917163:WLJ917589 WVF917163:WVF917589 IT982699:IT983125 SP982699:SP983125 ACL982699:ACL983125 AMH982699:AMH983125 AWD982699:AWD983125 BFZ982699:BFZ983125 BPV982699:BPV983125 BZR982699:BZR983125 CJN982699:CJN983125 CTJ982699:CTJ983125 DDF982699:DDF983125 DNB982699:DNB983125 DWX982699:DWX983125 EGT982699:EGT983125 EQP982699:EQP983125 FAL982699:FAL983125 FKH982699:FKH983125 FUD982699:FUD983125 GDZ982699:GDZ983125 GNV982699:GNV983125 GXR982699:GXR983125 HHN982699:HHN983125 HRJ982699:HRJ983125 IBF982699:IBF983125 ILB982699:ILB983125 IUX982699:IUX983125 JET982699:JET983125 JOP982699:JOP983125 JYL982699:JYL983125 KIH982699:KIH983125 KSD982699:KSD983125 LBZ982699:LBZ983125 LLV982699:LLV983125 LVR982699:LVR983125 MFN982699:MFN983125 MPJ982699:MPJ983125 MZF982699:MZF983125 NJB982699:NJB983125 NSX982699:NSX983125 OCT982699:OCT983125 OMP982699:OMP983125 OWL982699:OWL983125 PGH982699:PGH983125 PQD982699:PQD983125 PZZ982699:PZZ983125 QJV982699:QJV983125 QTR982699:QTR983125 RDN982699:RDN983125 RNJ982699:RNJ983125 RXF982699:RXF983125 SHB982699:SHB983125 SQX982699:SQX983125 TAT982699:TAT983125 TKP982699:TKP983125 TUL982699:TUL983125 UEH982699:UEH983125 UOD982699:UOD983125 UXZ982699:UXZ983125 VHV982699:VHV983125 VRR982699:VRR983125 WBN982699:WBN983125 WLJ982699:WLJ983125 WVF982699:WVF983125 IO65195:IO65621 SK65195:SK65621 ACG65195:ACG65621 AMC65195:AMC65621 AVY65195:AVY65621 BFU65195:BFU65621 BPQ65195:BPQ65621 BZM65195:BZM65621 CJI65195:CJI65621 CTE65195:CTE65621 DDA65195:DDA65621 DMW65195:DMW65621 DWS65195:DWS65621 EGO65195:EGO65621 EQK65195:EQK65621 FAG65195:FAG65621 FKC65195:FKC65621 FTY65195:FTY65621 GDU65195:GDU65621 GNQ65195:GNQ65621 GXM65195:GXM65621 HHI65195:HHI65621 HRE65195:HRE65621 IBA65195:IBA65621 IKW65195:IKW65621 IUS65195:IUS65621 JEO65195:JEO65621 JOK65195:JOK65621 JYG65195:JYG65621 KIC65195:KIC65621 KRY65195:KRY65621 LBU65195:LBU65621 LLQ65195:LLQ65621 LVM65195:LVM65621 MFI65195:MFI65621 MPE65195:MPE65621 MZA65195:MZA65621 NIW65195:NIW65621 NSS65195:NSS65621 OCO65195:OCO65621 OMK65195:OMK65621 OWG65195:OWG65621 PGC65195:PGC65621 PPY65195:PPY65621 PZU65195:PZU65621 QJQ65195:QJQ65621 QTM65195:QTM65621 RDI65195:RDI65621 RNE65195:RNE65621 RXA65195:RXA65621 SGW65195:SGW65621 SQS65195:SQS65621 TAO65195:TAO65621 TKK65195:TKK65621 TUG65195:TUG65621 UEC65195:UEC65621 UNY65195:UNY65621 UXU65195:UXU65621 VHQ65195:VHQ65621 VRM65195:VRM65621 WBI65195:WBI65621 WLE65195:WLE65621 WVA65195:WVA65621 IO130731:IO131157 SK130731:SK131157 ACG130731:ACG131157 AMC130731:AMC131157 AVY130731:AVY131157 BFU130731:BFU131157 BPQ130731:BPQ131157 BZM130731:BZM131157 CJI130731:CJI131157 CTE130731:CTE131157 DDA130731:DDA131157 DMW130731:DMW131157 DWS130731:DWS131157 EGO130731:EGO131157 EQK130731:EQK131157 FAG130731:FAG131157 FKC130731:FKC131157 FTY130731:FTY131157 GDU130731:GDU131157 GNQ130731:GNQ131157 GXM130731:GXM131157 HHI130731:HHI131157 HRE130731:HRE131157 IBA130731:IBA131157 IKW130731:IKW131157 IUS130731:IUS131157 JEO130731:JEO131157 JOK130731:JOK131157 JYG130731:JYG131157 KIC130731:KIC131157 KRY130731:KRY131157 LBU130731:LBU131157 LLQ130731:LLQ131157 LVM130731:LVM131157 MFI130731:MFI131157 MPE130731:MPE131157 MZA130731:MZA131157 NIW130731:NIW131157 NSS130731:NSS131157 OCO130731:OCO131157 OMK130731:OMK131157 OWG130731:OWG131157 PGC130731:PGC131157 PPY130731:PPY131157 PZU130731:PZU131157 QJQ130731:QJQ131157 QTM130731:QTM131157 RDI130731:RDI131157 RNE130731:RNE131157 RXA130731:RXA131157 SGW130731:SGW131157 SQS130731:SQS131157 TAO130731:TAO131157 TKK130731:TKK131157 TUG130731:TUG131157 UEC130731:UEC131157 UNY130731:UNY131157 UXU130731:UXU131157 VHQ130731:VHQ131157 VRM130731:VRM131157 WBI130731:WBI131157 WLE130731:WLE131157 WVA130731:WVA131157 IO196267:IO196693 SK196267:SK196693 ACG196267:ACG196693 AMC196267:AMC196693 AVY196267:AVY196693 BFU196267:BFU196693 BPQ196267:BPQ196693 BZM196267:BZM196693 CJI196267:CJI196693 CTE196267:CTE196693 DDA196267:DDA196693 DMW196267:DMW196693 DWS196267:DWS196693 EGO196267:EGO196693 EQK196267:EQK196693 FAG196267:FAG196693 FKC196267:FKC196693 FTY196267:FTY196693 GDU196267:GDU196693 GNQ196267:GNQ196693 GXM196267:GXM196693 HHI196267:HHI196693 HRE196267:HRE196693 IBA196267:IBA196693 IKW196267:IKW196693 IUS196267:IUS196693 JEO196267:JEO196693 JOK196267:JOK196693 JYG196267:JYG196693 KIC196267:KIC196693 KRY196267:KRY196693 LBU196267:LBU196693 LLQ196267:LLQ196693 LVM196267:LVM196693 MFI196267:MFI196693 MPE196267:MPE196693 MZA196267:MZA196693 NIW196267:NIW196693 NSS196267:NSS196693 OCO196267:OCO196693 OMK196267:OMK196693 OWG196267:OWG196693 PGC196267:PGC196693 PPY196267:PPY196693 PZU196267:PZU196693 QJQ196267:QJQ196693 QTM196267:QTM196693 RDI196267:RDI196693 RNE196267:RNE196693 RXA196267:RXA196693 SGW196267:SGW196693 SQS196267:SQS196693 TAO196267:TAO196693 TKK196267:TKK196693 TUG196267:TUG196693 UEC196267:UEC196693 UNY196267:UNY196693 UXU196267:UXU196693 VHQ196267:VHQ196693 VRM196267:VRM196693 WBI196267:WBI196693 WLE196267:WLE196693 WVA196267:WVA196693 IO261803:IO262229 SK261803:SK262229 ACG261803:ACG262229 AMC261803:AMC262229 AVY261803:AVY262229 BFU261803:BFU262229 BPQ261803:BPQ262229 BZM261803:BZM262229 CJI261803:CJI262229 CTE261803:CTE262229 DDA261803:DDA262229 DMW261803:DMW262229 DWS261803:DWS262229 EGO261803:EGO262229 EQK261803:EQK262229 FAG261803:FAG262229 FKC261803:FKC262229 FTY261803:FTY262229 GDU261803:GDU262229 GNQ261803:GNQ262229 GXM261803:GXM262229 HHI261803:HHI262229 HRE261803:HRE262229 IBA261803:IBA262229 IKW261803:IKW262229 IUS261803:IUS262229 JEO261803:JEO262229 JOK261803:JOK262229 JYG261803:JYG262229 KIC261803:KIC262229 KRY261803:KRY262229 LBU261803:LBU262229 LLQ261803:LLQ262229 LVM261803:LVM262229 MFI261803:MFI262229 MPE261803:MPE262229 MZA261803:MZA262229 NIW261803:NIW262229 NSS261803:NSS262229 OCO261803:OCO262229 OMK261803:OMK262229 OWG261803:OWG262229 PGC261803:PGC262229 PPY261803:PPY262229 PZU261803:PZU262229 QJQ261803:QJQ262229 QTM261803:QTM262229 RDI261803:RDI262229 RNE261803:RNE262229 RXA261803:RXA262229 SGW261803:SGW262229 SQS261803:SQS262229 TAO261803:TAO262229 TKK261803:TKK262229 TUG261803:TUG262229 UEC261803:UEC262229 UNY261803:UNY262229 UXU261803:UXU262229 VHQ261803:VHQ262229 VRM261803:VRM262229 WBI261803:WBI262229 WLE261803:WLE262229 WVA261803:WVA262229 IO327339:IO327765 SK327339:SK327765 ACG327339:ACG327765 AMC327339:AMC327765 AVY327339:AVY327765 BFU327339:BFU327765 BPQ327339:BPQ327765 BZM327339:BZM327765 CJI327339:CJI327765 CTE327339:CTE327765 DDA327339:DDA327765 DMW327339:DMW327765 DWS327339:DWS327765 EGO327339:EGO327765 EQK327339:EQK327765 FAG327339:FAG327765 FKC327339:FKC327765 FTY327339:FTY327765 GDU327339:GDU327765 GNQ327339:GNQ327765 GXM327339:GXM327765 HHI327339:HHI327765 HRE327339:HRE327765 IBA327339:IBA327765 IKW327339:IKW327765 IUS327339:IUS327765 JEO327339:JEO327765 JOK327339:JOK327765 JYG327339:JYG327765 KIC327339:KIC327765 KRY327339:KRY327765 LBU327339:LBU327765 LLQ327339:LLQ327765 LVM327339:LVM327765 MFI327339:MFI327765 MPE327339:MPE327765 MZA327339:MZA327765 NIW327339:NIW327765 NSS327339:NSS327765 OCO327339:OCO327765 OMK327339:OMK327765 OWG327339:OWG327765 PGC327339:PGC327765 PPY327339:PPY327765 PZU327339:PZU327765 QJQ327339:QJQ327765 QTM327339:QTM327765 RDI327339:RDI327765 RNE327339:RNE327765 RXA327339:RXA327765 SGW327339:SGW327765 SQS327339:SQS327765 TAO327339:TAO327765 TKK327339:TKK327765 TUG327339:TUG327765 UEC327339:UEC327765 UNY327339:UNY327765 UXU327339:UXU327765 VHQ327339:VHQ327765 VRM327339:VRM327765 WBI327339:WBI327765 WLE327339:WLE327765 WVA327339:WVA327765 IO392875:IO393301 SK392875:SK393301 ACG392875:ACG393301 AMC392875:AMC393301 AVY392875:AVY393301 BFU392875:BFU393301 BPQ392875:BPQ393301 BZM392875:BZM393301 CJI392875:CJI393301 CTE392875:CTE393301 DDA392875:DDA393301 DMW392875:DMW393301 DWS392875:DWS393301 EGO392875:EGO393301 EQK392875:EQK393301 FAG392875:FAG393301 FKC392875:FKC393301 FTY392875:FTY393301 GDU392875:GDU393301 GNQ392875:GNQ393301 GXM392875:GXM393301 HHI392875:HHI393301 HRE392875:HRE393301 IBA392875:IBA393301 IKW392875:IKW393301 IUS392875:IUS393301 JEO392875:JEO393301 JOK392875:JOK393301 JYG392875:JYG393301 KIC392875:KIC393301 KRY392875:KRY393301 LBU392875:LBU393301 LLQ392875:LLQ393301 LVM392875:LVM393301 MFI392875:MFI393301 MPE392875:MPE393301 MZA392875:MZA393301 NIW392875:NIW393301 NSS392875:NSS393301 OCO392875:OCO393301 OMK392875:OMK393301 OWG392875:OWG393301 PGC392875:PGC393301 PPY392875:PPY393301 PZU392875:PZU393301 QJQ392875:QJQ393301 QTM392875:QTM393301 RDI392875:RDI393301 RNE392875:RNE393301 RXA392875:RXA393301 SGW392875:SGW393301 SQS392875:SQS393301 TAO392875:TAO393301 TKK392875:TKK393301 TUG392875:TUG393301 UEC392875:UEC393301 UNY392875:UNY393301 UXU392875:UXU393301 VHQ392875:VHQ393301 VRM392875:VRM393301 WBI392875:WBI393301 WLE392875:WLE393301 WVA392875:WVA393301 IO458411:IO458837 SK458411:SK458837 ACG458411:ACG458837 AMC458411:AMC458837 AVY458411:AVY458837 BFU458411:BFU458837 BPQ458411:BPQ458837 BZM458411:BZM458837 CJI458411:CJI458837 CTE458411:CTE458837 DDA458411:DDA458837 DMW458411:DMW458837 DWS458411:DWS458837 EGO458411:EGO458837 EQK458411:EQK458837 FAG458411:FAG458837 FKC458411:FKC458837 FTY458411:FTY458837 GDU458411:GDU458837 GNQ458411:GNQ458837 GXM458411:GXM458837 HHI458411:HHI458837 HRE458411:HRE458837 IBA458411:IBA458837 IKW458411:IKW458837 IUS458411:IUS458837 JEO458411:JEO458837 JOK458411:JOK458837 JYG458411:JYG458837 KIC458411:KIC458837 KRY458411:KRY458837 LBU458411:LBU458837 LLQ458411:LLQ458837 LVM458411:LVM458837 MFI458411:MFI458837 MPE458411:MPE458837 MZA458411:MZA458837 NIW458411:NIW458837 NSS458411:NSS458837 OCO458411:OCO458837 OMK458411:OMK458837 OWG458411:OWG458837 PGC458411:PGC458837 PPY458411:PPY458837 PZU458411:PZU458837 QJQ458411:QJQ458837 QTM458411:QTM458837 RDI458411:RDI458837 RNE458411:RNE458837 RXA458411:RXA458837 SGW458411:SGW458837 SQS458411:SQS458837 TAO458411:TAO458837 TKK458411:TKK458837 TUG458411:TUG458837 UEC458411:UEC458837 UNY458411:UNY458837 UXU458411:UXU458837 VHQ458411:VHQ458837 VRM458411:VRM458837 WBI458411:WBI458837 WLE458411:WLE458837 WVA458411:WVA458837 IO523947:IO524373 SK523947:SK524373 ACG523947:ACG524373 AMC523947:AMC524373 AVY523947:AVY524373 BFU523947:BFU524373 BPQ523947:BPQ524373 BZM523947:BZM524373 CJI523947:CJI524373 CTE523947:CTE524373 DDA523947:DDA524373 DMW523947:DMW524373 DWS523947:DWS524373 EGO523947:EGO524373 EQK523947:EQK524373 FAG523947:FAG524373 FKC523947:FKC524373 FTY523947:FTY524373 GDU523947:GDU524373 GNQ523947:GNQ524373 GXM523947:GXM524373 HHI523947:HHI524373 HRE523947:HRE524373 IBA523947:IBA524373 IKW523947:IKW524373 IUS523947:IUS524373 JEO523947:JEO524373 JOK523947:JOK524373 JYG523947:JYG524373 KIC523947:KIC524373 KRY523947:KRY524373 LBU523947:LBU524373 LLQ523947:LLQ524373 LVM523947:LVM524373 MFI523947:MFI524373 MPE523947:MPE524373 MZA523947:MZA524373 NIW523947:NIW524373 NSS523947:NSS524373 OCO523947:OCO524373 OMK523947:OMK524373 OWG523947:OWG524373 PGC523947:PGC524373 PPY523947:PPY524373 PZU523947:PZU524373 QJQ523947:QJQ524373 QTM523947:QTM524373 RDI523947:RDI524373 RNE523947:RNE524373 RXA523947:RXA524373 SGW523947:SGW524373 SQS523947:SQS524373 TAO523947:TAO524373 TKK523947:TKK524373 TUG523947:TUG524373 UEC523947:UEC524373 UNY523947:UNY524373 UXU523947:UXU524373 VHQ523947:VHQ524373 VRM523947:VRM524373 WBI523947:WBI524373 WLE523947:WLE524373 WVA523947:WVA524373 IO589483:IO589909 SK589483:SK589909 ACG589483:ACG589909 AMC589483:AMC589909 AVY589483:AVY589909 BFU589483:BFU589909 BPQ589483:BPQ589909 BZM589483:BZM589909 CJI589483:CJI589909 CTE589483:CTE589909 DDA589483:DDA589909 DMW589483:DMW589909 DWS589483:DWS589909 EGO589483:EGO589909 EQK589483:EQK589909 FAG589483:FAG589909 FKC589483:FKC589909 FTY589483:FTY589909 GDU589483:GDU589909 GNQ589483:GNQ589909 GXM589483:GXM589909 HHI589483:HHI589909 HRE589483:HRE589909 IBA589483:IBA589909 IKW589483:IKW589909 IUS589483:IUS589909 JEO589483:JEO589909 JOK589483:JOK589909 JYG589483:JYG589909 KIC589483:KIC589909 KRY589483:KRY589909 LBU589483:LBU589909 LLQ589483:LLQ589909 LVM589483:LVM589909 MFI589483:MFI589909 MPE589483:MPE589909 MZA589483:MZA589909 NIW589483:NIW589909 NSS589483:NSS589909 OCO589483:OCO589909 OMK589483:OMK589909 OWG589483:OWG589909 PGC589483:PGC589909 PPY589483:PPY589909 PZU589483:PZU589909 QJQ589483:QJQ589909 QTM589483:QTM589909 RDI589483:RDI589909 RNE589483:RNE589909 RXA589483:RXA589909 SGW589483:SGW589909 SQS589483:SQS589909 TAO589483:TAO589909 TKK589483:TKK589909 TUG589483:TUG589909 UEC589483:UEC589909 UNY589483:UNY589909 UXU589483:UXU589909 VHQ589483:VHQ589909 VRM589483:VRM589909 WBI589483:WBI589909 WLE589483:WLE589909 WVA589483:WVA589909 IO655019:IO655445 SK655019:SK655445 ACG655019:ACG655445 AMC655019:AMC655445 AVY655019:AVY655445 BFU655019:BFU655445 BPQ655019:BPQ655445 BZM655019:BZM655445 CJI655019:CJI655445 CTE655019:CTE655445 DDA655019:DDA655445 DMW655019:DMW655445 DWS655019:DWS655445 EGO655019:EGO655445 EQK655019:EQK655445 FAG655019:FAG655445 FKC655019:FKC655445 FTY655019:FTY655445 GDU655019:GDU655445 GNQ655019:GNQ655445 GXM655019:GXM655445 HHI655019:HHI655445 HRE655019:HRE655445 IBA655019:IBA655445 IKW655019:IKW655445 IUS655019:IUS655445 JEO655019:JEO655445 JOK655019:JOK655445 JYG655019:JYG655445 KIC655019:KIC655445 KRY655019:KRY655445 LBU655019:LBU655445 LLQ655019:LLQ655445 LVM655019:LVM655445 MFI655019:MFI655445 MPE655019:MPE655445 MZA655019:MZA655445 NIW655019:NIW655445 NSS655019:NSS655445 OCO655019:OCO655445 OMK655019:OMK655445 OWG655019:OWG655445 PGC655019:PGC655445 PPY655019:PPY655445 PZU655019:PZU655445 QJQ655019:QJQ655445 QTM655019:QTM655445 RDI655019:RDI655445 RNE655019:RNE655445 RXA655019:RXA655445 SGW655019:SGW655445 SQS655019:SQS655445 TAO655019:TAO655445 TKK655019:TKK655445 TUG655019:TUG655445 UEC655019:UEC655445 UNY655019:UNY655445 UXU655019:UXU655445 VHQ655019:VHQ655445 VRM655019:VRM655445 WBI655019:WBI655445 WLE655019:WLE655445 WVA655019:WVA655445 IO720555:IO720981 SK720555:SK720981 ACG720555:ACG720981 AMC720555:AMC720981 AVY720555:AVY720981 BFU720555:BFU720981 BPQ720555:BPQ720981 BZM720555:BZM720981 CJI720555:CJI720981 CTE720555:CTE720981 DDA720555:DDA720981 DMW720555:DMW720981 DWS720555:DWS720981 EGO720555:EGO720981 EQK720555:EQK720981 FAG720555:FAG720981 FKC720555:FKC720981 FTY720555:FTY720981 GDU720555:GDU720981 GNQ720555:GNQ720981 GXM720555:GXM720981 HHI720555:HHI720981 HRE720555:HRE720981 IBA720555:IBA720981 IKW720555:IKW720981 IUS720555:IUS720981 JEO720555:JEO720981 JOK720555:JOK720981 JYG720555:JYG720981 KIC720555:KIC720981 KRY720555:KRY720981 LBU720555:LBU720981 LLQ720555:LLQ720981 LVM720555:LVM720981 MFI720555:MFI720981 MPE720555:MPE720981 MZA720555:MZA720981 NIW720555:NIW720981 NSS720555:NSS720981 OCO720555:OCO720981 OMK720555:OMK720981 OWG720555:OWG720981 PGC720555:PGC720981 PPY720555:PPY720981 PZU720555:PZU720981 QJQ720555:QJQ720981 QTM720555:QTM720981 RDI720555:RDI720981 RNE720555:RNE720981 RXA720555:RXA720981 SGW720555:SGW720981 SQS720555:SQS720981 TAO720555:TAO720981 TKK720555:TKK720981 TUG720555:TUG720981 UEC720555:UEC720981 UNY720555:UNY720981 UXU720555:UXU720981 VHQ720555:VHQ720981 VRM720555:VRM720981 WBI720555:WBI720981 WLE720555:WLE720981 WVA720555:WVA720981 IO786091:IO786517 SK786091:SK786517 ACG786091:ACG786517 AMC786091:AMC786517 AVY786091:AVY786517 BFU786091:BFU786517 BPQ786091:BPQ786517 BZM786091:BZM786517 CJI786091:CJI786517 CTE786091:CTE786517 DDA786091:DDA786517 DMW786091:DMW786517 DWS786091:DWS786517 EGO786091:EGO786517 EQK786091:EQK786517 FAG786091:FAG786517 FKC786091:FKC786517 FTY786091:FTY786517 GDU786091:GDU786517 GNQ786091:GNQ786517 GXM786091:GXM786517 HHI786091:HHI786517 HRE786091:HRE786517 IBA786091:IBA786517 IKW786091:IKW786517 IUS786091:IUS786517 JEO786091:JEO786517 JOK786091:JOK786517 JYG786091:JYG786517 KIC786091:KIC786517 KRY786091:KRY786517 LBU786091:LBU786517 LLQ786091:LLQ786517 LVM786091:LVM786517 MFI786091:MFI786517 MPE786091:MPE786517 MZA786091:MZA786517 NIW786091:NIW786517 NSS786091:NSS786517 OCO786091:OCO786517 OMK786091:OMK786517 OWG786091:OWG786517 PGC786091:PGC786517 PPY786091:PPY786517 PZU786091:PZU786517 QJQ786091:QJQ786517 QTM786091:QTM786517 RDI786091:RDI786517 RNE786091:RNE786517 RXA786091:RXA786517 SGW786091:SGW786517 SQS786091:SQS786517 TAO786091:TAO786517 TKK786091:TKK786517 TUG786091:TUG786517 UEC786091:UEC786517 UNY786091:UNY786517 UXU786091:UXU786517 VHQ786091:VHQ786517 VRM786091:VRM786517 WBI786091:WBI786517 WLE786091:WLE786517 WVA786091:WVA786517 IO851627:IO852053 SK851627:SK852053 ACG851627:ACG852053 AMC851627:AMC852053 AVY851627:AVY852053 BFU851627:BFU852053 BPQ851627:BPQ852053 BZM851627:BZM852053 CJI851627:CJI852053 CTE851627:CTE852053 DDA851627:DDA852053 DMW851627:DMW852053 DWS851627:DWS852053 EGO851627:EGO852053 EQK851627:EQK852053 FAG851627:FAG852053 FKC851627:FKC852053 FTY851627:FTY852053 GDU851627:GDU852053 GNQ851627:GNQ852053 GXM851627:GXM852053 HHI851627:HHI852053 HRE851627:HRE852053 IBA851627:IBA852053 IKW851627:IKW852053 IUS851627:IUS852053 JEO851627:JEO852053 JOK851627:JOK852053 JYG851627:JYG852053 KIC851627:KIC852053 KRY851627:KRY852053 LBU851627:LBU852053 LLQ851627:LLQ852053 LVM851627:LVM852053 MFI851627:MFI852053 MPE851627:MPE852053 MZA851627:MZA852053 NIW851627:NIW852053 NSS851627:NSS852053 OCO851627:OCO852053 OMK851627:OMK852053 OWG851627:OWG852053 PGC851627:PGC852053 PPY851627:PPY852053 PZU851627:PZU852053 QJQ851627:QJQ852053 QTM851627:QTM852053 RDI851627:RDI852053 RNE851627:RNE852053 RXA851627:RXA852053 SGW851627:SGW852053 SQS851627:SQS852053 TAO851627:TAO852053 TKK851627:TKK852053 TUG851627:TUG852053 UEC851627:UEC852053 UNY851627:UNY852053 UXU851627:UXU852053 VHQ851627:VHQ852053 VRM851627:VRM852053 WBI851627:WBI852053 WLE851627:WLE852053 WVA851627:WVA852053 IO917163:IO917589 SK917163:SK917589 ACG917163:ACG917589 AMC917163:AMC917589 AVY917163:AVY917589 BFU917163:BFU917589 BPQ917163:BPQ917589 BZM917163:BZM917589 CJI917163:CJI917589 CTE917163:CTE917589 DDA917163:DDA917589 DMW917163:DMW917589 DWS917163:DWS917589 EGO917163:EGO917589 EQK917163:EQK917589 FAG917163:FAG917589 FKC917163:FKC917589 FTY917163:FTY917589 GDU917163:GDU917589 GNQ917163:GNQ917589 GXM917163:GXM917589 HHI917163:HHI917589 HRE917163:HRE917589 IBA917163:IBA917589 IKW917163:IKW917589 IUS917163:IUS917589 JEO917163:JEO917589 JOK917163:JOK917589 JYG917163:JYG917589 KIC917163:KIC917589 KRY917163:KRY917589 LBU917163:LBU917589 LLQ917163:LLQ917589 LVM917163:LVM917589 MFI917163:MFI917589 MPE917163:MPE917589 MZA917163:MZA917589 NIW917163:NIW917589 NSS917163:NSS917589 OCO917163:OCO917589 OMK917163:OMK917589 OWG917163:OWG917589 PGC917163:PGC917589 PPY917163:PPY917589 PZU917163:PZU917589 QJQ917163:QJQ917589 QTM917163:QTM917589 RDI917163:RDI917589 RNE917163:RNE917589 RXA917163:RXA917589 SGW917163:SGW917589 SQS917163:SQS917589 TAO917163:TAO917589 TKK917163:TKK917589 TUG917163:TUG917589 UEC917163:UEC917589 UNY917163:UNY917589 UXU917163:UXU917589 VHQ917163:VHQ917589 VRM917163:VRM917589 WBI917163:WBI917589 WLE917163:WLE917589 WVA917163:WVA917589 IO982699:IO983125 SK982699:SK983125 ACG982699:ACG983125 AMC982699:AMC983125 AVY982699:AVY983125 BFU982699:BFU983125 BPQ982699:BPQ983125 BZM982699:BZM983125 CJI982699:CJI983125 CTE982699:CTE983125 DDA982699:DDA983125 DMW982699:DMW983125 DWS982699:DWS983125 EGO982699:EGO983125 EQK982699:EQK983125 FAG982699:FAG983125 FKC982699:FKC983125 FTY982699:FTY983125 GDU982699:GDU983125 GNQ982699:GNQ983125 GXM982699:GXM983125 HHI982699:HHI983125 HRE982699:HRE983125 IBA982699:IBA983125 IKW982699:IKW983125 IUS982699:IUS983125 JEO982699:JEO983125 JOK982699:JOK983125 JYG982699:JYG983125 KIC982699:KIC983125 KRY982699:KRY983125 LBU982699:LBU983125 LLQ982699:LLQ983125 LVM982699:LVM983125 MFI982699:MFI983125 MPE982699:MPE983125 MZA982699:MZA983125 NIW982699:NIW983125 NSS982699:NSS983125 OCO982699:OCO983125 OMK982699:OMK983125 OWG982699:OWG983125 PGC982699:PGC983125 PPY982699:PPY983125 PZU982699:PZU983125 QJQ982699:QJQ983125 QTM982699:QTM983125 RDI982699:RDI983125 RNE982699:RNE983125 RXA982699:RXA983125 SGW982699:SGW983125 SQS982699:SQS983125 TAO982699:TAO983125 TKK982699:TKK983125 TUG982699:TUG983125 UEC982699:UEC983125 UNY982699:UNY983125 UXU982699:UXU983125 VHQ982699:VHQ983125 VRM982699:VRM983125 WBI982699:WBI983125 WLE982699:WLE983125 WVA982699:WVA983125 IY65195:IY65621 SU65195:SU65621 ACQ65195:ACQ65621 AMM65195:AMM65621 AWI65195:AWI65621 BGE65195:BGE65621 BQA65195:BQA65621 BZW65195:BZW65621 CJS65195:CJS65621 CTO65195:CTO65621 DDK65195:DDK65621 DNG65195:DNG65621 DXC65195:DXC65621 EGY65195:EGY65621 EQU65195:EQU65621 FAQ65195:FAQ65621 FKM65195:FKM65621 FUI65195:FUI65621 GEE65195:GEE65621 GOA65195:GOA65621 GXW65195:GXW65621 HHS65195:HHS65621 HRO65195:HRO65621 IBK65195:IBK65621 ILG65195:ILG65621 IVC65195:IVC65621 JEY65195:JEY65621 JOU65195:JOU65621 JYQ65195:JYQ65621 KIM65195:KIM65621 KSI65195:KSI65621 LCE65195:LCE65621 LMA65195:LMA65621 LVW65195:LVW65621 MFS65195:MFS65621 MPO65195:MPO65621 MZK65195:MZK65621 NJG65195:NJG65621 NTC65195:NTC65621 OCY65195:OCY65621 OMU65195:OMU65621 OWQ65195:OWQ65621 PGM65195:PGM65621 PQI65195:PQI65621 QAE65195:QAE65621 QKA65195:QKA65621 QTW65195:QTW65621 RDS65195:RDS65621 RNO65195:RNO65621 RXK65195:RXK65621 SHG65195:SHG65621 SRC65195:SRC65621 TAY65195:TAY65621 TKU65195:TKU65621 TUQ65195:TUQ65621 UEM65195:UEM65621 UOI65195:UOI65621 UYE65195:UYE65621 VIA65195:VIA65621 VRW65195:VRW65621 WBS65195:WBS65621 WLO65195:WLO65621 WVK65195:WVK65621 IY130731:IY131157 SU130731:SU131157 ACQ130731:ACQ131157 AMM130731:AMM131157 AWI130731:AWI131157 BGE130731:BGE131157 BQA130731:BQA131157 BZW130731:BZW131157 CJS130731:CJS131157 CTO130731:CTO131157 DDK130731:DDK131157 DNG130731:DNG131157 DXC130731:DXC131157 EGY130731:EGY131157 EQU130731:EQU131157 FAQ130731:FAQ131157 FKM130731:FKM131157 FUI130731:FUI131157 GEE130731:GEE131157 GOA130731:GOA131157 GXW130731:GXW131157 HHS130731:HHS131157 HRO130731:HRO131157 IBK130731:IBK131157 ILG130731:ILG131157 IVC130731:IVC131157 JEY130731:JEY131157 JOU130731:JOU131157 JYQ130731:JYQ131157 KIM130731:KIM131157 KSI130731:KSI131157 LCE130731:LCE131157 LMA130731:LMA131157 LVW130731:LVW131157 MFS130731:MFS131157 MPO130731:MPO131157 MZK130731:MZK131157 NJG130731:NJG131157 NTC130731:NTC131157 OCY130731:OCY131157 OMU130731:OMU131157 OWQ130731:OWQ131157 PGM130731:PGM131157 PQI130731:PQI131157 QAE130731:QAE131157 QKA130731:QKA131157 QTW130731:QTW131157 RDS130731:RDS131157 RNO130731:RNO131157 RXK130731:RXK131157 SHG130731:SHG131157 SRC130731:SRC131157 TAY130731:TAY131157 TKU130731:TKU131157 TUQ130731:TUQ131157 UEM130731:UEM131157 UOI130731:UOI131157 UYE130731:UYE131157 VIA130731:VIA131157 VRW130731:VRW131157 WBS130731:WBS131157 WLO130731:WLO131157 WVK130731:WVK131157 IY196267:IY196693 SU196267:SU196693 ACQ196267:ACQ196693 AMM196267:AMM196693 AWI196267:AWI196693 BGE196267:BGE196693 BQA196267:BQA196693 BZW196267:BZW196693 CJS196267:CJS196693 CTO196267:CTO196693 DDK196267:DDK196693 DNG196267:DNG196693 DXC196267:DXC196693 EGY196267:EGY196693 EQU196267:EQU196693 FAQ196267:FAQ196693 FKM196267:FKM196693 FUI196267:FUI196693 GEE196267:GEE196693 GOA196267:GOA196693 GXW196267:GXW196693 HHS196267:HHS196693 HRO196267:HRO196693 IBK196267:IBK196693 ILG196267:ILG196693 IVC196267:IVC196693 JEY196267:JEY196693 JOU196267:JOU196693 JYQ196267:JYQ196693 KIM196267:KIM196693 KSI196267:KSI196693 LCE196267:LCE196693 LMA196267:LMA196693 LVW196267:LVW196693 MFS196267:MFS196693 MPO196267:MPO196693 MZK196267:MZK196693 NJG196267:NJG196693 NTC196267:NTC196693 OCY196267:OCY196693 OMU196267:OMU196693 OWQ196267:OWQ196693 PGM196267:PGM196693 PQI196267:PQI196693 QAE196267:QAE196693 QKA196267:QKA196693 QTW196267:QTW196693 RDS196267:RDS196693 RNO196267:RNO196693 RXK196267:RXK196693 SHG196267:SHG196693 SRC196267:SRC196693 TAY196267:TAY196693 TKU196267:TKU196693 TUQ196267:TUQ196693 UEM196267:UEM196693 UOI196267:UOI196693 UYE196267:UYE196693 VIA196267:VIA196693 VRW196267:VRW196693 WBS196267:WBS196693 WLO196267:WLO196693 WVK196267:WVK196693 IY261803:IY262229 SU261803:SU262229 ACQ261803:ACQ262229 AMM261803:AMM262229 AWI261803:AWI262229 BGE261803:BGE262229 BQA261803:BQA262229 BZW261803:BZW262229 CJS261803:CJS262229 CTO261803:CTO262229 DDK261803:DDK262229 DNG261803:DNG262229 DXC261803:DXC262229 EGY261803:EGY262229 EQU261803:EQU262229 FAQ261803:FAQ262229 FKM261803:FKM262229 FUI261803:FUI262229 GEE261803:GEE262229 GOA261803:GOA262229 GXW261803:GXW262229 HHS261803:HHS262229 HRO261803:HRO262229 IBK261803:IBK262229 ILG261803:ILG262229 IVC261803:IVC262229 JEY261803:JEY262229 JOU261803:JOU262229 JYQ261803:JYQ262229 KIM261803:KIM262229 KSI261803:KSI262229 LCE261803:LCE262229 LMA261803:LMA262229 LVW261803:LVW262229 MFS261803:MFS262229 MPO261803:MPO262229 MZK261803:MZK262229 NJG261803:NJG262229 NTC261803:NTC262229 OCY261803:OCY262229 OMU261803:OMU262229 OWQ261803:OWQ262229 PGM261803:PGM262229 PQI261803:PQI262229 QAE261803:QAE262229 QKA261803:QKA262229 QTW261803:QTW262229 RDS261803:RDS262229 RNO261803:RNO262229 RXK261803:RXK262229 SHG261803:SHG262229 SRC261803:SRC262229 TAY261803:TAY262229 TKU261803:TKU262229 TUQ261803:TUQ262229 UEM261803:UEM262229 UOI261803:UOI262229 UYE261803:UYE262229 VIA261803:VIA262229 VRW261803:VRW262229 WBS261803:WBS262229 WLO261803:WLO262229 WVK261803:WVK262229 IY327339:IY327765 SU327339:SU327765 ACQ327339:ACQ327765 AMM327339:AMM327765 AWI327339:AWI327765 BGE327339:BGE327765 BQA327339:BQA327765 BZW327339:BZW327765 CJS327339:CJS327765 CTO327339:CTO327765 DDK327339:DDK327765 DNG327339:DNG327765 DXC327339:DXC327765 EGY327339:EGY327765 EQU327339:EQU327765 FAQ327339:FAQ327765 FKM327339:FKM327765 FUI327339:FUI327765 GEE327339:GEE327765 GOA327339:GOA327765 GXW327339:GXW327765 HHS327339:HHS327765 HRO327339:HRO327765 IBK327339:IBK327765 ILG327339:ILG327765 IVC327339:IVC327765 JEY327339:JEY327765 JOU327339:JOU327765 JYQ327339:JYQ327765 KIM327339:KIM327765 KSI327339:KSI327765 LCE327339:LCE327765 LMA327339:LMA327765 LVW327339:LVW327765 MFS327339:MFS327765 MPO327339:MPO327765 MZK327339:MZK327765 NJG327339:NJG327765 NTC327339:NTC327765 OCY327339:OCY327765 OMU327339:OMU327765 OWQ327339:OWQ327765 PGM327339:PGM327765 PQI327339:PQI327765 QAE327339:QAE327765 QKA327339:QKA327765 QTW327339:QTW327765 RDS327339:RDS327765 RNO327339:RNO327765 RXK327339:RXK327765 SHG327339:SHG327765 SRC327339:SRC327765 TAY327339:TAY327765 TKU327339:TKU327765 TUQ327339:TUQ327765 UEM327339:UEM327765 UOI327339:UOI327765 UYE327339:UYE327765 VIA327339:VIA327765 VRW327339:VRW327765 WBS327339:WBS327765 WLO327339:WLO327765 WVK327339:WVK327765 IY392875:IY393301 SU392875:SU393301 ACQ392875:ACQ393301 AMM392875:AMM393301 AWI392875:AWI393301 BGE392875:BGE393301 BQA392875:BQA393301 BZW392875:BZW393301 CJS392875:CJS393301 CTO392875:CTO393301 DDK392875:DDK393301 DNG392875:DNG393301 DXC392875:DXC393301 EGY392875:EGY393301 EQU392875:EQU393301 FAQ392875:FAQ393301 FKM392875:FKM393301 FUI392875:FUI393301 GEE392875:GEE393301 GOA392875:GOA393301 GXW392875:GXW393301 HHS392875:HHS393301 HRO392875:HRO393301 IBK392875:IBK393301 ILG392875:ILG393301 IVC392875:IVC393301 JEY392875:JEY393301 JOU392875:JOU393301 JYQ392875:JYQ393301 KIM392875:KIM393301 KSI392875:KSI393301 LCE392875:LCE393301 LMA392875:LMA393301 LVW392875:LVW393301 MFS392875:MFS393301 MPO392875:MPO393301 MZK392875:MZK393301 NJG392875:NJG393301 NTC392875:NTC393301 OCY392875:OCY393301 OMU392875:OMU393301 OWQ392875:OWQ393301 PGM392875:PGM393301 PQI392875:PQI393301 QAE392875:QAE393301 QKA392875:QKA393301 QTW392875:QTW393301 RDS392875:RDS393301 RNO392875:RNO393301 RXK392875:RXK393301 SHG392875:SHG393301 SRC392875:SRC393301 TAY392875:TAY393301 TKU392875:TKU393301 TUQ392875:TUQ393301 UEM392875:UEM393301 UOI392875:UOI393301 UYE392875:UYE393301 VIA392875:VIA393301 VRW392875:VRW393301 WBS392875:WBS393301 WLO392875:WLO393301 WVK392875:WVK393301 IY458411:IY458837 SU458411:SU458837 ACQ458411:ACQ458837 AMM458411:AMM458837 AWI458411:AWI458837 BGE458411:BGE458837 BQA458411:BQA458837 BZW458411:BZW458837 CJS458411:CJS458837 CTO458411:CTO458837 DDK458411:DDK458837 DNG458411:DNG458837 DXC458411:DXC458837 EGY458411:EGY458837 EQU458411:EQU458837 FAQ458411:FAQ458837 FKM458411:FKM458837 FUI458411:FUI458837 GEE458411:GEE458837 GOA458411:GOA458837 GXW458411:GXW458837 HHS458411:HHS458837 HRO458411:HRO458837 IBK458411:IBK458837 ILG458411:ILG458837 IVC458411:IVC458837 JEY458411:JEY458837 JOU458411:JOU458837 JYQ458411:JYQ458837 KIM458411:KIM458837 KSI458411:KSI458837 LCE458411:LCE458837 LMA458411:LMA458837 LVW458411:LVW458837 MFS458411:MFS458837 MPO458411:MPO458837 MZK458411:MZK458837 NJG458411:NJG458837 NTC458411:NTC458837 OCY458411:OCY458837 OMU458411:OMU458837 OWQ458411:OWQ458837 PGM458411:PGM458837 PQI458411:PQI458837 QAE458411:QAE458837 QKA458411:QKA458837 QTW458411:QTW458837 RDS458411:RDS458837 RNO458411:RNO458837 RXK458411:RXK458837 SHG458411:SHG458837 SRC458411:SRC458837 TAY458411:TAY458837 TKU458411:TKU458837 TUQ458411:TUQ458837 UEM458411:UEM458837 UOI458411:UOI458837 UYE458411:UYE458837 VIA458411:VIA458837 VRW458411:VRW458837 WBS458411:WBS458837 WLO458411:WLO458837 WVK458411:WVK458837 IY523947:IY524373 SU523947:SU524373 ACQ523947:ACQ524373 AMM523947:AMM524373 AWI523947:AWI524373 BGE523947:BGE524373 BQA523947:BQA524373 BZW523947:BZW524373 CJS523947:CJS524373 CTO523947:CTO524373 DDK523947:DDK524373 DNG523947:DNG524373 DXC523947:DXC524373 EGY523947:EGY524373 EQU523947:EQU524373 FAQ523947:FAQ524373 FKM523947:FKM524373 FUI523947:FUI524373 GEE523947:GEE524373 GOA523947:GOA524373 GXW523947:GXW524373 HHS523947:HHS524373 HRO523947:HRO524373 IBK523947:IBK524373 ILG523947:ILG524373 IVC523947:IVC524373 JEY523947:JEY524373 JOU523947:JOU524373 JYQ523947:JYQ524373 KIM523947:KIM524373 KSI523947:KSI524373 LCE523947:LCE524373 LMA523947:LMA524373 LVW523947:LVW524373 MFS523947:MFS524373 MPO523947:MPO524373 MZK523947:MZK524373 NJG523947:NJG524373 NTC523947:NTC524373 OCY523947:OCY524373 OMU523947:OMU524373 OWQ523947:OWQ524373 PGM523947:PGM524373 PQI523947:PQI524373 QAE523947:QAE524373 QKA523947:QKA524373 QTW523947:QTW524373 RDS523947:RDS524373 RNO523947:RNO524373 RXK523947:RXK524373 SHG523947:SHG524373 SRC523947:SRC524373 TAY523947:TAY524373 TKU523947:TKU524373 TUQ523947:TUQ524373 UEM523947:UEM524373 UOI523947:UOI524373 UYE523947:UYE524373 VIA523947:VIA524373 VRW523947:VRW524373 WBS523947:WBS524373 WLO523947:WLO524373 WVK523947:WVK524373 IY589483:IY589909 SU589483:SU589909 ACQ589483:ACQ589909 AMM589483:AMM589909 AWI589483:AWI589909 BGE589483:BGE589909 BQA589483:BQA589909 BZW589483:BZW589909 CJS589483:CJS589909 CTO589483:CTO589909 DDK589483:DDK589909 DNG589483:DNG589909 DXC589483:DXC589909 EGY589483:EGY589909 EQU589483:EQU589909 FAQ589483:FAQ589909 FKM589483:FKM589909 FUI589483:FUI589909 GEE589483:GEE589909 GOA589483:GOA589909 GXW589483:GXW589909 HHS589483:HHS589909 HRO589483:HRO589909 IBK589483:IBK589909 ILG589483:ILG589909 IVC589483:IVC589909 JEY589483:JEY589909 JOU589483:JOU589909 JYQ589483:JYQ589909 KIM589483:KIM589909 KSI589483:KSI589909 LCE589483:LCE589909 LMA589483:LMA589909 LVW589483:LVW589909 MFS589483:MFS589909 MPO589483:MPO589909 MZK589483:MZK589909 NJG589483:NJG589909 NTC589483:NTC589909 OCY589483:OCY589909 OMU589483:OMU589909 OWQ589483:OWQ589909 PGM589483:PGM589909 PQI589483:PQI589909 QAE589483:QAE589909 QKA589483:QKA589909 QTW589483:QTW589909 RDS589483:RDS589909 RNO589483:RNO589909 RXK589483:RXK589909 SHG589483:SHG589909 SRC589483:SRC589909 TAY589483:TAY589909 TKU589483:TKU589909 TUQ589483:TUQ589909 UEM589483:UEM589909 UOI589483:UOI589909 UYE589483:UYE589909 VIA589483:VIA589909 VRW589483:VRW589909 WBS589483:WBS589909 WLO589483:WLO589909 WVK589483:WVK589909 IY655019:IY655445 SU655019:SU655445 ACQ655019:ACQ655445 AMM655019:AMM655445 AWI655019:AWI655445 BGE655019:BGE655445 BQA655019:BQA655445 BZW655019:BZW655445 CJS655019:CJS655445 CTO655019:CTO655445 DDK655019:DDK655445 DNG655019:DNG655445 DXC655019:DXC655445 EGY655019:EGY655445 EQU655019:EQU655445 FAQ655019:FAQ655445 FKM655019:FKM655445 FUI655019:FUI655445 GEE655019:GEE655445 GOA655019:GOA655445 GXW655019:GXW655445 HHS655019:HHS655445 HRO655019:HRO655445 IBK655019:IBK655445 ILG655019:ILG655445 IVC655019:IVC655445 JEY655019:JEY655445 JOU655019:JOU655445 JYQ655019:JYQ655445 KIM655019:KIM655445 KSI655019:KSI655445 LCE655019:LCE655445 LMA655019:LMA655445 LVW655019:LVW655445 MFS655019:MFS655445 MPO655019:MPO655445 MZK655019:MZK655445 NJG655019:NJG655445 NTC655019:NTC655445 OCY655019:OCY655445 OMU655019:OMU655445 OWQ655019:OWQ655445 PGM655019:PGM655445 PQI655019:PQI655445 QAE655019:QAE655445 QKA655019:QKA655445 QTW655019:QTW655445 RDS655019:RDS655445 RNO655019:RNO655445 RXK655019:RXK655445 SHG655019:SHG655445 SRC655019:SRC655445 TAY655019:TAY655445 TKU655019:TKU655445 TUQ655019:TUQ655445 UEM655019:UEM655445 UOI655019:UOI655445 UYE655019:UYE655445 VIA655019:VIA655445 VRW655019:VRW655445 WBS655019:WBS655445 WLO655019:WLO655445 WVK655019:WVK655445 IY720555:IY720981 SU720555:SU720981 ACQ720555:ACQ720981 AMM720555:AMM720981 AWI720555:AWI720981 BGE720555:BGE720981 BQA720555:BQA720981 BZW720555:BZW720981 CJS720555:CJS720981 CTO720555:CTO720981 DDK720555:DDK720981 DNG720555:DNG720981 DXC720555:DXC720981 EGY720555:EGY720981 EQU720555:EQU720981 FAQ720555:FAQ720981 FKM720555:FKM720981 FUI720555:FUI720981 GEE720555:GEE720981 GOA720555:GOA720981 GXW720555:GXW720981 HHS720555:HHS720981 HRO720555:HRO720981 IBK720555:IBK720981 ILG720555:ILG720981 IVC720555:IVC720981 JEY720555:JEY720981 JOU720555:JOU720981 JYQ720555:JYQ720981 KIM720555:KIM720981 KSI720555:KSI720981 LCE720555:LCE720981 LMA720555:LMA720981 LVW720555:LVW720981 MFS720555:MFS720981 MPO720555:MPO720981 MZK720555:MZK720981 NJG720555:NJG720981 NTC720555:NTC720981 OCY720555:OCY720981 OMU720555:OMU720981 OWQ720555:OWQ720981 PGM720555:PGM720981 PQI720555:PQI720981 QAE720555:QAE720981 QKA720555:QKA720981 QTW720555:QTW720981 RDS720555:RDS720981 RNO720555:RNO720981 RXK720555:RXK720981 SHG720555:SHG720981 SRC720555:SRC720981 TAY720555:TAY720981 TKU720555:TKU720981 TUQ720555:TUQ720981 UEM720555:UEM720981 UOI720555:UOI720981 UYE720555:UYE720981 VIA720555:VIA720981 VRW720555:VRW720981 WBS720555:WBS720981 WLO720555:WLO720981 WVK720555:WVK720981 IY786091:IY786517 SU786091:SU786517 ACQ786091:ACQ786517 AMM786091:AMM786517 AWI786091:AWI786517 BGE786091:BGE786517 BQA786091:BQA786517 BZW786091:BZW786517 CJS786091:CJS786517 CTO786091:CTO786517 DDK786091:DDK786517 DNG786091:DNG786517 DXC786091:DXC786517 EGY786091:EGY786517 EQU786091:EQU786517 FAQ786091:FAQ786517 FKM786091:FKM786517 FUI786091:FUI786517 GEE786091:GEE786517 GOA786091:GOA786517 GXW786091:GXW786517 HHS786091:HHS786517 HRO786091:HRO786517 IBK786091:IBK786517 ILG786091:ILG786517 IVC786091:IVC786517 JEY786091:JEY786517 JOU786091:JOU786517 JYQ786091:JYQ786517 KIM786091:KIM786517 KSI786091:KSI786517 LCE786091:LCE786517 LMA786091:LMA786517 LVW786091:LVW786517 MFS786091:MFS786517 MPO786091:MPO786517 MZK786091:MZK786517 NJG786091:NJG786517 NTC786091:NTC786517 OCY786091:OCY786517 OMU786091:OMU786517 OWQ786091:OWQ786517 PGM786091:PGM786517 PQI786091:PQI786517 QAE786091:QAE786517 QKA786091:QKA786517 QTW786091:QTW786517 RDS786091:RDS786517 RNO786091:RNO786517 RXK786091:RXK786517 SHG786091:SHG786517 SRC786091:SRC786517 TAY786091:TAY786517 TKU786091:TKU786517 TUQ786091:TUQ786517 UEM786091:UEM786517 UOI786091:UOI786517 UYE786091:UYE786517 VIA786091:VIA786517 VRW786091:VRW786517 WBS786091:WBS786517 WLO786091:WLO786517 WVK786091:WVK786517 IY851627:IY852053 SU851627:SU852053 ACQ851627:ACQ852053 AMM851627:AMM852053 AWI851627:AWI852053 BGE851627:BGE852053 BQA851627:BQA852053 BZW851627:BZW852053 CJS851627:CJS852053 CTO851627:CTO852053 DDK851627:DDK852053 DNG851627:DNG852053 DXC851627:DXC852053 EGY851627:EGY852053 EQU851627:EQU852053 FAQ851627:FAQ852053 FKM851627:FKM852053 FUI851627:FUI852053 GEE851627:GEE852053 GOA851627:GOA852053 GXW851627:GXW852053 HHS851627:HHS852053 HRO851627:HRO852053 IBK851627:IBK852053 ILG851627:ILG852053 IVC851627:IVC852053 JEY851627:JEY852053 JOU851627:JOU852053 JYQ851627:JYQ852053 KIM851627:KIM852053 KSI851627:KSI852053 LCE851627:LCE852053 LMA851627:LMA852053 LVW851627:LVW852053 MFS851627:MFS852053 MPO851627:MPO852053 MZK851627:MZK852053 NJG851627:NJG852053 NTC851627:NTC852053 OCY851627:OCY852053 OMU851627:OMU852053 OWQ851627:OWQ852053 PGM851627:PGM852053 PQI851627:PQI852053 QAE851627:QAE852053 QKA851627:QKA852053 QTW851627:QTW852053 RDS851627:RDS852053 RNO851627:RNO852053 RXK851627:RXK852053 SHG851627:SHG852053 SRC851627:SRC852053 TAY851627:TAY852053 TKU851627:TKU852053 TUQ851627:TUQ852053 UEM851627:UEM852053 UOI851627:UOI852053 UYE851627:UYE852053 VIA851627:VIA852053 VRW851627:VRW852053 WBS851627:WBS852053 WLO851627:WLO852053 WVK851627:WVK852053 IY917163:IY917589 SU917163:SU917589 ACQ917163:ACQ917589 AMM917163:AMM917589 AWI917163:AWI917589 BGE917163:BGE917589 BQA917163:BQA917589 BZW917163:BZW917589 CJS917163:CJS917589 CTO917163:CTO917589 DDK917163:DDK917589 DNG917163:DNG917589 DXC917163:DXC917589 EGY917163:EGY917589 EQU917163:EQU917589 FAQ917163:FAQ917589 FKM917163:FKM917589 FUI917163:FUI917589 GEE917163:GEE917589 GOA917163:GOA917589 GXW917163:GXW917589 HHS917163:HHS917589 HRO917163:HRO917589 IBK917163:IBK917589 ILG917163:ILG917589 IVC917163:IVC917589 JEY917163:JEY917589 JOU917163:JOU917589 JYQ917163:JYQ917589 KIM917163:KIM917589 KSI917163:KSI917589 LCE917163:LCE917589 LMA917163:LMA917589 LVW917163:LVW917589 MFS917163:MFS917589 MPO917163:MPO917589 MZK917163:MZK917589 NJG917163:NJG917589 NTC917163:NTC917589 OCY917163:OCY917589 OMU917163:OMU917589 OWQ917163:OWQ917589 PGM917163:PGM917589 PQI917163:PQI917589 QAE917163:QAE917589 QKA917163:QKA917589 QTW917163:QTW917589 RDS917163:RDS917589 RNO917163:RNO917589 RXK917163:RXK917589 SHG917163:SHG917589 SRC917163:SRC917589 TAY917163:TAY917589 TKU917163:TKU917589 TUQ917163:TUQ917589 UEM917163:UEM917589 UOI917163:UOI917589 UYE917163:UYE917589 VIA917163:VIA917589 VRW917163:VRW917589 WBS917163:WBS917589 WLO917163:WLO917589 WVK917163:WVK917589 IY982699:IY983125 SU982699:SU983125 ACQ982699:ACQ983125 AMM982699:AMM983125 AWI982699:AWI983125 BGE982699:BGE983125 BQA982699:BQA983125 BZW982699:BZW983125 CJS982699:CJS983125 CTO982699:CTO983125 DDK982699:DDK983125 DNG982699:DNG983125 DXC982699:DXC983125 EGY982699:EGY983125 EQU982699:EQU983125 FAQ982699:FAQ983125 FKM982699:FKM983125 FUI982699:FUI983125 GEE982699:GEE983125 GOA982699:GOA983125 GXW982699:GXW983125 HHS982699:HHS983125 HRO982699:HRO983125 IBK982699:IBK983125 ILG982699:ILG983125 IVC982699:IVC983125 JEY982699:JEY983125 JOU982699:JOU983125 JYQ982699:JYQ983125 KIM982699:KIM983125 KSI982699:KSI983125 LCE982699:LCE983125 LMA982699:LMA983125 LVW982699:LVW983125 MFS982699:MFS983125 MPO982699:MPO983125 MZK982699:MZK983125 NJG982699:NJG983125 NTC982699:NTC983125 OCY982699:OCY983125 OMU982699:OMU983125 OWQ982699:OWQ983125 PGM982699:PGM983125 PQI982699:PQI983125 QAE982699:QAE983125 QKA982699:QKA983125 QTW982699:QTW983125 RDS982699:RDS983125 RNO982699:RNO983125 RXK982699:RXK983125 SHG982699:SHG983125 SRC982699:SRC983125 TAY982699:TAY983125 TKU982699:TKU983125 TUQ982699:TUQ983125 UEM982699:UEM983125 UOI982699:UOI983125 UYE982699:UYE983125 VIA982699:VIA983125 VRW982699:VRW983125 WBS982699:WBS983125 WLO982699:WLO983125 WVK982699:WVK983125 JD65195:JD65621 SZ65195:SZ65621 ACV65195:ACV65621 AMR65195:AMR65621 AWN65195:AWN65621 BGJ65195:BGJ65621 BQF65195:BQF65621 CAB65195:CAB65621 CJX65195:CJX65621 CTT65195:CTT65621 DDP65195:DDP65621 DNL65195:DNL65621 DXH65195:DXH65621 EHD65195:EHD65621 EQZ65195:EQZ65621 FAV65195:FAV65621 FKR65195:FKR65621 FUN65195:FUN65621 GEJ65195:GEJ65621 GOF65195:GOF65621 GYB65195:GYB65621 HHX65195:HHX65621 HRT65195:HRT65621 IBP65195:IBP65621 ILL65195:ILL65621 IVH65195:IVH65621 JFD65195:JFD65621 JOZ65195:JOZ65621 JYV65195:JYV65621 KIR65195:KIR65621 KSN65195:KSN65621 LCJ65195:LCJ65621 LMF65195:LMF65621 LWB65195:LWB65621 MFX65195:MFX65621 MPT65195:MPT65621 MZP65195:MZP65621 NJL65195:NJL65621 NTH65195:NTH65621 ODD65195:ODD65621 OMZ65195:OMZ65621 OWV65195:OWV65621 PGR65195:PGR65621 PQN65195:PQN65621 QAJ65195:QAJ65621 QKF65195:QKF65621 QUB65195:QUB65621 RDX65195:RDX65621 RNT65195:RNT65621 RXP65195:RXP65621 SHL65195:SHL65621 SRH65195:SRH65621 TBD65195:TBD65621 TKZ65195:TKZ65621 TUV65195:TUV65621 UER65195:UER65621 UON65195:UON65621 UYJ65195:UYJ65621 VIF65195:VIF65621 VSB65195:VSB65621 WBX65195:WBX65621 WLT65195:WLT65621 WVP65195:WVP65621 JD130731:JD131157 SZ130731:SZ131157 ACV130731:ACV131157 AMR130731:AMR131157 AWN130731:AWN131157 BGJ130731:BGJ131157 BQF130731:BQF131157 CAB130731:CAB131157 CJX130731:CJX131157 CTT130731:CTT131157 DDP130731:DDP131157 DNL130731:DNL131157 DXH130731:DXH131157 EHD130731:EHD131157 EQZ130731:EQZ131157 FAV130731:FAV131157 FKR130731:FKR131157 FUN130731:FUN131157 GEJ130731:GEJ131157 GOF130731:GOF131157 GYB130731:GYB131157 HHX130731:HHX131157 HRT130731:HRT131157 IBP130731:IBP131157 ILL130731:ILL131157 IVH130731:IVH131157 JFD130731:JFD131157 JOZ130731:JOZ131157 JYV130731:JYV131157 KIR130731:KIR131157 KSN130731:KSN131157 LCJ130731:LCJ131157 LMF130731:LMF131157 LWB130731:LWB131157 MFX130731:MFX131157 MPT130731:MPT131157 MZP130731:MZP131157 NJL130731:NJL131157 NTH130731:NTH131157 ODD130731:ODD131157 OMZ130731:OMZ131157 OWV130731:OWV131157 PGR130731:PGR131157 PQN130731:PQN131157 QAJ130731:QAJ131157 QKF130731:QKF131157 QUB130731:QUB131157 RDX130731:RDX131157 RNT130731:RNT131157 RXP130731:RXP131157 SHL130731:SHL131157 SRH130731:SRH131157 TBD130731:TBD131157 TKZ130731:TKZ131157 TUV130731:TUV131157 UER130731:UER131157 UON130731:UON131157 UYJ130731:UYJ131157 VIF130731:VIF131157 VSB130731:VSB131157 WBX130731:WBX131157 WLT130731:WLT131157 WVP130731:WVP131157 JD196267:JD196693 SZ196267:SZ196693 ACV196267:ACV196693 AMR196267:AMR196693 AWN196267:AWN196693 BGJ196267:BGJ196693 BQF196267:BQF196693 CAB196267:CAB196693 CJX196267:CJX196693 CTT196267:CTT196693 DDP196267:DDP196693 DNL196267:DNL196693 DXH196267:DXH196693 EHD196267:EHD196693 EQZ196267:EQZ196693 FAV196267:FAV196693 FKR196267:FKR196693 FUN196267:FUN196693 GEJ196267:GEJ196693 GOF196267:GOF196693 GYB196267:GYB196693 HHX196267:HHX196693 HRT196267:HRT196693 IBP196267:IBP196693 ILL196267:ILL196693 IVH196267:IVH196693 JFD196267:JFD196693 JOZ196267:JOZ196693 JYV196267:JYV196693 KIR196267:KIR196693 KSN196267:KSN196693 LCJ196267:LCJ196693 LMF196267:LMF196693 LWB196267:LWB196693 MFX196267:MFX196693 MPT196267:MPT196693 MZP196267:MZP196693 NJL196267:NJL196693 NTH196267:NTH196693 ODD196267:ODD196693 OMZ196267:OMZ196693 OWV196267:OWV196693 PGR196267:PGR196693 PQN196267:PQN196693 QAJ196267:QAJ196693 QKF196267:QKF196693 QUB196267:QUB196693 RDX196267:RDX196693 RNT196267:RNT196693 RXP196267:RXP196693 SHL196267:SHL196693 SRH196267:SRH196693 TBD196267:TBD196693 TKZ196267:TKZ196693 TUV196267:TUV196693 UER196267:UER196693 UON196267:UON196693 UYJ196267:UYJ196693 VIF196267:VIF196693 VSB196267:VSB196693 WBX196267:WBX196693 WLT196267:WLT196693 WVP196267:WVP196693 JD261803:JD262229 SZ261803:SZ262229 ACV261803:ACV262229 AMR261803:AMR262229 AWN261803:AWN262229 BGJ261803:BGJ262229 BQF261803:BQF262229 CAB261803:CAB262229 CJX261803:CJX262229 CTT261803:CTT262229 DDP261803:DDP262229 DNL261803:DNL262229 DXH261803:DXH262229 EHD261803:EHD262229 EQZ261803:EQZ262229 FAV261803:FAV262229 FKR261803:FKR262229 FUN261803:FUN262229 GEJ261803:GEJ262229 GOF261803:GOF262229 GYB261803:GYB262229 HHX261803:HHX262229 HRT261803:HRT262229 IBP261803:IBP262229 ILL261803:ILL262229 IVH261803:IVH262229 JFD261803:JFD262229 JOZ261803:JOZ262229 JYV261803:JYV262229 KIR261803:KIR262229 KSN261803:KSN262229 LCJ261803:LCJ262229 LMF261803:LMF262229 LWB261803:LWB262229 MFX261803:MFX262229 MPT261803:MPT262229 MZP261803:MZP262229 NJL261803:NJL262229 NTH261803:NTH262229 ODD261803:ODD262229 OMZ261803:OMZ262229 OWV261803:OWV262229 PGR261803:PGR262229 PQN261803:PQN262229 QAJ261803:QAJ262229 QKF261803:QKF262229 QUB261803:QUB262229 RDX261803:RDX262229 RNT261803:RNT262229 RXP261803:RXP262229 SHL261803:SHL262229 SRH261803:SRH262229 TBD261803:TBD262229 TKZ261803:TKZ262229 TUV261803:TUV262229 UER261803:UER262229 UON261803:UON262229 UYJ261803:UYJ262229 VIF261803:VIF262229 VSB261803:VSB262229 WBX261803:WBX262229 WLT261803:WLT262229 WVP261803:WVP262229 JD327339:JD327765 SZ327339:SZ327765 ACV327339:ACV327765 AMR327339:AMR327765 AWN327339:AWN327765 BGJ327339:BGJ327765 BQF327339:BQF327765 CAB327339:CAB327765 CJX327339:CJX327765 CTT327339:CTT327765 DDP327339:DDP327765 DNL327339:DNL327765 DXH327339:DXH327765 EHD327339:EHD327765 EQZ327339:EQZ327765 FAV327339:FAV327765 FKR327339:FKR327765 FUN327339:FUN327765 GEJ327339:GEJ327765 GOF327339:GOF327765 GYB327339:GYB327765 HHX327339:HHX327765 HRT327339:HRT327765 IBP327339:IBP327765 ILL327339:ILL327765 IVH327339:IVH327765 JFD327339:JFD327765 JOZ327339:JOZ327765 JYV327339:JYV327765 KIR327339:KIR327765 KSN327339:KSN327765 LCJ327339:LCJ327765 LMF327339:LMF327765 LWB327339:LWB327765 MFX327339:MFX327765 MPT327339:MPT327765 MZP327339:MZP327765 NJL327339:NJL327765 NTH327339:NTH327765 ODD327339:ODD327765 OMZ327339:OMZ327765 OWV327339:OWV327765 PGR327339:PGR327765 PQN327339:PQN327765 QAJ327339:QAJ327765 QKF327339:QKF327765 QUB327339:QUB327765 RDX327339:RDX327765 RNT327339:RNT327765 RXP327339:RXP327765 SHL327339:SHL327765 SRH327339:SRH327765 TBD327339:TBD327765 TKZ327339:TKZ327765 TUV327339:TUV327765 UER327339:UER327765 UON327339:UON327765 UYJ327339:UYJ327765 VIF327339:VIF327765 VSB327339:VSB327765 WBX327339:WBX327765 WLT327339:WLT327765 WVP327339:WVP327765 JD392875:JD393301 SZ392875:SZ393301 ACV392875:ACV393301 AMR392875:AMR393301 AWN392875:AWN393301 BGJ392875:BGJ393301 BQF392875:BQF393301 CAB392875:CAB393301 CJX392875:CJX393301 CTT392875:CTT393301 DDP392875:DDP393301 DNL392875:DNL393301 DXH392875:DXH393301 EHD392875:EHD393301 EQZ392875:EQZ393301 FAV392875:FAV393301 FKR392875:FKR393301 FUN392875:FUN393301 GEJ392875:GEJ393301 GOF392875:GOF393301 GYB392875:GYB393301 HHX392875:HHX393301 HRT392875:HRT393301 IBP392875:IBP393301 ILL392875:ILL393301 IVH392875:IVH393301 JFD392875:JFD393301 JOZ392875:JOZ393301 JYV392875:JYV393301 KIR392875:KIR393301 KSN392875:KSN393301 LCJ392875:LCJ393301 LMF392875:LMF393301 LWB392875:LWB393301 MFX392875:MFX393301 MPT392875:MPT393301 MZP392875:MZP393301 NJL392875:NJL393301 NTH392875:NTH393301 ODD392875:ODD393301 OMZ392875:OMZ393301 OWV392875:OWV393301 PGR392875:PGR393301 PQN392875:PQN393301 QAJ392875:QAJ393301 QKF392875:QKF393301 QUB392875:QUB393301 RDX392875:RDX393301 RNT392875:RNT393301 RXP392875:RXP393301 SHL392875:SHL393301 SRH392875:SRH393301 TBD392875:TBD393301 TKZ392875:TKZ393301 TUV392875:TUV393301 UER392875:UER393301 UON392875:UON393301 UYJ392875:UYJ393301 VIF392875:VIF393301 VSB392875:VSB393301 WBX392875:WBX393301 WLT392875:WLT393301 WVP392875:WVP393301 JD458411:JD458837 SZ458411:SZ458837 ACV458411:ACV458837 AMR458411:AMR458837 AWN458411:AWN458837 BGJ458411:BGJ458837 BQF458411:BQF458837 CAB458411:CAB458837 CJX458411:CJX458837 CTT458411:CTT458837 DDP458411:DDP458837 DNL458411:DNL458837 DXH458411:DXH458837 EHD458411:EHD458837 EQZ458411:EQZ458837 FAV458411:FAV458837 FKR458411:FKR458837 FUN458411:FUN458837 GEJ458411:GEJ458837 GOF458411:GOF458837 GYB458411:GYB458837 HHX458411:HHX458837 HRT458411:HRT458837 IBP458411:IBP458837 ILL458411:ILL458837 IVH458411:IVH458837 JFD458411:JFD458837 JOZ458411:JOZ458837 JYV458411:JYV458837 KIR458411:KIR458837 KSN458411:KSN458837 LCJ458411:LCJ458837 LMF458411:LMF458837 LWB458411:LWB458837 MFX458411:MFX458837 MPT458411:MPT458837 MZP458411:MZP458837 NJL458411:NJL458837 NTH458411:NTH458837 ODD458411:ODD458837 OMZ458411:OMZ458837 OWV458411:OWV458837 PGR458411:PGR458837 PQN458411:PQN458837 QAJ458411:QAJ458837 QKF458411:QKF458837 QUB458411:QUB458837 RDX458411:RDX458837 RNT458411:RNT458837 RXP458411:RXP458837 SHL458411:SHL458837 SRH458411:SRH458837 TBD458411:TBD458837 TKZ458411:TKZ458837 TUV458411:TUV458837 UER458411:UER458837 UON458411:UON458837 UYJ458411:UYJ458837 VIF458411:VIF458837 VSB458411:VSB458837 WBX458411:WBX458837 WLT458411:WLT458837 WVP458411:WVP458837 JD523947:JD524373 SZ523947:SZ524373 ACV523947:ACV524373 AMR523947:AMR524373 AWN523947:AWN524373 BGJ523947:BGJ524373 BQF523947:BQF524373 CAB523947:CAB524373 CJX523947:CJX524373 CTT523947:CTT524373 DDP523947:DDP524373 DNL523947:DNL524373 DXH523947:DXH524373 EHD523947:EHD524373 EQZ523947:EQZ524373 FAV523947:FAV524373 FKR523947:FKR524373 FUN523947:FUN524373 GEJ523947:GEJ524373 GOF523947:GOF524373 GYB523947:GYB524373 HHX523947:HHX524373 HRT523947:HRT524373 IBP523947:IBP524373 ILL523947:ILL524373 IVH523947:IVH524373 JFD523947:JFD524373 JOZ523947:JOZ524373 JYV523947:JYV524373 KIR523947:KIR524373 KSN523947:KSN524373 LCJ523947:LCJ524373 LMF523947:LMF524373 LWB523947:LWB524373 MFX523947:MFX524373 MPT523947:MPT524373 MZP523947:MZP524373 NJL523947:NJL524373 NTH523947:NTH524373 ODD523947:ODD524373 OMZ523947:OMZ524373 OWV523947:OWV524373 PGR523947:PGR524373 PQN523947:PQN524373 QAJ523947:QAJ524373 QKF523947:QKF524373 QUB523947:QUB524373 RDX523947:RDX524373 RNT523947:RNT524373 RXP523947:RXP524373 SHL523947:SHL524373 SRH523947:SRH524373 TBD523947:TBD524373 TKZ523947:TKZ524373 TUV523947:TUV524373 UER523947:UER524373 UON523947:UON524373 UYJ523947:UYJ524373 VIF523947:VIF524373 VSB523947:VSB524373 WBX523947:WBX524373 WLT523947:WLT524373 WVP523947:WVP524373 JD589483:JD589909 SZ589483:SZ589909 ACV589483:ACV589909 AMR589483:AMR589909 AWN589483:AWN589909 BGJ589483:BGJ589909 BQF589483:BQF589909 CAB589483:CAB589909 CJX589483:CJX589909 CTT589483:CTT589909 DDP589483:DDP589909 DNL589483:DNL589909 DXH589483:DXH589909 EHD589483:EHD589909 EQZ589483:EQZ589909 FAV589483:FAV589909 FKR589483:FKR589909 FUN589483:FUN589909 GEJ589483:GEJ589909 GOF589483:GOF589909 GYB589483:GYB589909 HHX589483:HHX589909 HRT589483:HRT589909 IBP589483:IBP589909 ILL589483:ILL589909 IVH589483:IVH589909 JFD589483:JFD589909 JOZ589483:JOZ589909 JYV589483:JYV589909 KIR589483:KIR589909 KSN589483:KSN589909 LCJ589483:LCJ589909 LMF589483:LMF589909 LWB589483:LWB589909 MFX589483:MFX589909 MPT589483:MPT589909 MZP589483:MZP589909 NJL589483:NJL589909 NTH589483:NTH589909 ODD589483:ODD589909 OMZ589483:OMZ589909 OWV589483:OWV589909 PGR589483:PGR589909 PQN589483:PQN589909 QAJ589483:QAJ589909 QKF589483:QKF589909 QUB589483:QUB589909 RDX589483:RDX589909 RNT589483:RNT589909 RXP589483:RXP589909 SHL589483:SHL589909 SRH589483:SRH589909 TBD589483:TBD589909 TKZ589483:TKZ589909 TUV589483:TUV589909 UER589483:UER589909 UON589483:UON589909 UYJ589483:UYJ589909 VIF589483:VIF589909 VSB589483:VSB589909 WBX589483:WBX589909 WLT589483:WLT589909 WVP589483:WVP589909 JD655019:JD655445 SZ655019:SZ655445 ACV655019:ACV655445 AMR655019:AMR655445 AWN655019:AWN655445 BGJ655019:BGJ655445 BQF655019:BQF655445 CAB655019:CAB655445 CJX655019:CJX655445 CTT655019:CTT655445 DDP655019:DDP655445 DNL655019:DNL655445 DXH655019:DXH655445 EHD655019:EHD655445 EQZ655019:EQZ655445 FAV655019:FAV655445 FKR655019:FKR655445 FUN655019:FUN655445 GEJ655019:GEJ655445 GOF655019:GOF655445 GYB655019:GYB655445 HHX655019:HHX655445 HRT655019:HRT655445 IBP655019:IBP655445 ILL655019:ILL655445 IVH655019:IVH655445 JFD655019:JFD655445 JOZ655019:JOZ655445 JYV655019:JYV655445 KIR655019:KIR655445 KSN655019:KSN655445 LCJ655019:LCJ655445 LMF655019:LMF655445 LWB655019:LWB655445 MFX655019:MFX655445 MPT655019:MPT655445 MZP655019:MZP655445 NJL655019:NJL655445 NTH655019:NTH655445 ODD655019:ODD655445 OMZ655019:OMZ655445 OWV655019:OWV655445 PGR655019:PGR655445 PQN655019:PQN655445 QAJ655019:QAJ655445 QKF655019:QKF655445 QUB655019:QUB655445 RDX655019:RDX655445 RNT655019:RNT655445 RXP655019:RXP655445 SHL655019:SHL655445 SRH655019:SRH655445 TBD655019:TBD655445 TKZ655019:TKZ655445 TUV655019:TUV655445 UER655019:UER655445 UON655019:UON655445 UYJ655019:UYJ655445 VIF655019:VIF655445 VSB655019:VSB655445 WBX655019:WBX655445 WLT655019:WLT655445 WVP655019:WVP655445 JD720555:JD720981 SZ720555:SZ720981 ACV720555:ACV720981 AMR720555:AMR720981 AWN720555:AWN720981 BGJ720555:BGJ720981 BQF720555:BQF720981 CAB720555:CAB720981 CJX720555:CJX720981 CTT720555:CTT720981 DDP720555:DDP720981 DNL720555:DNL720981 DXH720555:DXH720981 EHD720555:EHD720981 EQZ720555:EQZ720981 FAV720555:FAV720981 FKR720555:FKR720981 FUN720555:FUN720981 GEJ720555:GEJ720981 GOF720555:GOF720981 GYB720555:GYB720981 HHX720555:HHX720981 HRT720555:HRT720981 IBP720555:IBP720981 ILL720555:ILL720981 IVH720555:IVH720981 JFD720555:JFD720981 JOZ720555:JOZ720981 JYV720555:JYV720981 KIR720555:KIR720981 KSN720555:KSN720981 LCJ720555:LCJ720981 LMF720555:LMF720981 LWB720555:LWB720981 MFX720555:MFX720981 MPT720555:MPT720981 MZP720555:MZP720981 NJL720555:NJL720981 NTH720555:NTH720981 ODD720555:ODD720981 OMZ720555:OMZ720981 OWV720555:OWV720981 PGR720555:PGR720981 PQN720555:PQN720981 QAJ720555:QAJ720981 QKF720555:QKF720981 QUB720555:QUB720981 RDX720555:RDX720981 RNT720555:RNT720981 RXP720555:RXP720981 SHL720555:SHL720981 SRH720555:SRH720981 TBD720555:TBD720981 TKZ720555:TKZ720981 TUV720555:TUV720981 UER720555:UER720981 UON720555:UON720981 UYJ720555:UYJ720981 VIF720555:VIF720981 VSB720555:VSB720981 WBX720555:WBX720981 WLT720555:WLT720981 WVP720555:WVP720981 JD786091:JD786517 SZ786091:SZ786517 ACV786091:ACV786517 AMR786091:AMR786517 AWN786091:AWN786517 BGJ786091:BGJ786517 BQF786091:BQF786517 CAB786091:CAB786517 CJX786091:CJX786517 CTT786091:CTT786517 DDP786091:DDP786517 DNL786091:DNL786517 DXH786091:DXH786517 EHD786091:EHD786517 EQZ786091:EQZ786517 FAV786091:FAV786517 FKR786091:FKR786517 FUN786091:FUN786517 GEJ786091:GEJ786517 GOF786091:GOF786517 GYB786091:GYB786517 HHX786091:HHX786517 HRT786091:HRT786517 IBP786091:IBP786517 ILL786091:ILL786517 IVH786091:IVH786517 JFD786091:JFD786517 JOZ786091:JOZ786517 JYV786091:JYV786517 KIR786091:KIR786517 KSN786091:KSN786517 LCJ786091:LCJ786517 LMF786091:LMF786517 LWB786091:LWB786517 MFX786091:MFX786517 MPT786091:MPT786517 MZP786091:MZP786517 NJL786091:NJL786517 NTH786091:NTH786517 ODD786091:ODD786517 OMZ786091:OMZ786517 OWV786091:OWV786517 PGR786091:PGR786517 PQN786091:PQN786517 QAJ786091:QAJ786517 QKF786091:QKF786517 QUB786091:QUB786517 RDX786091:RDX786517 RNT786091:RNT786517 RXP786091:RXP786517 SHL786091:SHL786517 SRH786091:SRH786517 TBD786091:TBD786517 TKZ786091:TKZ786517 TUV786091:TUV786517 UER786091:UER786517 UON786091:UON786517 UYJ786091:UYJ786517 VIF786091:VIF786517 VSB786091:VSB786517 WBX786091:WBX786517 WLT786091:WLT786517 WVP786091:WVP786517 JD851627:JD852053 SZ851627:SZ852053 ACV851627:ACV852053 AMR851627:AMR852053 AWN851627:AWN852053 BGJ851627:BGJ852053 BQF851627:BQF852053 CAB851627:CAB852053 CJX851627:CJX852053 CTT851627:CTT852053 DDP851627:DDP852053 DNL851627:DNL852053 DXH851627:DXH852053 EHD851627:EHD852053 EQZ851627:EQZ852053 FAV851627:FAV852053 FKR851627:FKR852053 FUN851627:FUN852053 GEJ851627:GEJ852053 GOF851627:GOF852053 GYB851627:GYB852053 HHX851627:HHX852053 HRT851627:HRT852053 IBP851627:IBP852053 ILL851627:ILL852053 IVH851627:IVH852053 JFD851627:JFD852053 JOZ851627:JOZ852053 JYV851627:JYV852053 KIR851627:KIR852053 KSN851627:KSN852053 LCJ851627:LCJ852053 LMF851627:LMF852053 LWB851627:LWB852053 MFX851627:MFX852053 MPT851627:MPT852053 MZP851627:MZP852053 NJL851627:NJL852053 NTH851627:NTH852053 ODD851627:ODD852053 OMZ851627:OMZ852053 OWV851627:OWV852053 PGR851627:PGR852053 PQN851627:PQN852053 QAJ851627:QAJ852053 QKF851627:QKF852053 QUB851627:QUB852053 RDX851627:RDX852053 RNT851627:RNT852053 RXP851627:RXP852053 SHL851627:SHL852053 SRH851627:SRH852053 TBD851627:TBD852053 TKZ851627:TKZ852053 TUV851627:TUV852053 UER851627:UER852053 UON851627:UON852053 UYJ851627:UYJ852053 VIF851627:VIF852053 VSB851627:VSB852053 WBX851627:WBX852053 WLT851627:WLT852053 WVP851627:WVP852053 JD917163:JD917589 SZ917163:SZ917589 ACV917163:ACV917589 AMR917163:AMR917589 AWN917163:AWN917589 BGJ917163:BGJ917589 BQF917163:BQF917589 CAB917163:CAB917589 CJX917163:CJX917589 CTT917163:CTT917589 DDP917163:DDP917589 DNL917163:DNL917589 DXH917163:DXH917589 EHD917163:EHD917589 EQZ917163:EQZ917589 FAV917163:FAV917589 FKR917163:FKR917589 FUN917163:FUN917589 GEJ917163:GEJ917589 GOF917163:GOF917589 GYB917163:GYB917589 HHX917163:HHX917589 HRT917163:HRT917589 IBP917163:IBP917589 ILL917163:ILL917589 IVH917163:IVH917589 JFD917163:JFD917589 JOZ917163:JOZ917589 JYV917163:JYV917589 KIR917163:KIR917589 KSN917163:KSN917589 LCJ917163:LCJ917589 LMF917163:LMF917589 LWB917163:LWB917589 MFX917163:MFX917589 MPT917163:MPT917589 MZP917163:MZP917589 NJL917163:NJL917589 NTH917163:NTH917589 ODD917163:ODD917589 OMZ917163:OMZ917589 OWV917163:OWV917589 PGR917163:PGR917589 PQN917163:PQN917589 QAJ917163:QAJ917589 QKF917163:QKF917589 QUB917163:QUB917589 RDX917163:RDX917589 RNT917163:RNT917589 RXP917163:RXP917589 SHL917163:SHL917589 SRH917163:SRH917589 TBD917163:TBD917589 TKZ917163:TKZ917589 TUV917163:TUV917589 UER917163:UER917589 UON917163:UON917589 UYJ917163:UYJ917589 VIF917163:VIF917589 VSB917163:VSB917589 WBX917163:WBX917589 WLT917163:WLT917589 WVP917163:WVP917589 JD982699:JD983125 SZ982699:SZ983125 ACV982699:ACV983125 AMR982699:AMR983125 AWN982699:AWN983125 BGJ982699:BGJ983125 BQF982699:BQF983125 CAB982699:CAB983125 CJX982699:CJX983125 CTT982699:CTT983125 DDP982699:DDP983125 DNL982699:DNL983125 DXH982699:DXH983125 EHD982699:EHD983125 EQZ982699:EQZ983125 FAV982699:FAV983125 FKR982699:FKR983125 FUN982699:FUN983125 GEJ982699:GEJ983125 GOF982699:GOF983125 GYB982699:GYB983125 HHX982699:HHX983125 HRT982699:HRT983125 IBP982699:IBP983125 ILL982699:ILL983125 IVH982699:IVH983125 JFD982699:JFD983125 JOZ982699:JOZ983125 JYV982699:JYV983125 KIR982699:KIR983125 KSN982699:KSN983125 LCJ982699:LCJ983125 LMF982699:LMF983125 LWB982699:LWB983125 MFX982699:MFX983125 MPT982699:MPT983125 MZP982699:MZP983125 NJL982699:NJL983125 NTH982699:NTH983125 ODD982699:ODD983125 OMZ982699:OMZ983125 OWV982699:OWV983125 PGR982699:PGR983125 PQN982699:PQN983125 QAJ982699:QAJ983125 QKF982699:QKF983125 QUB982699:QUB983125 RDX982699:RDX983125 RNT982699:RNT983125 RXP982699:RXP983125 SHL982699:SHL983125 SRH982699:SRH983125 TBD982699:TBD983125 TKZ982699:TKZ983125 TUV982699:TUV983125 UER982699:UER983125 UON982699:UON983125 UYJ982699:UYJ983125 VIF982699:VIF983125 VSB982699:VSB983125 WBX982699:WBX983125 WLT982699:WLT983125 WVP982699:WVP983125 JI65195:JI65621 TE65195:TE65621 ADA65195:ADA65621 AMW65195:AMW65621 AWS65195:AWS65621 BGO65195:BGO65621 BQK65195:BQK65621 CAG65195:CAG65621 CKC65195:CKC65621 CTY65195:CTY65621 DDU65195:DDU65621 DNQ65195:DNQ65621 DXM65195:DXM65621 EHI65195:EHI65621 ERE65195:ERE65621 FBA65195:FBA65621 FKW65195:FKW65621 FUS65195:FUS65621 GEO65195:GEO65621 GOK65195:GOK65621 GYG65195:GYG65621 HIC65195:HIC65621 HRY65195:HRY65621 IBU65195:IBU65621 ILQ65195:ILQ65621 IVM65195:IVM65621 JFI65195:JFI65621 JPE65195:JPE65621 JZA65195:JZA65621 KIW65195:KIW65621 KSS65195:KSS65621 LCO65195:LCO65621 LMK65195:LMK65621 LWG65195:LWG65621 MGC65195:MGC65621 MPY65195:MPY65621 MZU65195:MZU65621 NJQ65195:NJQ65621 NTM65195:NTM65621 ODI65195:ODI65621 ONE65195:ONE65621 OXA65195:OXA65621 PGW65195:PGW65621 PQS65195:PQS65621 QAO65195:QAO65621 QKK65195:QKK65621 QUG65195:QUG65621 REC65195:REC65621 RNY65195:RNY65621 RXU65195:RXU65621 SHQ65195:SHQ65621 SRM65195:SRM65621 TBI65195:TBI65621 TLE65195:TLE65621 TVA65195:TVA65621 UEW65195:UEW65621 UOS65195:UOS65621 UYO65195:UYO65621 VIK65195:VIK65621 VSG65195:VSG65621 WCC65195:WCC65621 WLY65195:WLY65621 WVU65195:WVU65621 JI130731:JI131157 TE130731:TE131157 ADA130731:ADA131157 AMW130731:AMW131157 AWS130731:AWS131157 BGO130731:BGO131157 BQK130731:BQK131157 CAG130731:CAG131157 CKC130731:CKC131157 CTY130731:CTY131157 DDU130731:DDU131157 DNQ130731:DNQ131157 DXM130731:DXM131157 EHI130731:EHI131157 ERE130731:ERE131157 FBA130731:FBA131157 FKW130731:FKW131157 FUS130731:FUS131157 GEO130731:GEO131157 GOK130731:GOK131157 GYG130731:GYG131157 HIC130731:HIC131157 HRY130731:HRY131157 IBU130731:IBU131157 ILQ130731:ILQ131157 IVM130731:IVM131157 JFI130731:JFI131157 JPE130731:JPE131157 JZA130731:JZA131157 KIW130731:KIW131157 KSS130731:KSS131157 LCO130731:LCO131157 LMK130731:LMK131157 LWG130731:LWG131157 MGC130731:MGC131157 MPY130731:MPY131157 MZU130731:MZU131157 NJQ130731:NJQ131157 NTM130731:NTM131157 ODI130731:ODI131157 ONE130731:ONE131157 OXA130731:OXA131157 PGW130731:PGW131157 PQS130731:PQS131157 QAO130731:QAO131157 QKK130731:QKK131157 QUG130731:QUG131157 REC130731:REC131157 RNY130731:RNY131157 RXU130731:RXU131157 SHQ130731:SHQ131157 SRM130731:SRM131157 TBI130731:TBI131157 TLE130731:TLE131157 TVA130731:TVA131157 UEW130731:UEW131157 UOS130731:UOS131157 UYO130731:UYO131157 VIK130731:VIK131157 VSG130731:VSG131157 WCC130731:WCC131157 WLY130731:WLY131157 WVU130731:WVU131157 JI196267:JI196693 TE196267:TE196693 ADA196267:ADA196693 AMW196267:AMW196693 AWS196267:AWS196693 BGO196267:BGO196693 BQK196267:BQK196693 CAG196267:CAG196693 CKC196267:CKC196693 CTY196267:CTY196693 DDU196267:DDU196693 DNQ196267:DNQ196693 DXM196267:DXM196693 EHI196267:EHI196693 ERE196267:ERE196693 FBA196267:FBA196693 FKW196267:FKW196693 FUS196267:FUS196693 GEO196267:GEO196693 GOK196267:GOK196693 GYG196267:GYG196693 HIC196267:HIC196693 HRY196267:HRY196693 IBU196267:IBU196693 ILQ196267:ILQ196693 IVM196267:IVM196693 JFI196267:JFI196693 JPE196267:JPE196693 JZA196267:JZA196693 KIW196267:KIW196693 KSS196267:KSS196693 LCO196267:LCO196693 LMK196267:LMK196693 LWG196267:LWG196693 MGC196267:MGC196693 MPY196267:MPY196693 MZU196267:MZU196693 NJQ196267:NJQ196693 NTM196267:NTM196693 ODI196267:ODI196693 ONE196267:ONE196693 OXA196267:OXA196693 PGW196267:PGW196693 PQS196267:PQS196693 QAO196267:QAO196693 QKK196267:QKK196693 QUG196267:QUG196693 REC196267:REC196693 RNY196267:RNY196693 RXU196267:RXU196693 SHQ196267:SHQ196693 SRM196267:SRM196693 TBI196267:TBI196693 TLE196267:TLE196693 TVA196267:TVA196693 UEW196267:UEW196693 UOS196267:UOS196693 UYO196267:UYO196693 VIK196267:VIK196693 VSG196267:VSG196693 WCC196267:WCC196693 WLY196267:WLY196693 WVU196267:WVU196693 JI261803:JI262229 TE261803:TE262229 ADA261803:ADA262229 AMW261803:AMW262229 AWS261803:AWS262229 BGO261803:BGO262229 BQK261803:BQK262229 CAG261803:CAG262229 CKC261803:CKC262229 CTY261803:CTY262229 DDU261803:DDU262229 DNQ261803:DNQ262229 DXM261803:DXM262229 EHI261803:EHI262229 ERE261803:ERE262229 FBA261803:FBA262229 FKW261803:FKW262229 FUS261803:FUS262229 GEO261803:GEO262229 GOK261803:GOK262229 GYG261803:GYG262229 HIC261803:HIC262229 HRY261803:HRY262229 IBU261803:IBU262229 ILQ261803:ILQ262229 IVM261803:IVM262229 JFI261803:JFI262229 JPE261803:JPE262229 JZA261803:JZA262229 KIW261803:KIW262229 KSS261803:KSS262229 LCO261803:LCO262229 LMK261803:LMK262229 LWG261803:LWG262229 MGC261803:MGC262229 MPY261803:MPY262229 MZU261803:MZU262229 NJQ261803:NJQ262229 NTM261803:NTM262229 ODI261803:ODI262229 ONE261803:ONE262229 OXA261803:OXA262229 PGW261803:PGW262229 PQS261803:PQS262229 QAO261803:QAO262229 QKK261803:QKK262229 QUG261803:QUG262229 REC261803:REC262229 RNY261803:RNY262229 RXU261803:RXU262229 SHQ261803:SHQ262229 SRM261803:SRM262229 TBI261803:TBI262229 TLE261803:TLE262229 TVA261803:TVA262229 UEW261803:UEW262229 UOS261803:UOS262229 UYO261803:UYO262229 VIK261803:VIK262229 VSG261803:VSG262229 WCC261803:WCC262229 WLY261803:WLY262229 WVU261803:WVU262229 JI327339:JI327765 TE327339:TE327765 ADA327339:ADA327765 AMW327339:AMW327765 AWS327339:AWS327765 BGO327339:BGO327765 BQK327339:BQK327765 CAG327339:CAG327765 CKC327339:CKC327765 CTY327339:CTY327765 DDU327339:DDU327765 DNQ327339:DNQ327765 DXM327339:DXM327765 EHI327339:EHI327765 ERE327339:ERE327765 FBA327339:FBA327765 FKW327339:FKW327765 FUS327339:FUS327765 GEO327339:GEO327765 GOK327339:GOK327765 GYG327339:GYG327765 HIC327339:HIC327765 HRY327339:HRY327765 IBU327339:IBU327765 ILQ327339:ILQ327765 IVM327339:IVM327765 JFI327339:JFI327765 JPE327339:JPE327765 JZA327339:JZA327765 KIW327339:KIW327765 KSS327339:KSS327765 LCO327339:LCO327765 LMK327339:LMK327765 LWG327339:LWG327765 MGC327339:MGC327765 MPY327339:MPY327765 MZU327339:MZU327765 NJQ327339:NJQ327765 NTM327339:NTM327765 ODI327339:ODI327765 ONE327339:ONE327765 OXA327339:OXA327765 PGW327339:PGW327765 PQS327339:PQS327765 QAO327339:QAO327765 QKK327339:QKK327765 QUG327339:QUG327765 REC327339:REC327765 RNY327339:RNY327765 RXU327339:RXU327765 SHQ327339:SHQ327765 SRM327339:SRM327765 TBI327339:TBI327765 TLE327339:TLE327765 TVA327339:TVA327765 UEW327339:UEW327765 UOS327339:UOS327765 UYO327339:UYO327765 VIK327339:VIK327765 VSG327339:VSG327765 WCC327339:WCC327765 WLY327339:WLY327765 WVU327339:WVU327765 JI392875:JI393301 TE392875:TE393301 ADA392875:ADA393301 AMW392875:AMW393301 AWS392875:AWS393301 BGO392875:BGO393301 BQK392875:BQK393301 CAG392875:CAG393301 CKC392875:CKC393301 CTY392875:CTY393301 DDU392875:DDU393301 DNQ392875:DNQ393301 DXM392875:DXM393301 EHI392875:EHI393301 ERE392875:ERE393301 FBA392875:FBA393301 FKW392875:FKW393301 FUS392875:FUS393301 GEO392875:GEO393301 GOK392875:GOK393301 GYG392875:GYG393301 HIC392875:HIC393301 HRY392875:HRY393301 IBU392875:IBU393301 ILQ392875:ILQ393301 IVM392875:IVM393301 JFI392875:JFI393301 JPE392875:JPE393301 JZA392875:JZA393301 KIW392875:KIW393301 KSS392875:KSS393301 LCO392875:LCO393301 LMK392875:LMK393301 LWG392875:LWG393301 MGC392875:MGC393301 MPY392875:MPY393301 MZU392875:MZU393301 NJQ392875:NJQ393301 NTM392875:NTM393301 ODI392875:ODI393301 ONE392875:ONE393301 OXA392875:OXA393301 PGW392875:PGW393301 PQS392875:PQS393301 QAO392875:QAO393301 QKK392875:QKK393301 QUG392875:QUG393301 REC392875:REC393301 RNY392875:RNY393301 RXU392875:RXU393301 SHQ392875:SHQ393301 SRM392875:SRM393301 TBI392875:TBI393301 TLE392875:TLE393301 TVA392875:TVA393301 UEW392875:UEW393301 UOS392875:UOS393301 UYO392875:UYO393301 VIK392875:VIK393301 VSG392875:VSG393301 WCC392875:WCC393301 WLY392875:WLY393301 WVU392875:WVU393301 JI458411:JI458837 TE458411:TE458837 ADA458411:ADA458837 AMW458411:AMW458837 AWS458411:AWS458837 BGO458411:BGO458837 BQK458411:BQK458837 CAG458411:CAG458837 CKC458411:CKC458837 CTY458411:CTY458837 DDU458411:DDU458837 DNQ458411:DNQ458837 DXM458411:DXM458837 EHI458411:EHI458837 ERE458411:ERE458837 FBA458411:FBA458837 FKW458411:FKW458837 FUS458411:FUS458837 GEO458411:GEO458837 GOK458411:GOK458837 GYG458411:GYG458837 HIC458411:HIC458837 HRY458411:HRY458837 IBU458411:IBU458837 ILQ458411:ILQ458837 IVM458411:IVM458837 JFI458411:JFI458837 JPE458411:JPE458837 JZA458411:JZA458837 KIW458411:KIW458837 KSS458411:KSS458837 LCO458411:LCO458837 LMK458411:LMK458837 LWG458411:LWG458837 MGC458411:MGC458837 MPY458411:MPY458837 MZU458411:MZU458837 NJQ458411:NJQ458837 NTM458411:NTM458837 ODI458411:ODI458837 ONE458411:ONE458837 OXA458411:OXA458837 PGW458411:PGW458837 PQS458411:PQS458837 QAO458411:QAO458837 QKK458411:QKK458837 QUG458411:QUG458837 REC458411:REC458837 RNY458411:RNY458837 RXU458411:RXU458837 SHQ458411:SHQ458837 SRM458411:SRM458837 TBI458411:TBI458837 TLE458411:TLE458837 TVA458411:TVA458837 UEW458411:UEW458837 UOS458411:UOS458837 UYO458411:UYO458837 VIK458411:VIK458837 VSG458411:VSG458837 WCC458411:WCC458837 WLY458411:WLY458837 WVU458411:WVU458837 JI523947:JI524373 TE523947:TE524373 ADA523947:ADA524373 AMW523947:AMW524373 AWS523947:AWS524373 BGO523947:BGO524373 BQK523947:BQK524373 CAG523947:CAG524373 CKC523947:CKC524373 CTY523947:CTY524373 DDU523947:DDU524373 DNQ523947:DNQ524373 DXM523947:DXM524373 EHI523947:EHI524373 ERE523947:ERE524373 FBA523947:FBA524373 FKW523947:FKW524373 FUS523947:FUS524373 GEO523947:GEO524373 GOK523947:GOK524373 GYG523947:GYG524373 HIC523947:HIC524373 HRY523947:HRY524373 IBU523947:IBU524373 ILQ523947:ILQ524373 IVM523947:IVM524373 JFI523947:JFI524373 JPE523947:JPE524373 JZA523947:JZA524373 KIW523947:KIW524373 KSS523947:KSS524373 LCO523947:LCO524373 LMK523947:LMK524373 LWG523947:LWG524373 MGC523947:MGC524373 MPY523947:MPY524373 MZU523947:MZU524373 NJQ523947:NJQ524373 NTM523947:NTM524373 ODI523947:ODI524373 ONE523947:ONE524373 OXA523947:OXA524373 PGW523947:PGW524373 PQS523947:PQS524373 QAO523947:QAO524373 QKK523947:QKK524373 QUG523947:QUG524373 REC523947:REC524373 RNY523947:RNY524373 RXU523947:RXU524373 SHQ523947:SHQ524373 SRM523947:SRM524373 TBI523947:TBI524373 TLE523947:TLE524373 TVA523947:TVA524373 UEW523947:UEW524373 UOS523947:UOS524373 UYO523947:UYO524373 VIK523947:VIK524373 VSG523947:VSG524373 WCC523947:WCC524373 WLY523947:WLY524373 WVU523947:WVU524373 JI589483:JI589909 TE589483:TE589909 ADA589483:ADA589909 AMW589483:AMW589909 AWS589483:AWS589909 BGO589483:BGO589909 BQK589483:BQK589909 CAG589483:CAG589909 CKC589483:CKC589909 CTY589483:CTY589909 DDU589483:DDU589909 DNQ589483:DNQ589909 DXM589483:DXM589909 EHI589483:EHI589909 ERE589483:ERE589909 FBA589483:FBA589909 FKW589483:FKW589909 FUS589483:FUS589909 GEO589483:GEO589909 GOK589483:GOK589909 GYG589483:GYG589909 HIC589483:HIC589909 HRY589483:HRY589909 IBU589483:IBU589909 ILQ589483:ILQ589909 IVM589483:IVM589909 JFI589483:JFI589909 JPE589483:JPE589909 JZA589483:JZA589909 KIW589483:KIW589909 KSS589483:KSS589909 LCO589483:LCO589909 LMK589483:LMK589909 LWG589483:LWG589909 MGC589483:MGC589909 MPY589483:MPY589909 MZU589483:MZU589909 NJQ589483:NJQ589909 NTM589483:NTM589909 ODI589483:ODI589909 ONE589483:ONE589909 OXA589483:OXA589909 PGW589483:PGW589909 PQS589483:PQS589909 QAO589483:QAO589909 QKK589483:QKK589909 QUG589483:QUG589909 REC589483:REC589909 RNY589483:RNY589909 RXU589483:RXU589909 SHQ589483:SHQ589909 SRM589483:SRM589909 TBI589483:TBI589909 TLE589483:TLE589909 TVA589483:TVA589909 UEW589483:UEW589909 UOS589483:UOS589909 UYO589483:UYO589909 VIK589483:VIK589909 VSG589483:VSG589909 WCC589483:WCC589909 WLY589483:WLY589909 WVU589483:WVU589909 JI655019:JI655445 TE655019:TE655445 ADA655019:ADA655445 AMW655019:AMW655445 AWS655019:AWS655445 BGO655019:BGO655445 BQK655019:BQK655445 CAG655019:CAG655445 CKC655019:CKC655445 CTY655019:CTY655445 DDU655019:DDU655445 DNQ655019:DNQ655445 DXM655019:DXM655445 EHI655019:EHI655445 ERE655019:ERE655445 FBA655019:FBA655445 FKW655019:FKW655445 FUS655019:FUS655445 GEO655019:GEO655445 GOK655019:GOK655445 GYG655019:GYG655445 HIC655019:HIC655445 HRY655019:HRY655445 IBU655019:IBU655445 ILQ655019:ILQ655445 IVM655019:IVM655445 JFI655019:JFI655445 JPE655019:JPE655445 JZA655019:JZA655445 KIW655019:KIW655445 KSS655019:KSS655445 LCO655019:LCO655445 LMK655019:LMK655445 LWG655019:LWG655445 MGC655019:MGC655445 MPY655019:MPY655445 MZU655019:MZU655445 NJQ655019:NJQ655445 NTM655019:NTM655445 ODI655019:ODI655445 ONE655019:ONE655445 OXA655019:OXA655445 PGW655019:PGW655445 PQS655019:PQS655445 QAO655019:QAO655445 QKK655019:QKK655445 QUG655019:QUG655445 REC655019:REC655445 RNY655019:RNY655445 RXU655019:RXU655445 SHQ655019:SHQ655445 SRM655019:SRM655445 TBI655019:TBI655445 TLE655019:TLE655445 TVA655019:TVA655445 UEW655019:UEW655445 UOS655019:UOS655445 UYO655019:UYO655445 VIK655019:VIK655445 VSG655019:VSG655445 WCC655019:WCC655445 WLY655019:WLY655445 WVU655019:WVU655445 JI720555:JI720981 TE720555:TE720981 ADA720555:ADA720981 AMW720555:AMW720981 AWS720555:AWS720981 BGO720555:BGO720981 BQK720555:BQK720981 CAG720555:CAG720981 CKC720555:CKC720981 CTY720555:CTY720981 DDU720555:DDU720981 DNQ720555:DNQ720981 DXM720555:DXM720981 EHI720555:EHI720981 ERE720555:ERE720981 FBA720555:FBA720981 FKW720555:FKW720981 FUS720555:FUS720981 GEO720555:GEO720981 GOK720555:GOK720981 GYG720555:GYG720981 HIC720555:HIC720981 HRY720555:HRY720981 IBU720555:IBU720981 ILQ720555:ILQ720981 IVM720555:IVM720981 JFI720555:JFI720981 JPE720555:JPE720981 JZA720555:JZA720981 KIW720555:KIW720981 KSS720555:KSS720981 LCO720555:LCO720981 LMK720555:LMK720981 LWG720555:LWG720981 MGC720555:MGC720981 MPY720555:MPY720981 MZU720555:MZU720981 NJQ720555:NJQ720981 NTM720555:NTM720981 ODI720555:ODI720981 ONE720555:ONE720981 OXA720555:OXA720981 PGW720555:PGW720981 PQS720555:PQS720981 QAO720555:QAO720981 QKK720555:QKK720981 QUG720555:QUG720981 REC720555:REC720981 RNY720555:RNY720981 RXU720555:RXU720981 SHQ720555:SHQ720981 SRM720555:SRM720981 TBI720555:TBI720981 TLE720555:TLE720981 TVA720555:TVA720981 UEW720555:UEW720981 UOS720555:UOS720981 UYO720555:UYO720981 VIK720555:VIK720981 VSG720555:VSG720981 WCC720555:WCC720981 WLY720555:WLY720981 WVU720555:WVU720981 JI786091:JI786517 TE786091:TE786517 ADA786091:ADA786517 AMW786091:AMW786517 AWS786091:AWS786517 BGO786091:BGO786517 BQK786091:BQK786517 CAG786091:CAG786517 CKC786091:CKC786517 CTY786091:CTY786517 DDU786091:DDU786517 DNQ786091:DNQ786517 DXM786091:DXM786517 EHI786091:EHI786517 ERE786091:ERE786517 FBA786091:FBA786517 FKW786091:FKW786517 FUS786091:FUS786517 GEO786091:GEO786517 GOK786091:GOK786517 GYG786091:GYG786517 HIC786091:HIC786517 HRY786091:HRY786517 IBU786091:IBU786517 ILQ786091:ILQ786517 IVM786091:IVM786517 JFI786091:JFI786517 JPE786091:JPE786517 JZA786091:JZA786517 KIW786091:KIW786517 KSS786091:KSS786517 LCO786091:LCO786517 LMK786091:LMK786517 LWG786091:LWG786517 MGC786091:MGC786517 MPY786091:MPY786517 MZU786091:MZU786517 NJQ786091:NJQ786517 NTM786091:NTM786517 ODI786091:ODI786517 ONE786091:ONE786517 OXA786091:OXA786517 PGW786091:PGW786517 PQS786091:PQS786517 QAO786091:QAO786517 QKK786091:QKK786517 QUG786091:QUG786517 REC786091:REC786517 RNY786091:RNY786517 RXU786091:RXU786517 SHQ786091:SHQ786517 SRM786091:SRM786517 TBI786091:TBI786517 TLE786091:TLE786517 TVA786091:TVA786517 UEW786091:UEW786517 UOS786091:UOS786517 UYO786091:UYO786517 VIK786091:VIK786517 VSG786091:VSG786517 WCC786091:WCC786517 WLY786091:WLY786517 WVU786091:WVU786517 JI851627:JI852053 TE851627:TE852053 ADA851627:ADA852053 AMW851627:AMW852053 AWS851627:AWS852053 BGO851627:BGO852053 BQK851627:BQK852053 CAG851627:CAG852053 CKC851627:CKC852053 CTY851627:CTY852053 DDU851627:DDU852053 DNQ851627:DNQ852053 DXM851627:DXM852053 EHI851627:EHI852053 ERE851627:ERE852053 FBA851627:FBA852053 FKW851627:FKW852053 FUS851627:FUS852053 GEO851627:GEO852053 GOK851627:GOK852053 GYG851627:GYG852053 HIC851627:HIC852053 HRY851627:HRY852053 IBU851627:IBU852053 ILQ851627:ILQ852053 IVM851627:IVM852053 JFI851627:JFI852053 JPE851627:JPE852053 JZA851627:JZA852053 KIW851627:KIW852053 KSS851627:KSS852053 LCO851627:LCO852053 LMK851627:LMK852053 LWG851627:LWG852053 MGC851627:MGC852053 MPY851627:MPY852053 MZU851627:MZU852053 NJQ851627:NJQ852053 NTM851627:NTM852053 ODI851627:ODI852053 ONE851627:ONE852053 OXA851627:OXA852053 PGW851627:PGW852053 PQS851627:PQS852053 QAO851627:QAO852053 QKK851627:QKK852053 QUG851627:QUG852053 REC851627:REC852053 RNY851627:RNY852053 RXU851627:RXU852053 SHQ851627:SHQ852053 SRM851627:SRM852053 TBI851627:TBI852053 TLE851627:TLE852053 TVA851627:TVA852053 UEW851627:UEW852053 UOS851627:UOS852053 UYO851627:UYO852053 VIK851627:VIK852053 VSG851627:VSG852053 WCC851627:WCC852053 WLY851627:WLY852053 WVU851627:WVU852053 JI917163:JI917589 TE917163:TE917589 ADA917163:ADA917589 AMW917163:AMW917589 AWS917163:AWS917589 BGO917163:BGO917589 BQK917163:BQK917589 CAG917163:CAG917589 CKC917163:CKC917589 CTY917163:CTY917589 DDU917163:DDU917589 DNQ917163:DNQ917589 DXM917163:DXM917589 EHI917163:EHI917589 ERE917163:ERE917589 FBA917163:FBA917589 FKW917163:FKW917589 FUS917163:FUS917589 GEO917163:GEO917589 GOK917163:GOK917589 GYG917163:GYG917589 HIC917163:HIC917589 HRY917163:HRY917589 IBU917163:IBU917589 ILQ917163:ILQ917589 IVM917163:IVM917589 JFI917163:JFI917589 JPE917163:JPE917589 JZA917163:JZA917589 KIW917163:KIW917589 KSS917163:KSS917589 LCO917163:LCO917589 LMK917163:LMK917589 LWG917163:LWG917589 MGC917163:MGC917589 MPY917163:MPY917589 MZU917163:MZU917589 NJQ917163:NJQ917589 NTM917163:NTM917589 ODI917163:ODI917589 ONE917163:ONE917589 OXA917163:OXA917589 PGW917163:PGW917589 PQS917163:PQS917589 QAO917163:QAO917589 QKK917163:QKK917589 QUG917163:QUG917589 REC917163:REC917589 RNY917163:RNY917589 RXU917163:RXU917589 SHQ917163:SHQ917589 SRM917163:SRM917589 TBI917163:TBI917589 TLE917163:TLE917589 TVA917163:TVA917589 UEW917163:UEW917589 UOS917163:UOS917589 UYO917163:UYO917589 VIK917163:VIK917589 VSG917163:VSG917589 WCC917163:WCC917589 WLY917163:WLY917589 WVU917163:WVU917589 JI982699:JI983125 TE982699:TE983125 ADA982699:ADA983125 AMW982699:AMW983125 AWS982699:AWS983125 BGO982699:BGO983125 BQK982699:BQK983125 CAG982699:CAG983125 CKC982699:CKC983125 CTY982699:CTY983125 DDU982699:DDU983125 DNQ982699:DNQ983125 DXM982699:DXM983125 EHI982699:EHI983125 ERE982699:ERE983125 FBA982699:FBA983125 FKW982699:FKW983125 FUS982699:FUS983125 GEO982699:GEO983125 GOK982699:GOK983125 GYG982699:GYG983125 HIC982699:HIC983125 HRY982699:HRY983125 IBU982699:IBU983125 ILQ982699:ILQ983125 IVM982699:IVM983125 JFI982699:JFI983125 JPE982699:JPE983125 JZA982699:JZA983125 KIW982699:KIW983125 KSS982699:KSS983125 LCO982699:LCO983125 LMK982699:LMK983125 LWG982699:LWG983125 MGC982699:MGC983125 MPY982699:MPY983125 MZU982699:MZU983125 NJQ982699:NJQ983125 NTM982699:NTM983125 ODI982699:ODI983125 ONE982699:ONE983125 OXA982699:OXA983125 PGW982699:PGW983125 PQS982699:PQS983125 QAO982699:QAO983125 QKK982699:QKK983125 QUG982699:QUG983125 REC982699:REC983125 RNY982699:RNY983125 RXU982699:RXU983125 SHQ982699:SHQ983125 SRM982699:SRM983125 TBI982699:TBI983125 TLE982699:TLE983125 TVA982699:TVA983125 UEW982699:UEW983125 UOS982699:UOS983125 UYO982699:UYO983125 VIK982699:VIK983125 VSG982699:VSG983125 WCC982699:WCC983125 WLY982699:WLY983125 WVU982699:WVU983125 JS65195:JS65621 TO65195:TO65621 ADK65195:ADK65621 ANG65195:ANG65621 AXC65195:AXC65621 BGY65195:BGY65621 BQU65195:BQU65621 CAQ65195:CAQ65621 CKM65195:CKM65621 CUI65195:CUI65621 DEE65195:DEE65621 DOA65195:DOA65621 DXW65195:DXW65621 EHS65195:EHS65621 ERO65195:ERO65621 FBK65195:FBK65621 FLG65195:FLG65621 FVC65195:FVC65621 GEY65195:GEY65621 GOU65195:GOU65621 GYQ65195:GYQ65621 HIM65195:HIM65621 HSI65195:HSI65621 ICE65195:ICE65621 IMA65195:IMA65621 IVW65195:IVW65621 JFS65195:JFS65621 JPO65195:JPO65621 JZK65195:JZK65621 KJG65195:KJG65621 KTC65195:KTC65621 LCY65195:LCY65621 LMU65195:LMU65621 LWQ65195:LWQ65621 MGM65195:MGM65621 MQI65195:MQI65621 NAE65195:NAE65621 NKA65195:NKA65621 NTW65195:NTW65621 ODS65195:ODS65621 ONO65195:ONO65621 OXK65195:OXK65621 PHG65195:PHG65621 PRC65195:PRC65621 QAY65195:QAY65621 QKU65195:QKU65621 QUQ65195:QUQ65621 REM65195:REM65621 ROI65195:ROI65621 RYE65195:RYE65621 SIA65195:SIA65621 SRW65195:SRW65621 TBS65195:TBS65621 TLO65195:TLO65621 TVK65195:TVK65621 UFG65195:UFG65621 UPC65195:UPC65621 UYY65195:UYY65621 VIU65195:VIU65621 VSQ65195:VSQ65621 WCM65195:WCM65621 WMI65195:WMI65621 WWE65195:WWE65621 JS130731:JS131157 TO130731:TO131157 ADK130731:ADK131157 ANG130731:ANG131157 AXC130731:AXC131157 BGY130731:BGY131157 BQU130731:BQU131157 CAQ130731:CAQ131157 CKM130731:CKM131157 CUI130731:CUI131157 DEE130731:DEE131157 DOA130731:DOA131157 DXW130731:DXW131157 EHS130731:EHS131157 ERO130731:ERO131157 FBK130731:FBK131157 FLG130731:FLG131157 FVC130731:FVC131157 GEY130731:GEY131157 GOU130731:GOU131157 GYQ130731:GYQ131157 HIM130731:HIM131157 HSI130731:HSI131157 ICE130731:ICE131157 IMA130731:IMA131157 IVW130731:IVW131157 JFS130731:JFS131157 JPO130731:JPO131157 JZK130731:JZK131157 KJG130731:KJG131157 KTC130731:KTC131157 LCY130731:LCY131157 LMU130731:LMU131157 LWQ130731:LWQ131157 MGM130731:MGM131157 MQI130731:MQI131157 NAE130731:NAE131157 NKA130731:NKA131157 NTW130731:NTW131157 ODS130731:ODS131157 ONO130731:ONO131157 OXK130731:OXK131157 PHG130731:PHG131157 PRC130731:PRC131157 QAY130731:QAY131157 QKU130731:QKU131157 QUQ130731:QUQ131157 REM130731:REM131157 ROI130731:ROI131157 RYE130731:RYE131157 SIA130731:SIA131157 SRW130731:SRW131157 TBS130731:TBS131157 TLO130731:TLO131157 TVK130731:TVK131157 UFG130731:UFG131157 UPC130731:UPC131157 UYY130731:UYY131157 VIU130731:VIU131157 VSQ130731:VSQ131157 WCM130731:WCM131157 WMI130731:WMI131157 WWE130731:WWE131157 JS196267:JS196693 TO196267:TO196693 ADK196267:ADK196693 ANG196267:ANG196693 AXC196267:AXC196693 BGY196267:BGY196693 BQU196267:BQU196693 CAQ196267:CAQ196693 CKM196267:CKM196693 CUI196267:CUI196693 DEE196267:DEE196693 DOA196267:DOA196693 DXW196267:DXW196693 EHS196267:EHS196693 ERO196267:ERO196693 FBK196267:FBK196693 FLG196267:FLG196693 FVC196267:FVC196693 GEY196267:GEY196693 GOU196267:GOU196693 GYQ196267:GYQ196693 HIM196267:HIM196693 HSI196267:HSI196693 ICE196267:ICE196693 IMA196267:IMA196693 IVW196267:IVW196693 JFS196267:JFS196693 JPO196267:JPO196693 JZK196267:JZK196693 KJG196267:KJG196693 KTC196267:KTC196693 LCY196267:LCY196693 LMU196267:LMU196693 LWQ196267:LWQ196693 MGM196267:MGM196693 MQI196267:MQI196693 NAE196267:NAE196693 NKA196267:NKA196693 NTW196267:NTW196693 ODS196267:ODS196693 ONO196267:ONO196693 OXK196267:OXK196693 PHG196267:PHG196693 PRC196267:PRC196693 QAY196267:QAY196693 QKU196267:QKU196693 QUQ196267:QUQ196693 REM196267:REM196693 ROI196267:ROI196693 RYE196267:RYE196693 SIA196267:SIA196693 SRW196267:SRW196693 TBS196267:TBS196693 TLO196267:TLO196693 TVK196267:TVK196693 UFG196267:UFG196693 UPC196267:UPC196693 UYY196267:UYY196693 VIU196267:VIU196693 VSQ196267:VSQ196693 WCM196267:WCM196693 WMI196267:WMI196693 WWE196267:WWE196693 JS261803:JS262229 TO261803:TO262229 ADK261803:ADK262229 ANG261803:ANG262229 AXC261803:AXC262229 BGY261803:BGY262229 BQU261803:BQU262229 CAQ261803:CAQ262229 CKM261803:CKM262229 CUI261803:CUI262229 DEE261803:DEE262229 DOA261803:DOA262229 DXW261803:DXW262229 EHS261803:EHS262229 ERO261803:ERO262229 FBK261803:FBK262229 FLG261803:FLG262229 FVC261803:FVC262229 GEY261803:GEY262229 GOU261803:GOU262229 GYQ261803:GYQ262229 HIM261803:HIM262229 HSI261803:HSI262229 ICE261803:ICE262229 IMA261803:IMA262229 IVW261803:IVW262229 JFS261803:JFS262229 JPO261803:JPO262229 JZK261803:JZK262229 KJG261803:KJG262229 KTC261803:KTC262229 LCY261803:LCY262229 LMU261803:LMU262229 LWQ261803:LWQ262229 MGM261803:MGM262229 MQI261803:MQI262229 NAE261803:NAE262229 NKA261803:NKA262229 NTW261803:NTW262229 ODS261803:ODS262229 ONO261803:ONO262229 OXK261803:OXK262229 PHG261803:PHG262229 PRC261803:PRC262229 QAY261803:QAY262229 QKU261803:QKU262229 QUQ261803:QUQ262229 REM261803:REM262229 ROI261803:ROI262229 RYE261803:RYE262229 SIA261803:SIA262229 SRW261803:SRW262229 TBS261803:TBS262229 TLO261803:TLO262229 TVK261803:TVK262229 UFG261803:UFG262229 UPC261803:UPC262229 UYY261803:UYY262229 VIU261803:VIU262229 VSQ261803:VSQ262229 WCM261803:WCM262229 WMI261803:WMI262229 WWE261803:WWE262229 JS327339:JS327765 TO327339:TO327765 ADK327339:ADK327765 ANG327339:ANG327765 AXC327339:AXC327765 BGY327339:BGY327765 BQU327339:BQU327765 CAQ327339:CAQ327765 CKM327339:CKM327765 CUI327339:CUI327765 DEE327339:DEE327765 DOA327339:DOA327765 DXW327339:DXW327765 EHS327339:EHS327765 ERO327339:ERO327765 FBK327339:FBK327765 FLG327339:FLG327765 FVC327339:FVC327765 GEY327339:GEY327765 GOU327339:GOU327765 GYQ327339:GYQ327765 HIM327339:HIM327765 HSI327339:HSI327765 ICE327339:ICE327765 IMA327339:IMA327765 IVW327339:IVW327765 JFS327339:JFS327765 JPO327339:JPO327765 JZK327339:JZK327765 KJG327339:KJG327765 KTC327339:KTC327765 LCY327339:LCY327765 LMU327339:LMU327765 LWQ327339:LWQ327765 MGM327339:MGM327765 MQI327339:MQI327765 NAE327339:NAE327765 NKA327339:NKA327765 NTW327339:NTW327765 ODS327339:ODS327765 ONO327339:ONO327765 OXK327339:OXK327765 PHG327339:PHG327765 PRC327339:PRC327765 QAY327339:QAY327765 QKU327339:QKU327765 QUQ327339:QUQ327765 REM327339:REM327765 ROI327339:ROI327765 RYE327339:RYE327765 SIA327339:SIA327765 SRW327339:SRW327765 TBS327339:TBS327765 TLO327339:TLO327765 TVK327339:TVK327765 UFG327339:UFG327765 UPC327339:UPC327765 UYY327339:UYY327765 VIU327339:VIU327765 VSQ327339:VSQ327765 WCM327339:WCM327765 WMI327339:WMI327765 WWE327339:WWE327765 JS392875:JS393301 TO392875:TO393301 ADK392875:ADK393301 ANG392875:ANG393301 AXC392875:AXC393301 BGY392875:BGY393301 BQU392875:BQU393301 CAQ392875:CAQ393301 CKM392875:CKM393301 CUI392875:CUI393301 DEE392875:DEE393301 DOA392875:DOA393301 DXW392875:DXW393301 EHS392875:EHS393301 ERO392875:ERO393301 FBK392875:FBK393301 FLG392875:FLG393301 FVC392875:FVC393301 GEY392875:GEY393301 GOU392875:GOU393301 GYQ392875:GYQ393301 HIM392875:HIM393301 HSI392875:HSI393301 ICE392875:ICE393301 IMA392875:IMA393301 IVW392875:IVW393301 JFS392875:JFS393301 JPO392875:JPO393301 JZK392875:JZK393301 KJG392875:KJG393301 KTC392875:KTC393301 LCY392875:LCY393301 LMU392875:LMU393301 LWQ392875:LWQ393301 MGM392875:MGM393301 MQI392875:MQI393301 NAE392875:NAE393301 NKA392875:NKA393301 NTW392875:NTW393301 ODS392875:ODS393301 ONO392875:ONO393301 OXK392875:OXK393301 PHG392875:PHG393301 PRC392875:PRC393301 QAY392875:QAY393301 QKU392875:QKU393301 QUQ392875:QUQ393301 REM392875:REM393301 ROI392875:ROI393301 RYE392875:RYE393301 SIA392875:SIA393301 SRW392875:SRW393301 TBS392875:TBS393301 TLO392875:TLO393301 TVK392875:TVK393301 UFG392875:UFG393301 UPC392875:UPC393301 UYY392875:UYY393301 VIU392875:VIU393301 VSQ392875:VSQ393301 WCM392875:WCM393301 WMI392875:WMI393301 WWE392875:WWE393301 JS458411:JS458837 TO458411:TO458837 ADK458411:ADK458837 ANG458411:ANG458837 AXC458411:AXC458837 BGY458411:BGY458837 BQU458411:BQU458837 CAQ458411:CAQ458837 CKM458411:CKM458837 CUI458411:CUI458837 DEE458411:DEE458837 DOA458411:DOA458837 DXW458411:DXW458837 EHS458411:EHS458837 ERO458411:ERO458837 FBK458411:FBK458837 FLG458411:FLG458837 FVC458411:FVC458837 GEY458411:GEY458837 GOU458411:GOU458837 GYQ458411:GYQ458837 HIM458411:HIM458837 HSI458411:HSI458837 ICE458411:ICE458837 IMA458411:IMA458837 IVW458411:IVW458837 JFS458411:JFS458837 JPO458411:JPO458837 JZK458411:JZK458837 KJG458411:KJG458837 KTC458411:KTC458837 LCY458411:LCY458837 LMU458411:LMU458837 LWQ458411:LWQ458837 MGM458411:MGM458837 MQI458411:MQI458837 NAE458411:NAE458837 NKA458411:NKA458837 NTW458411:NTW458837 ODS458411:ODS458837 ONO458411:ONO458837 OXK458411:OXK458837 PHG458411:PHG458837 PRC458411:PRC458837 QAY458411:QAY458837 QKU458411:QKU458837 QUQ458411:QUQ458837 REM458411:REM458837 ROI458411:ROI458837 RYE458411:RYE458837 SIA458411:SIA458837 SRW458411:SRW458837 TBS458411:TBS458837 TLO458411:TLO458837 TVK458411:TVK458837 UFG458411:UFG458837 UPC458411:UPC458837 UYY458411:UYY458837 VIU458411:VIU458837 VSQ458411:VSQ458837 WCM458411:WCM458837 WMI458411:WMI458837 WWE458411:WWE458837 JS523947:JS524373 TO523947:TO524373 ADK523947:ADK524373 ANG523947:ANG524373 AXC523947:AXC524373 BGY523947:BGY524373 BQU523947:BQU524373 CAQ523947:CAQ524373 CKM523947:CKM524373 CUI523947:CUI524373 DEE523947:DEE524373 DOA523947:DOA524373 DXW523947:DXW524373 EHS523947:EHS524373 ERO523947:ERO524373 FBK523947:FBK524373 FLG523947:FLG524373 FVC523947:FVC524373 GEY523947:GEY524373 GOU523947:GOU524373 GYQ523947:GYQ524373 HIM523947:HIM524373 HSI523947:HSI524373 ICE523947:ICE524373 IMA523947:IMA524373 IVW523947:IVW524373 JFS523947:JFS524373 JPO523947:JPO524373 JZK523947:JZK524373 KJG523947:KJG524373 KTC523947:KTC524373 LCY523947:LCY524373 LMU523947:LMU524373 LWQ523947:LWQ524373 MGM523947:MGM524373 MQI523947:MQI524373 NAE523947:NAE524373 NKA523947:NKA524373 NTW523947:NTW524373 ODS523947:ODS524373 ONO523947:ONO524373 OXK523947:OXK524373 PHG523947:PHG524373 PRC523947:PRC524373 QAY523947:QAY524373 QKU523947:QKU524373 QUQ523947:QUQ524373 REM523947:REM524373 ROI523947:ROI524373 RYE523947:RYE524373 SIA523947:SIA524373 SRW523947:SRW524373 TBS523947:TBS524373 TLO523947:TLO524373 TVK523947:TVK524373 UFG523947:UFG524373 UPC523947:UPC524373 UYY523947:UYY524373 VIU523947:VIU524373 VSQ523947:VSQ524373 WCM523947:WCM524373 WMI523947:WMI524373 WWE523947:WWE524373 JS589483:JS589909 TO589483:TO589909 ADK589483:ADK589909 ANG589483:ANG589909 AXC589483:AXC589909 BGY589483:BGY589909 BQU589483:BQU589909 CAQ589483:CAQ589909 CKM589483:CKM589909 CUI589483:CUI589909 DEE589483:DEE589909 DOA589483:DOA589909 DXW589483:DXW589909 EHS589483:EHS589909 ERO589483:ERO589909 FBK589483:FBK589909 FLG589483:FLG589909 FVC589483:FVC589909 GEY589483:GEY589909 GOU589483:GOU589909 GYQ589483:GYQ589909 HIM589483:HIM589909 HSI589483:HSI589909 ICE589483:ICE589909 IMA589483:IMA589909 IVW589483:IVW589909 JFS589483:JFS589909 JPO589483:JPO589909 JZK589483:JZK589909 KJG589483:KJG589909 KTC589483:KTC589909 LCY589483:LCY589909 LMU589483:LMU589909 LWQ589483:LWQ589909 MGM589483:MGM589909 MQI589483:MQI589909 NAE589483:NAE589909 NKA589483:NKA589909 NTW589483:NTW589909 ODS589483:ODS589909 ONO589483:ONO589909 OXK589483:OXK589909 PHG589483:PHG589909 PRC589483:PRC589909 QAY589483:QAY589909 QKU589483:QKU589909 QUQ589483:QUQ589909 REM589483:REM589909 ROI589483:ROI589909 RYE589483:RYE589909 SIA589483:SIA589909 SRW589483:SRW589909 TBS589483:TBS589909 TLO589483:TLO589909 TVK589483:TVK589909 UFG589483:UFG589909 UPC589483:UPC589909 UYY589483:UYY589909 VIU589483:VIU589909 VSQ589483:VSQ589909 WCM589483:WCM589909 WMI589483:WMI589909 WWE589483:WWE589909 JS655019:JS655445 TO655019:TO655445 ADK655019:ADK655445 ANG655019:ANG655445 AXC655019:AXC655445 BGY655019:BGY655445 BQU655019:BQU655445 CAQ655019:CAQ655445 CKM655019:CKM655445 CUI655019:CUI655445 DEE655019:DEE655445 DOA655019:DOA655445 DXW655019:DXW655445 EHS655019:EHS655445 ERO655019:ERO655445 FBK655019:FBK655445 FLG655019:FLG655445 FVC655019:FVC655445 GEY655019:GEY655445 GOU655019:GOU655445 GYQ655019:GYQ655445 HIM655019:HIM655445 HSI655019:HSI655445 ICE655019:ICE655445 IMA655019:IMA655445 IVW655019:IVW655445 JFS655019:JFS655445 JPO655019:JPO655445 JZK655019:JZK655445 KJG655019:KJG655445 KTC655019:KTC655445 LCY655019:LCY655445 LMU655019:LMU655445 LWQ655019:LWQ655445 MGM655019:MGM655445 MQI655019:MQI655445 NAE655019:NAE655445 NKA655019:NKA655445 NTW655019:NTW655445 ODS655019:ODS655445 ONO655019:ONO655445 OXK655019:OXK655445 PHG655019:PHG655445 PRC655019:PRC655445 QAY655019:QAY655445 QKU655019:QKU655445 QUQ655019:QUQ655445 REM655019:REM655445 ROI655019:ROI655445 RYE655019:RYE655445 SIA655019:SIA655445 SRW655019:SRW655445 TBS655019:TBS655445 TLO655019:TLO655445 TVK655019:TVK655445 UFG655019:UFG655445 UPC655019:UPC655445 UYY655019:UYY655445 VIU655019:VIU655445 VSQ655019:VSQ655445 WCM655019:WCM655445 WMI655019:WMI655445 WWE655019:WWE655445 JS720555:JS720981 TO720555:TO720981 ADK720555:ADK720981 ANG720555:ANG720981 AXC720555:AXC720981 BGY720555:BGY720981 BQU720555:BQU720981 CAQ720555:CAQ720981 CKM720555:CKM720981 CUI720555:CUI720981 DEE720555:DEE720981 DOA720555:DOA720981 DXW720555:DXW720981 EHS720555:EHS720981 ERO720555:ERO720981 FBK720555:FBK720981 FLG720555:FLG720981 FVC720555:FVC720981 GEY720555:GEY720981 GOU720555:GOU720981 GYQ720555:GYQ720981 HIM720555:HIM720981 HSI720555:HSI720981 ICE720555:ICE720981 IMA720555:IMA720981 IVW720555:IVW720981 JFS720555:JFS720981 JPO720555:JPO720981 JZK720555:JZK720981 KJG720555:KJG720981 KTC720555:KTC720981 LCY720555:LCY720981 LMU720555:LMU720981 LWQ720555:LWQ720981 MGM720555:MGM720981 MQI720555:MQI720981 NAE720555:NAE720981 NKA720555:NKA720981 NTW720555:NTW720981 ODS720555:ODS720981 ONO720555:ONO720981 OXK720555:OXK720981 PHG720555:PHG720981 PRC720555:PRC720981 QAY720555:QAY720981 QKU720555:QKU720981 QUQ720555:QUQ720981 REM720555:REM720981 ROI720555:ROI720981 RYE720555:RYE720981 SIA720555:SIA720981 SRW720555:SRW720981 TBS720555:TBS720981 TLO720555:TLO720981 TVK720555:TVK720981 UFG720555:UFG720981 UPC720555:UPC720981 UYY720555:UYY720981 VIU720555:VIU720981 VSQ720555:VSQ720981 WCM720555:WCM720981 WMI720555:WMI720981 WWE720555:WWE720981 JS786091:JS786517 TO786091:TO786517 ADK786091:ADK786517 ANG786091:ANG786517 AXC786091:AXC786517 BGY786091:BGY786517 BQU786091:BQU786517 CAQ786091:CAQ786517 CKM786091:CKM786517 CUI786091:CUI786517 DEE786091:DEE786517 DOA786091:DOA786517 DXW786091:DXW786517 EHS786091:EHS786517 ERO786091:ERO786517 FBK786091:FBK786517 FLG786091:FLG786517 FVC786091:FVC786517 GEY786091:GEY786517 GOU786091:GOU786517 GYQ786091:GYQ786517 HIM786091:HIM786517 HSI786091:HSI786517 ICE786091:ICE786517 IMA786091:IMA786517 IVW786091:IVW786517 JFS786091:JFS786517 JPO786091:JPO786517 JZK786091:JZK786517 KJG786091:KJG786517 KTC786091:KTC786517 LCY786091:LCY786517 LMU786091:LMU786517 LWQ786091:LWQ786517 MGM786091:MGM786517 MQI786091:MQI786517 NAE786091:NAE786517 NKA786091:NKA786517 NTW786091:NTW786517 ODS786091:ODS786517 ONO786091:ONO786517 OXK786091:OXK786517 PHG786091:PHG786517 PRC786091:PRC786517 QAY786091:QAY786517 QKU786091:QKU786517 QUQ786091:QUQ786517 REM786091:REM786517 ROI786091:ROI786517 RYE786091:RYE786517 SIA786091:SIA786517 SRW786091:SRW786517 TBS786091:TBS786517 TLO786091:TLO786517 TVK786091:TVK786517 UFG786091:UFG786517 UPC786091:UPC786517 UYY786091:UYY786517 VIU786091:VIU786517 VSQ786091:VSQ786517 WCM786091:WCM786517 WMI786091:WMI786517 WWE786091:WWE786517 JS851627:JS852053 TO851627:TO852053 ADK851627:ADK852053 ANG851627:ANG852053 AXC851627:AXC852053 BGY851627:BGY852053 BQU851627:BQU852053 CAQ851627:CAQ852053 CKM851627:CKM852053 CUI851627:CUI852053 DEE851627:DEE852053 DOA851627:DOA852053 DXW851627:DXW852053 EHS851627:EHS852053 ERO851627:ERO852053 FBK851627:FBK852053 FLG851627:FLG852053 FVC851627:FVC852053 GEY851627:GEY852053 GOU851627:GOU852053 GYQ851627:GYQ852053 HIM851627:HIM852053 HSI851627:HSI852053 ICE851627:ICE852053 IMA851627:IMA852053 IVW851627:IVW852053 JFS851627:JFS852053 JPO851627:JPO852053 JZK851627:JZK852053 KJG851627:KJG852053 KTC851627:KTC852053 LCY851627:LCY852053 LMU851627:LMU852053 LWQ851627:LWQ852053 MGM851627:MGM852053 MQI851627:MQI852053 NAE851627:NAE852053 NKA851627:NKA852053 NTW851627:NTW852053 ODS851627:ODS852053 ONO851627:ONO852053 OXK851627:OXK852053 PHG851627:PHG852053 PRC851627:PRC852053 QAY851627:QAY852053 QKU851627:QKU852053 QUQ851627:QUQ852053 REM851627:REM852053 ROI851627:ROI852053 RYE851627:RYE852053 SIA851627:SIA852053 SRW851627:SRW852053 TBS851627:TBS852053 TLO851627:TLO852053 TVK851627:TVK852053 UFG851627:UFG852053 UPC851627:UPC852053 UYY851627:UYY852053 VIU851627:VIU852053 VSQ851627:VSQ852053 WCM851627:WCM852053 WMI851627:WMI852053 WWE851627:WWE852053 JS917163:JS917589 TO917163:TO917589 ADK917163:ADK917589 ANG917163:ANG917589 AXC917163:AXC917589 BGY917163:BGY917589 BQU917163:BQU917589 CAQ917163:CAQ917589 CKM917163:CKM917589 CUI917163:CUI917589 DEE917163:DEE917589 DOA917163:DOA917589 DXW917163:DXW917589 EHS917163:EHS917589 ERO917163:ERO917589 FBK917163:FBK917589 FLG917163:FLG917589 FVC917163:FVC917589 GEY917163:GEY917589 GOU917163:GOU917589 GYQ917163:GYQ917589 HIM917163:HIM917589 HSI917163:HSI917589 ICE917163:ICE917589 IMA917163:IMA917589 IVW917163:IVW917589 JFS917163:JFS917589 JPO917163:JPO917589 JZK917163:JZK917589 KJG917163:KJG917589 KTC917163:KTC917589 LCY917163:LCY917589 LMU917163:LMU917589 LWQ917163:LWQ917589 MGM917163:MGM917589 MQI917163:MQI917589 NAE917163:NAE917589 NKA917163:NKA917589 NTW917163:NTW917589 ODS917163:ODS917589 ONO917163:ONO917589 OXK917163:OXK917589 PHG917163:PHG917589 PRC917163:PRC917589 QAY917163:QAY917589 QKU917163:QKU917589 QUQ917163:QUQ917589 REM917163:REM917589 ROI917163:ROI917589 RYE917163:RYE917589 SIA917163:SIA917589 SRW917163:SRW917589 TBS917163:TBS917589 TLO917163:TLO917589 TVK917163:TVK917589 UFG917163:UFG917589 UPC917163:UPC917589 UYY917163:UYY917589 VIU917163:VIU917589 VSQ917163:VSQ917589 WCM917163:WCM917589 WMI917163:WMI917589 WWE917163:WWE917589 JS982699:JS983125 TO982699:TO983125 ADK982699:ADK983125 ANG982699:ANG983125 AXC982699:AXC983125 BGY982699:BGY983125 BQU982699:BQU983125 CAQ982699:CAQ983125 CKM982699:CKM983125 CUI982699:CUI983125 DEE982699:DEE983125 DOA982699:DOA983125 DXW982699:DXW983125 EHS982699:EHS983125 ERO982699:ERO983125 FBK982699:FBK983125 FLG982699:FLG983125 FVC982699:FVC983125 GEY982699:GEY983125 GOU982699:GOU983125 GYQ982699:GYQ983125 HIM982699:HIM983125 HSI982699:HSI983125 ICE982699:ICE983125 IMA982699:IMA983125 IVW982699:IVW983125 JFS982699:JFS983125 JPO982699:JPO983125 JZK982699:JZK983125 KJG982699:KJG983125 KTC982699:KTC983125 LCY982699:LCY983125 LMU982699:LMU983125 LWQ982699:LWQ983125 MGM982699:MGM983125 MQI982699:MQI983125 NAE982699:NAE983125 NKA982699:NKA983125 NTW982699:NTW983125 ODS982699:ODS983125 ONO982699:ONO983125 OXK982699:OXK983125 PHG982699:PHG983125 PRC982699:PRC983125 QAY982699:QAY983125 QKU982699:QKU983125 QUQ982699:QUQ983125 REM982699:REM983125 ROI982699:ROI983125 RYE982699:RYE983125 SIA982699:SIA983125 SRW982699:SRW983125 TBS982699:TBS983125 TLO982699:TLO983125 TVK982699:TVK983125 UFG982699:UFG983125 UPC982699:UPC983125 UYY982699:UYY983125 VIU982699:VIU983125 VSQ982699:VSQ983125 WCM982699:WCM983125 WMI982699:WMI983125 WWE982699:WWE983125 AU65195:AU65621 AU130731:AU131157 AU196267:AU196693 AU261803:AU262229 AU327339:AU327765 AU392875:AU393301 AU458411:AU458837 AU523947:AU524373 AU589483:AU589909 AU655019:AU655445 AU720555:AU720981 AU786091:AU786517 AU851627:AU852053 AU917163:AU917589 AU982699:AU983125 S65195:S65621 S130731:S131157 S196267:S196693 S261803:S262229 S327339:S327765 S392875:S393301 S458411:S458837 S523947:S524373 S589483:S589909 S655019:S655445 S720555:S720981 S786091:S786517 S851627:S852053 S917163:S917589 S982699:S983125 N65195:N65621 N130731:N131157 N196267:N196693 N261803:N262229 N327339:N327765 N392875:N393301 N458411:N458837 N523947:N524373 N589483:N589909 N655019:N655445 N720555:N720981 N786091:N786517 N851627:N852053 N917163:N917589 N982699:N983125 AB65195:AB65621 AB130731:AB131157 AB196267:AB196693 AB261803:AB262229 AB327339:AB327765 AB392875:AB393301 AB458411:AB458837 AB523947:AB524373 AB589483:AB589909 AB655019:AB655445 AB720555:AB720981 AB786091:AB786517 AB851627:AB852053 AB917163:AB917589 AB982699:AB983125 AG65195:AG65621 AG130731:AG131157 AG196267:AG196693 AG261803:AG262229 AG327339:AG327765 AG392875:AG393301 AG458411:AG458837 AG523947:AG524373 AG589483:AG589909 AG655019:AG655445 AG720555:AG720981 AG786091:AG786517 AG851627:AG852053 AG917163:AG917589 AG982699:AG983125 AP65195:AP65621 AP130731:AP131157 AP196267:AP196693 AP261803:AP262229 AP327339:AP327765 AP392875:AP393301 AP458411:AP458837 AP523947:AP524373 AP589483:AP589909 AP655019:AP655445 AP720555:AP720981 AP786091:AP786517 AP851627:AP852053 AP917163:AP917589 AP982699:AP983125 BV655019:BV655445 BV720555:BV720981 BV786091:BV786517 BV851627:BV852053 BV917163:BV917589 BV982699:BV983125 CA65195:CA65621 CA130731:CA131157 CA196267:CA196693 CA261803:CA262229 CA327339:CA327765 CA392875:CA393301 CA458411:CA458837 CA523947:CA524373 CA589483:CA589909 CA655019:CA655445 CA720555:CA720981 CA786091:CA786517 CA851627:CA852053 CA917163:CA917589 CA982699:CA983125 BV65195:BV65621 BV130731:BV131157 BV196267:BV196693 BV261803:BV262229 BV327339:BV327765 BV392875:BV393301 BV458411:BV458837 BV523947:BV524373 BV589483:BV589909 JX9:JX110 TT9:TT110 ADP9:ADP110 ANL9:ANL110 AXH9:AXH110 BHD9:BHD110 BQZ9:BQZ110 CAV9:CAV110 CKR9:CKR110 CUN9:CUN110 DEJ9:DEJ110 DOF9:DOF110 DYB9:DYB110 EHX9:EHX110 ERT9:ERT110 FBP9:FBP110 FLL9:FLL110 FVH9:FVH110 GFD9:GFD110 GOZ9:GOZ110 GYV9:GYV110 HIR9:HIR110 HSN9:HSN110 ICJ9:ICJ110 IMF9:IMF110 IWB9:IWB110 JFX9:JFX110 JPT9:JPT110 JZP9:JZP110 KJL9:KJL110 KTH9:KTH110 LDD9:LDD110 LMZ9:LMZ110 LWV9:LWV110 MGR9:MGR110 MQN9:MQN110 NAJ9:NAJ110 NKF9:NKF110 NUB9:NUB110 ODX9:ODX110 ONT9:ONT110 OXP9:OXP110 PHL9:PHL110 PRH9:PRH110 QBD9:QBD110 QKZ9:QKZ110 QUV9:QUV110 RER9:RER110 RON9:RON110 RYJ9:RYJ110 SIF9:SIF110 SSB9:SSB110 TBX9:TBX110 TLT9:TLT110 TVP9:TVP110 UFL9:UFL110 UPH9:UPH110 UZD9:UZD110 VIZ9:VIZ110 VSV9:VSV110 WCR9:WCR110 WMN9:WMN110 WWJ9:WWJ110 JN9:JN110 TJ9:TJ110 ADF9:ADF110 ANB9:ANB110 AWX9:AWX110 BGT9:BGT110 BQP9:BQP110 CAL9:CAL110 CKH9:CKH110 CUD9:CUD110 DDZ9:DDZ110 DNV9:DNV110 DXR9:DXR110 EHN9:EHN110 ERJ9:ERJ110 FBF9:FBF110 FLB9:FLB110 FUX9:FUX110 GET9:GET110 GOP9:GOP110 GYL9:GYL110 HIH9:HIH110 HSD9:HSD110 IBZ9:IBZ110 ILV9:ILV110 IVR9:IVR110 JFN9:JFN110 JPJ9:JPJ110 JZF9:JZF110 KJB9:KJB110 KSX9:KSX110 LCT9:LCT110 LMP9:LMP110 LWL9:LWL110 MGH9:MGH110 MQD9:MQD110 MZZ9:MZZ110 NJV9:NJV110 NTR9:NTR110 ODN9:ODN110 ONJ9:ONJ110 OXF9:OXF110 PHB9:PHB110 PQX9:PQX110 QAT9:QAT110 QKP9:QKP110 QUL9:QUL110 REH9:REH110 ROD9:ROD110 RXZ9:RXZ110 SHV9:SHV110 SRR9:SRR110 TBN9:TBN110 TLJ9:TLJ110 TVF9:TVF110 UFB9:UFB110 UOX9:UOX110 UYT9:UYT110 VIP9:VIP110 VSL9:VSL110 WCH9:WCH110 WMD9:WMD110 WVZ9:WVZ110 IT9:IT110 SP9:SP110 ACL9:ACL110 AMH9:AMH110 AWD9:AWD110 BFZ9:BFZ110 BPV9:BPV110 BZR9:BZR110 CJN9:CJN110 CTJ9:CTJ110 DDF9:DDF110 DNB9:DNB110 DWX9:DWX110 EGT9:EGT110 EQP9:EQP110 FAL9:FAL110 FKH9:FKH110 FUD9:FUD110 GDZ9:GDZ110 GNV9:GNV110 GXR9:GXR110 HHN9:HHN110 HRJ9:HRJ110 IBF9:IBF110 ILB9:ILB110 IUX9:IUX110 JET9:JET110 JOP9:JOP110 JYL9:JYL110 KIH9:KIH110 KSD9:KSD110 LBZ9:LBZ110 LLV9:LLV110 LVR9:LVR110 MFN9:MFN110 MPJ9:MPJ110 MZF9:MZF110 NJB9:NJB110 NSX9:NSX110 OCT9:OCT110 OMP9:OMP110 OWL9:OWL110 PGH9:PGH110 PQD9:PQD110 PZZ9:PZZ110 QJV9:QJV110 QTR9:QTR110 RDN9:RDN110 RNJ9:RNJ110 RXF9:RXF110 SHB9:SHB110 SQX9:SQX110 TAT9:TAT110 TKP9:TKP110 TUL9:TUL110 UEH9:UEH110 UOD9:UOD110 UXZ9:UXZ110 VHV9:VHV110 VRR9:VRR110 WBN9:WBN110 WLJ9:WLJ110 WVF9:WVF110 IO9:IO110 SK9:SK110 ACG9:ACG110 AMC9:AMC110 AVY9:AVY110 BFU9:BFU110 BPQ9:BPQ110 BZM9:BZM110 CJI9:CJI110 CTE9:CTE110 DDA9:DDA110 DMW9:DMW110 DWS9:DWS110 EGO9:EGO110 EQK9:EQK110 FAG9:FAG110 FKC9:FKC110 FTY9:FTY110 GDU9:GDU110 GNQ9:GNQ110 GXM9:GXM110 HHI9:HHI110 HRE9:HRE110 IBA9:IBA110 IKW9:IKW110 IUS9:IUS110 JEO9:JEO110 JOK9:JOK110 JYG9:JYG110 KIC9:KIC110 KRY9:KRY110 LBU9:LBU110 LLQ9:LLQ110 LVM9:LVM110 MFI9:MFI110 MPE9:MPE110 MZA9:MZA110 NIW9:NIW110 NSS9:NSS110 OCO9:OCO110 OMK9:OMK110 OWG9:OWG110 PGC9:PGC110 PPY9:PPY110 PZU9:PZU110 QJQ9:QJQ110 QTM9:QTM110 RDI9:RDI110 RNE9:RNE110 RXA9:RXA110 SGW9:SGW110 SQS9:SQS110 TAO9:TAO110 TKK9:TKK110 TUG9:TUG110 UEC9:UEC110 UNY9:UNY110 UXU9:UXU110 VHQ9:VHQ110 VRM9:VRM110 WBI9:WBI110 WLE9:WLE110 WVA9:WVA110 IY9:IY110 SU9:SU110 ACQ9:ACQ110 AMM9:AMM110 AWI9:AWI110 BGE9:BGE110 BQA9:BQA110 BZW9:BZW110 CJS9:CJS110 CTO9:CTO110 DDK9:DDK110 DNG9:DNG110 DXC9:DXC110 EGY9:EGY110 EQU9:EQU110 FAQ9:FAQ110 FKM9:FKM110 FUI9:FUI110 GEE9:GEE110 GOA9:GOA110 GXW9:GXW110 HHS9:HHS110 HRO9:HRO110 IBK9:IBK110 ILG9:ILG110 IVC9:IVC110 JEY9:JEY110 JOU9:JOU110 JYQ9:JYQ110 KIM9:KIM110 KSI9:KSI110 LCE9:LCE110 LMA9:LMA110 LVW9:LVW110 MFS9:MFS110 MPO9:MPO110 MZK9:MZK110 NJG9:NJG110 NTC9:NTC110 OCY9:OCY110 OMU9:OMU110 OWQ9:OWQ110 PGM9:PGM110 PQI9:PQI110 QAE9:QAE110 QKA9:QKA110 QTW9:QTW110 RDS9:RDS110 RNO9:RNO110 RXK9:RXK110 SHG9:SHG110 SRC9:SRC110 TAY9:TAY110 TKU9:TKU110 TUQ9:TUQ110 UEM9:UEM110 UOI9:UOI110 UYE9:UYE110 VIA9:VIA110 VRW9:VRW110 WBS9:WBS110 WLO9:WLO110 WVK9:WVK110 JD9:JD110 SZ9:SZ110 ACV9:ACV110 AMR9:AMR110 AWN9:AWN110 BGJ9:BGJ110 BQF9:BQF110 CAB9:CAB110 CJX9:CJX110 CTT9:CTT110 DDP9:DDP110 DNL9:DNL110 DXH9:DXH110 EHD9:EHD110 EQZ9:EQZ110 FAV9:FAV110 FKR9:FKR110 FUN9:FUN110 GEJ9:GEJ110 GOF9:GOF110 GYB9:GYB110 HHX9:HHX110 HRT9:HRT110 IBP9:IBP110 ILL9:ILL110 IVH9:IVH110 JFD9:JFD110 JOZ9:JOZ110 JYV9:JYV110 KIR9:KIR110 KSN9:KSN110 LCJ9:LCJ110 LMF9:LMF110 LWB9:LWB110 MFX9:MFX110 MPT9:MPT110 MZP9:MZP110 NJL9:NJL110 NTH9:NTH110 ODD9:ODD110 OMZ9:OMZ110 OWV9:OWV110 PGR9:PGR110 PQN9:PQN110 QAJ9:QAJ110 QKF9:QKF110 QUB9:QUB110 RDX9:RDX110 RNT9:RNT110 RXP9:RXP110 SHL9:SHL110 SRH9:SRH110 TBD9:TBD110 TKZ9:TKZ110 TUV9:TUV110 UER9:UER110 UON9:UON110 UYJ9:UYJ110 VIF9:VIF110 VSB9:VSB110 WBX9:WBX110 WLT9:WLT110 WVP9:WVP110 JI9:JI110 TE9:TE110 ADA9:ADA110 AMW9:AMW110 AWS9:AWS110 BGO9:BGO110 BQK9:BQK110 CAG9:CAG110 CKC9:CKC110 CTY9:CTY110 DDU9:DDU110 DNQ9:DNQ110 DXM9:DXM110 EHI9:EHI110 ERE9:ERE110 FBA9:FBA110 FKW9:FKW110 FUS9:FUS110 GEO9:GEO110 GOK9:GOK110 GYG9:GYG110 HIC9:HIC110 HRY9:HRY110 IBU9:IBU110 ILQ9:ILQ110 IVM9:IVM110 JFI9:JFI110 JPE9:JPE110 JZA9:JZA110 KIW9:KIW110 KSS9:KSS110 LCO9:LCO110 LMK9:LMK110 LWG9:LWG110 MGC9:MGC110 MPY9:MPY110 MZU9:MZU110 NJQ9:NJQ110 NTM9:NTM110 ODI9:ODI110 ONE9:ONE110 OXA9:OXA110 PGW9:PGW110 PQS9:PQS110 QAO9:QAO110 QKK9:QKK110 QUG9:QUG110 REC9:REC110 RNY9:RNY110 RXU9:RXU110 SHQ9:SHQ110 SRM9:SRM110 TBI9:TBI110 TLE9:TLE110 TVA9:TVA110 UEW9:UEW110 UOS9:UOS110 UYO9:UYO110 VIK9:VIK110 VSG9:VSG110 WCC9:WCC110 WLY9:WLY110 WVU9:WVU110 JS9:JS110 TO9:TO110 ADK9:ADK110 ANG9:ANG110 AXC9:AXC110 BGY9:BGY110 BQU9:BQU110 CAQ9:CAQ110 CKM9:CKM110 CUI9:CUI110 DEE9:DEE110 DOA9:DOA110 DXW9:DXW110 EHS9:EHS110 ERO9:ERO110 FBK9:FBK110 FLG9:FLG110 FVC9:FVC110 GEY9:GEY110 GOU9:GOU110 GYQ9:GYQ110 HIM9:HIM110 HSI9:HSI110 ICE9:ICE110 IMA9:IMA110 IVW9:IVW110 JFS9:JFS110 JPO9:JPO110 JZK9:JZK110 KJG9:KJG110 KTC9:KTC110 LCY9:LCY110 LMU9:LMU110 LWQ9:LWQ110 MGM9:MGM110 MQI9:MQI110 NAE9:NAE110 NKA9:NKA110 NTW9:NTW110 ODS9:ODS110 ONO9:ONO110 OXK9:OXK110 PHG9:PHG110 PRC9:PRC110 QAY9:QAY110 QKU9:QKU110 QUQ9:QUQ110 REM9:REM110 ROI9:ROI110 RYE9:RYE110 SIA9:SIA110 SRW9:SRW110 TBS9:TBS110 TLO9:TLO110 TVK9:TVK110 UFG9:UFG110 UPC9:UPC110 UYY9:UYY110 VIU9:VIU110 VSQ9:VSQ110 WCM9:WCM110 WMI9:WMI110 WWE9:WWE110">
      <formula1>AND(OR(N9="غ",AND(N9&gt;=0,N9&lt;=30)))</formula1>
    </dataValidation>
    <dataValidation type="custom" allowBlank="1" showInputMessage="1" showErrorMessage="1" errorTitle="بص لى كده" error="هو احنا عملنا حاجه علشان تغلط" sqref="JW65195:JW65621 TS65195:TS65621 ADO65195:ADO65621 ANK65195:ANK65621 AXG65195:AXG65621 BHC65195:BHC65621 BQY65195:BQY65621 CAU65195:CAU65621 CKQ65195:CKQ65621 CUM65195:CUM65621 DEI65195:DEI65621 DOE65195:DOE65621 DYA65195:DYA65621 EHW65195:EHW65621 ERS65195:ERS65621 FBO65195:FBO65621 FLK65195:FLK65621 FVG65195:FVG65621 GFC65195:GFC65621 GOY65195:GOY65621 GYU65195:GYU65621 HIQ65195:HIQ65621 HSM65195:HSM65621 ICI65195:ICI65621 IME65195:IME65621 IWA65195:IWA65621 JFW65195:JFW65621 JPS65195:JPS65621 JZO65195:JZO65621 KJK65195:KJK65621 KTG65195:KTG65621 LDC65195:LDC65621 LMY65195:LMY65621 LWU65195:LWU65621 MGQ65195:MGQ65621 MQM65195:MQM65621 NAI65195:NAI65621 NKE65195:NKE65621 NUA65195:NUA65621 ODW65195:ODW65621 ONS65195:ONS65621 OXO65195:OXO65621 PHK65195:PHK65621 PRG65195:PRG65621 QBC65195:QBC65621 QKY65195:QKY65621 QUU65195:QUU65621 REQ65195:REQ65621 ROM65195:ROM65621 RYI65195:RYI65621 SIE65195:SIE65621 SSA65195:SSA65621 TBW65195:TBW65621 TLS65195:TLS65621 TVO65195:TVO65621 UFK65195:UFK65621 UPG65195:UPG65621 UZC65195:UZC65621 VIY65195:VIY65621 VSU65195:VSU65621 WCQ65195:WCQ65621 WMM65195:WMM65621 WWI65195:WWI65621 JW130731:JW131157 TS130731:TS131157 ADO130731:ADO131157 ANK130731:ANK131157 AXG130731:AXG131157 BHC130731:BHC131157 BQY130731:BQY131157 CAU130731:CAU131157 CKQ130731:CKQ131157 CUM130731:CUM131157 DEI130731:DEI131157 DOE130731:DOE131157 DYA130731:DYA131157 EHW130731:EHW131157 ERS130731:ERS131157 FBO130731:FBO131157 FLK130731:FLK131157 FVG130731:FVG131157 GFC130731:GFC131157 GOY130731:GOY131157 GYU130731:GYU131157 HIQ130731:HIQ131157 HSM130731:HSM131157 ICI130731:ICI131157 IME130731:IME131157 IWA130731:IWA131157 JFW130731:JFW131157 JPS130731:JPS131157 JZO130731:JZO131157 KJK130731:KJK131157 KTG130731:KTG131157 LDC130731:LDC131157 LMY130731:LMY131157 LWU130731:LWU131157 MGQ130731:MGQ131157 MQM130731:MQM131157 NAI130731:NAI131157 NKE130731:NKE131157 NUA130731:NUA131157 ODW130731:ODW131157 ONS130731:ONS131157 OXO130731:OXO131157 PHK130731:PHK131157 PRG130731:PRG131157 QBC130731:QBC131157 QKY130731:QKY131157 QUU130731:QUU131157 REQ130731:REQ131157 ROM130731:ROM131157 RYI130731:RYI131157 SIE130731:SIE131157 SSA130731:SSA131157 TBW130731:TBW131157 TLS130731:TLS131157 TVO130731:TVO131157 UFK130731:UFK131157 UPG130731:UPG131157 UZC130731:UZC131157 VIY130731:VIY131157 VSU130731:VSU131157 WCQ130731:WCQ131157 WMM130731:WMM131157 WWI130731:WWI131157 JW196267:JW196693 TS196267:TS196693 ADO196267:ADO196693 ANK196267:ANK196693 AXG196267:AXG196693 BHC196267:BHC196693 BQY196267:BQY196693 CAU196267:CAU196693 CKQ196267:CKQ196693 CUM196267:CUM196693 DEI196267:DEI196693 DOE196267:DOE196693 DYA196267:DYA196693 EHW196267:EHW196693 ERS196267:ERS196693 FBO196267:FBO196693 FLK196267:FLK196693 FVG196267:FVG196693 GFC196267:GFC196693 GOY196267:GOY196693 GYU196267:GYU196693 HIQ196267:HIQ196693 HSM196267:HSM196693 ICI196267:ICI196693 IME196267:IME196693 IWA196267:IWA196693 JFW196267:JFW196693 JPS196267:JPS196693 JZO196267:JZO196693 KJK196267:KJK196693 KTG196267:KTG196693 LDC196267:LDC196693 LMY196267:LMY196693 LWU196267:LWU196693 MGQ196267:MGQ196693 MQM196267:MQM196693 NAI196267:NAI196693 NKE196267:NKE196693 NUA196267:NUA196693 ODW196267:ODW196693 ONS196267:ONS196693 OXO196267:OXO196693 PHK196267:PHK196693 PRG196267:PRG196693 QBC196267:QBC196693 QKY196267:QKY196693 QUU196267:QUU196693 REQ196267:REQ196693 ROM196267:ROM196693 RYI196267:RYI196693 SIE196267:SIE196693 SSA196267:SSA196693 TBW196267:TBW196693 TLS196267:TLS196693 TVO196267:TVO196693 UFK196267:UFK196693 UPG196267:UPG196693 UZC196267:UZC196693 VIY196267:VIY196693 VSU196267:VSU196693 WCQ196267:WCQ196693 WMM196267:WMM196693 WWI196267:WWI196693 JW261803:JW262229 TS261803:TS262229 ADO261803:ADO262229 ANK261803:ANK262229 AXG261803:AXG262229 BHC261803:BHC262229 BQY261803:BQY262229 CAU261803:CAU262229 CKQ261803:CKQ262229 CUM261803:CUM262229 DEI261803:DEI262229 DOE261803:DOE262229 DYA261803:DYA262229 EHW261803:EHW262229 ERS261803:ERS262229 FBO261803:FBO262229 FLK261803:FLK262229 FVG261803:FVG262229 GFC261803:GFC262229 GOY261803:GOY262229 GYU261803:GYU262229 HIQ261803:HIQ262229 HSM261803:HSM262229 ICI261803:ICI262229 IME261803:IME262229 IWA261803:IWA262229 JFW261803:JFW262229 JPS261803:JPS262229 JZO261803:JZO262229 KJK261803:KJK262229 KTG261803:KTG262229 LDC261803:LDC262229 LMY261803:LMY262229 LWU261803:LWU262229 MGQ261803:MGQ262229 MQM261803:MQM262229 NAI261803:NAI262229 NKE261803:NKE262229 NUA261803:NUA262229 ODW261803:ODW262229 ONS261803:ONS262229 OXO261803:OXO262229 PHK261803:PHK262229 PRG261803:PRG262229 QBC261803:QBC262229 QKY261803:QKY262229 QUU261803:QUU262229 REQ261803:REQ262229 ROM261803:ROM262229 RYI261803:RYI262229 SIE261803:SIE262229 SSA261803:SSA262229 TBW261803:TBW262229 TLS261803:TLS262229 TVO261803:TVO262229 UFK261803:UFK262229 UPG261803:UPG262229 UZC261803:UZC262229 VIY261803:VIY262229 VSU261803:VSU262229 WCQ261803:WCQ262229 WMM261803:WMM262229 WWI261803:WWI262229 JW327339:JW327765 TS327339:TS327765 ADO327339:ADO327765 ANK327339:ANK327765 AXG327339:AXG327765 BHC327339:BHC327765 BQY327339:BQY327765 CAU327339:CAU327765 CKQ327339:CKQ327765 CUM327339:CUM327765 DEI327339:DEI327765 DOE327339:DOE327765 DYA327339:DYA327765 EHW327339:EHW327765 ERS327339:ERS327765 FBO327339:FBO327765 FLK327339:FLK327765 FVG327339:FVG327765 GFC327339:GFC327765 GOY327339:GOY327765 GYU327339:GYU327765 HIQ327339:HIQ327765 HSM327339:HSM327765 ICI327339:ICI327765 IME327339:IME327765 IWA327339:IWA327765 JFW327339:JFW327765 JPS327339:JPS327765 JZO327339:JZO327765 KJK327339:KJK327765 KTG327339:KTG327765 LDC327339:LDC327765 LMY327339:LMY327765 LWU327339:LWU327765 MGQ327339:MGQ327765 MQM327339:MQM327765 NAI327339:NAI327765 NKE327339:NKE327765 NUA327339:NUA327765 ODW327339:ODW327765 ONS327339:ONS327765 OXO327339:OXO327765 PHK327339:PHK327765 PRG327339:PRG327765 QBC327339:QBC327765 QKY327339:QKY327765 QUU327339:QUU327765 REQ327339:REQ327765 ROM327339:ROM327765 RYI327339:RYI327765 SIE327339:SIE327765 SSA327339:SSA327765 TBW327339:TBW327765 TLS327339:TLS327765 TVO327339:TVO327765 UFK327339:UFK327765 UPG327339:UPG327765 UZC327339:UZC327765 VIY327339:VIY327765 VSU327339:VSU327765 WCQ327339:WCQ327765 WMM327339:WMM327765 WWI327339:WWI327765 JW392875:JW393301 TS392875:TS393301 ADO392875:ADO393301 ANK392875:ANK393301 AXG392875:AXG393301 BHC392875:BHC393301 BQY392875:BQY393301 CAU392875:CAU393301 CKQ392875:CKQ393301 CUM392875:CUM393301 DEI392875:DEI393301 DOE392875:DOE393301 DYA392875:DYA393301 EHW392875:EHW393301 ERS392875:ERS393301 FBO392875:FBO393301 FLK392875:FLK393301 FVG392875:FVG393301 GFC392875:GFC393301 GOY392875:GOY393301 GYU392875:GYU393301 HIQ392875:HIQ393301 HSM392875:HSM393301 ICI392875:ICI393301 IME392875:IME393301 IWA392875:IWA393301 JFW392875:JFW393301 JPS392875:JPS393301 JZO392875:JZO393301 KJK392875:KJK393301 KTG392875:KTG393301 LDC392875:LDC393301 LMY392875:LMY393301 LWU392875:LWU393301 MGQ392875:MGQ393301 MQM392875:MQM393301 NAI392875:NAI393301 NKE392875:NKE393301 NUA392875:NUA393301 ODW392875:ODW393301 ONS392875:ONS393301 OXO392875:OXO393301 PHK392875:PHK393301 PRG392875:PRG393301 QBC392875:QBC393301 QKY392875:QKY393301 QUU392875:QUU393301 REQ392875:REQ393301 ROM392875:ROM393301 RYI392875:RYI393301 SIE392875:SIE393301 SSA392875:SSA393301 TBW392875:TBW393301 TLS392875:TLS393301 TVO392875:TVO393301 UFK392875:UFK393301 UPG392875:UPG393301 UZC392875:UZC393301 VIY392875:VIY393301 VSU392875:VSU393301 WCQ392875:WCQ393301 WMM392875:WMM393301 WWI392875:WWI393301 JW458411:JW458837 TS458411:TS458837 ADO458411:ADO458837 ANK458411:ANK458837 AXG458411:AXG458837 BHC458411:BHC458837 BQY458411:BQY458837 CAU458411:CAU458837 CKQ458411:CKQ458837 CUM458411:CUM458837 DEI458411:DEI458837 DOE458411:DOE458837 DYA458411:DYA458837 EHW458411:EHW458837 ERS458411:ERS458837 FBO458411:FBO458837 FLK458411:FLK458837 FVG458411:FVG458837 GFC458411:GFC458837 GOY458411:GOY458837 GYU458411:GYU458837 HIQ458411:HIQ458837 HSM458411:HSM458837 ICI458411:ICI458837 IME458411:IME458837 IWA458411:IWA458837 JFW458411:JFW458837 JPS458411:JPS458837 JZO458411:JZO458837 KJK458411:KJK458837 KTG458411:KTG458837 LDC458411:LDC458837 LMY458411:LMY458837 LWU458411:LWU458837 MGQ458411:MGQ458837 MQM458411:MQM458837 NAI458411:NAI458837 NKE458411:NKE458837 NUA458411:NUA458837 ODW458411:ODW458837 ONS458411:ONS458837 OXO458411:OXO458837 PHK458411:PHK458837 PRG458411:PRG458837 QBC458411:QBC458837 QKY458411:QKY458837 QUU458411:QUU458837 REQ458411:REQ458837 ROM458411:ROM458837 RYI458411:RYI458837 SIE458411:SIE458837 SSA458411:SSA458837 TBW458411:TBW458837 TLS458411:TLS458837 TVO458411:TVO458837 UFK458411:UFK458837 UPG458411:UPG458837 UZC458411:UZC458837 VIY458411:VIY458837 VSU458411:VSU458837 WCQ458411:WCQ458837 WMM458411:WMM458837 WWI458411:WWI458837 JW523947:JW524373 TS523947:TS524373 ADO523947:ADO524373 ANK523947:ANK524373 AXG523947:AXG524373 BHC523947:BHC524373 BQY523947:BQY524373 CAU523947:CAU524373 CKQ523947:CKQ524373 CUM523947:CUM524373 DEI523947:DEI524373 DOE523947:DOE524373 DYA523947:DYA524373 EHW523947:EHW524373 ERS523947:ERS524373 FBO523947:FBO524373 FLK523947:FLK524373 FVG523947:FVG524373 GFC523947:GFC524373 GOY523947:GOY524373 GYU523947:GYU524373 HIQ523947:HIQ524373 HSM523947:HSM524373 ICI523947:ICI524373 IME523947:IME524373 IWA523947:IWA524373 JFW523947:JFW524373 JPS523947:JPS524373 JZO523947:JZO524373 KJK523947:KJK524373 KTG523947:KTG524373 LDC523947:LDC524373 LMY523947:LMY524373 LWU523947:LWU524373 MGQ523947:MGQ524373 MQM523947:MQM524373 NAI523947:NAI524373 NKE523947:NKE524373 NUA523947:NUA524373 ODW523947:ODW524373 ONS523947:ONS524373 OXO523947:OXO524373 PHK523947:PHK524373 PRG523947:PRG524373 QBC523947:QBC524373 QKY523947:QKY524373 QUU523947:QUU524373 REQ523947:REQ524373 ROM523947:ROM524373 RYI523947:RYI524373 SIE523947:SIE524373 SSA523947:SSA524373 TBW523947:TBW524373 TLS523947:TLS524373 TVO523947:TVO524373 UFK523947:UFK524373 UPG523947:UPG524373 UZC523947:UZC524373 VIY523947:VIY524373 VSU523947:VSU524373 WCQ523947:WCQ524373 WMM523947:WMM524373 WWI523947:WWI524373 JW589483:JW589909 TS589483:TS589909 ADO589483:ADO589909 ANK589483:ANK589909 AXG589483:AXG589909 BHC589483:BHC589909 BQY589483:BQY589909 CAU589483:CAU589909 CKQ589483:CKQ589909 CUM589483:CUM589909 DEI589483:DEI589909 DOE589483:DOE589909 DYA589483:DYA589909 EHW589483:EHW589909 ERS589483:ERS589909 FBO589483:FBO589909 FLK589483:FLK589909 FVG589483:FVG589909 GFC589483:GFC589909 GOY589483:GOY589909 GYU589483:GYU589909 HIQ589483:HIQ589909 HSM589483:HSM589909 ICI589483:ICI589909 IME589483:IME589909 IWA589483:IWA589909 JFW589483:JFW589909 JPS589483:JPS589909 JZO589483:JZO589909 KJK589483:KJK589909 KTG589483:KTG589909 LDC589483:LDC589909 LMY589483:LMY589909 LWU589483:LWU589909 MGQ589483:MGQ589909 MQM589483:MQM589909 NAI589483:NAI589909 NKE589483:NKE589909 NUA589483:NUA589909 ODW589483:ODW589909 ONS589483:ONS589909 OXO589483:OXO589909 PHK589483:PHK589909 PRG589483:PRG589909 QBC589483:QBC589909 QKY589483:QKY589909 QUU589483:QUU589909 REQ589483:REQ589909 ROM589483:ROM589909 RYI589483:RYI589909 SIE589483:SIE589909 SSA589483:SSA589909 TBW589483:TBW589909 TLS589483:TLS589909 TVO589483:TVO589909 UFK589483:UFK589909 UPG589483:UPG589909 UZC589483:UZC589909 VIY589483:VIY589909 VSU589483:VSU589909 WCQ589483:WCQ589909 WMM589483:WMM589909 WWI589483:WWI589909 JW655019:JW655445 TS655019:TS655445 ADO655019:ADO655445 ANK655019:ANK655445 AXG655019:AXG655445 BHC655019:BHC655445 BQY655019:BQY655445 CAU655019:CAU655445 CKQ655019:CKQ655445 CUM655019:CUM655445 DEI655019:DEI655445 DOE655019:DOE655445 DYA655019:DYA655445 EHW655019:EHW655445 ERS655019:ERS655445 FBO655019:FBO655445 FLK655019:FLK655445 FVG655019:FVG655445 GFC655019:GFC655445 GOY655019:GOY655445 GYU655019:GYU655445 HIQ655019:HIQ655445 HSM655019:HSM655445 ICI655019:ICI655445 IME655019:IME655445 IWA655019:IWA655445 JFW655019:JFW655445 JPS655019:JPS655445 JZO655019:JZO655445 KJK655019:KJK655445 KTG655019:KTG655445 LDC655019:LDC655445 LMY655019:LMY655445 LWU655019:LWU655445 MGQ655019:MGQ655445 MQM655019:MQM655445 NAI655019:NAI655445 NKE655019:NKE655445 NUA655019:NUA655445 ODW655019:ODW655445 ONS655019:ONS655445 OXO655019:OXO655445 PHK655019:PHK655445 PRG655019:PRG655445 QBC655019:QBC655445 QKY655019:QKY655445 QUU655019:QUU655445 REQ655019:REQ655445 ROM655019:ROM655445 RYI655019:RYI655445 SIE655019:SIE655445 SSA655019:SSA655445 TBW655019:TBW655445 TLS655019:TLS655445 TVO655019:TVO655445 UFK655019:UFK655445 UPG655019:UPG655445 UZC655019:UZC655445 VIY655019:VIY655445 VSU655019:VSU655445 WCQ655019:WCQ655445 WMM655019:WMM655445 WWI655019:WWI655445 JW720555:JW720981 TS720555:TS720981 ADO720555:ADO720981 ANK720555:ANK720981 AXG720555:AXG720981 BHC720555:BHC720981 BQY720555:BQY720981 CAU720555:CAU720981 CKQ720555:CKQ720981 CUM720555:CUM720981 DEI720555:DEI720981 DOE720555:DOE720981 DYA720555:DYA720981 EHW720555:EHW720981 ERS720555:ERS720981 FBO720555:FBO720981 FLK720555:FLK720981 FVG720555:FVG720981 GFC720555:GFC720981 GOY720555:GOY720981 GYU720555:GYU720981 HIQ720555:HIQ720981 HSM720555:HSM720981 ICI720555:ICI720981 IME720555:IME720981 IWA720555:IWA720981 JFW720555:JFW720981 JPS720555:JPS720981 JZO720555:JZO720981 KJK720555:KJK720981 KTG720555:KTG720981 LDC720555:LDC720981 LMY720555:LMY720981 LWU720555:LWU720981 MGQ720555:MGQ720981 MQM720555:MQM720981 NAI720555:NAI720981 NKE720555:NKE720981 NUA720555:NUA720981 ODW720555:ODW720981 ONS720555:ONS720981 OXO720555:OXO720981 PHK720555:PHK720981 PRG720555:PRG720981 QBC720555:QBC720981 QKY720555:QKY720981 QUU720555:QUU720981 REQ720555:REQ720981 ROM720555:ROM720981 RYI720555:RYI720981 SIE720555:SIE720981 SSA720555:SSA720981 TBW720555:TBW720981 TLS720555:TLS720981 TVO720555:TVO720981 UFK720555:UFK720981 UPG720555:UPG720981 UZC720555:UZC720981 VIY720555:VIY720981 VSU720555:VSU720981 WCQ720555:WCQ720981 WMM720555:WMM720981 WWI720555:WWI720981 JW786091:JW786517 TS786091:TS786517 ADO786091:ADO786517 ANK786091:ANK786517 AXG786091:AXG786517 BHC786091:BHC786517 BQY786091:BQY786517 CAU786091:CAU786517 CKQ786091:CKQ786517 CUM786091:CUM786517 DEI786091:DEI786517 DOE786091:DOE786517 DYA786091:DYA786517 EHW786091:EHW786517 ERS786091:ERS786517 FBO786091:FBO786517 FLK786091:FLK786517 FVG786091:FVG786517 GFC786091:GFC786517 GOY786091:GOY786517 GYU786091:GYU786517 HIQ786091:HIQ786517 HSM786091:HSM786517 ICI786091:ICI786517 IME786091:IME786517 IWA786091:IWA786517 JFW786091:JFW786517 JPS786091:JPS786517 JZO786091:JZO786517 KJK786091:KJK786517 KTG786091:KTG786517 LDC786091:LDC786517 LMY786091:LMY786517 LWU786091:LWU786517 MGQ786091:MGQ786517 MQM786091:MQM786517 NAI786091:NAI786517 NKE786091:NKE786517 NUA786091:NUA786517 ODW786091:ODW786517 ONS786091:ONS786517 OXO786091:OXO786517 PHK786091:PHK786517 PRG786091:PRG786517 QBC786091:QBC786517 QKY786091:QKY786517 QUU786091:QUU786517 REQ786091:REQ786517 ROM786091:ROM786517 RYI786091:RYI786517 SIE786091:SIE786517 SSA786091:SSA786517 TBW786091:TBW786517 TLS786091:TLS786517 TVO786091:TVO786517 UFK786091:UFK786517 UPG786091:UPG786517 UZC786091:UZC786517 VIY786091:VIY786517 VSU786091:VSU786517 WCQ786091:WCQ786517 WMM786091:WMM786517 WWI786091:WWI786517 JW851627:JW852053 TS851627:TS852053 ADO851627:ADO852053 ANK851627:ANK852053 AXG851627:AXG852053 BHC851627:BHC852053 BQY851627:BQY852053 CAU851627:CAU852053 CKQ851627:CKQ852053 CUM851627:CUM852053 DEI851627:DEI852053 DOE851627:DOE852053 DYA851627:DYA852053 EHW851627:EHW852053 ERS851627:ERS852053 FBO851627:FBO852053 FLK851627:FLK852053 FVG851627:FVG852053 GFC851627:GFC852053 GOY851627:GOY852053 GYU851627:GYU852053 HIQ851627:HIQ852053 HSM851627:HSM852053 ICI851627:ICI852053 IME851627:IME852053 IWA851627:IWA852053 JFW851627:JFW852053 JPS851627:JPS852053 JZO851627:JZO852053 KJK851627:KJK852053 KTG851627:KTG852053 LDC851627:LDC852053 LMY851627:LMY852053 LWU851627:LWU852053 MGQ851627:MGQ852053 MQM851627:MQM852053 NAI851627:NAI852053 NKE851627:NKE852053 NUA851627:NUA852053 ODW851627:ODW852053 ONS851627:ONS852053 OXO851627:OXO852053 PHK851627:PHK852053 PRG851627:PRG852053 QBC851627:QBC852053 QKY851627:QKY852053 QUU851627:QUU852053 REQ851627:REQ852053 ROM851627:ROM852053 RYI851627:RYI852053 SIE851627:SIE852053 SSA851627:SSA852053 TBW851627:TBW852053 TLS851627:TLS852053 TVO851627:TVO852053 UFK851627:UFK852053 UPG851627:UPG852053 UZC851627:UZC852053 VIY851627:VIY852053 VSU851627:VSU852053 WCQ851627:WCQ852053 WMM851627:WMM852053 WWI851627:WWI852053 JW917163:JW917589 TS917163:TS917589 ADO917163:ADO917589 ANK917163:ANK917589 AXG917163:AXG917589 BHC917163:BHC917589 BQY917163:BQY917589 CAU917163:CAU917589 CKQ917163:CKQ917589 CUM917163:CUM917589 DEI917163:DEI917589 DOE917163:DOE917589 DYA917163:DYA917589 EHW917163:EHW917589 ERS917163:ERS917589 FBO917163:FBO917589 FLK917163:FLK917589 FVG917163:FVG917589 GFC917163:GFC917589 GOY917163:GOY917589 GYU917163:GYU917589 HIQ917163:HIQ917589 HSM917163:HSM917589 ICI917163:ICI917589 IME917163:IME917589 IWA917163:IWA917589 JFW917163:JFW917589 JPS917163:JPS917589 JZO917163:JZO917589 KJK917163:KJK917589 KTG917163:KTG917589 LDC917163:LDC917589 LMY917163:LMY917589 LWU917163:LWU917589 MGQ917163:MGQ917589 MQM917163:MQM917589 NAI917163:NAI917589 NKE917163:NKE917589 NUA917163:NUA917589 ODW917163:ODW917589 ONS917163:ONS917589 OXO917163:OXO917589 PHK917163:PHK917589 PRG917163:PRG917589 QBC917163:QBC917589 QKY917163:QKY917589 QUU917163:QUU917589 REQ917163:REQ917589 ROM917163:ROM917589 RYI917163:RYI917589 SIE917163:SIE917589 SSA917163:SSA917589 TBW917163:TBW917589 TLS917163:TLS917589 TVO917163:TVO917589 UFK917163:UFK917589 UPG917163:UPG917589 UZC917163:UZC917589 VIY917163:VIY917589 VSU917163:VSU917589 WCQ917163:WCQ917589 WMM917163:WMM917589 WWI917163:WWI917589 JW982699:JW983125 TS982699:TS983125 ADO982699:ADO983125 ANK982699:ANK983125 AXG982699:AXG983125 BHC982699:BHC983125 BQY982699:BQY983125 CAU982699:CAU983125 CKQ982699:CKQ983125 CUM982699:CUM983125 DEI982699:DEI983125 DOE982699:DOE983125 DYA982699:DYA983125 EHW982699:EHW983125 ERS982699:ERS983125 FBO982699:FBO983125 FLK982699:FLK983125 FVG982699:FVG983125 GFC982699:GFC983125 GOY982699:GOY983125 GYU982699:GYU983125 HIQ982699:HIQ983125 HSM982699:HSM983125 ICI982699:ICI983125 IME982699:IME983125 IWA982699:IWA983125 JFW982699:JFW983125 JPS982699:JPS983125 JZO982699:JZO983125 KJK982699:KJK983125 KTG982699:KTG983125 LDC982699:LDC983125 LMY982699:LMY983125 LWU982699:LWU983125 MGQ982699:MGQ983125 MQM982699:MQM983125 NAI982699:NAI983125 NKE982699:NKE983125 NUA982699:NUA983125 ODW982699:ODW983125 ONS982699:ONS983125 OXO982699:OXO983125 PHK982699:PHK983125 PRG982699:PRG983125 QBC982699:QBC983125 QKY982699:QKY983125 QUU982699:QUU983125 REQ982699:REQ983125 ROM982699:ROM983125 RYI982699:RYI983125 SIE982699:SIE983125 SSA982699:SSA983125 TBW982699:TBW983125 TLS982699:TLS983125 TVO982699:TVO983125 UFK982699:UFK983125 UPG982699:UPG983125 UZC982699:UZC983125 VIY982699:VIY983125 VSU982699:VSU983125 WCQ982699:WCQ983125 WMM982699:WMM983125 WWI982699:WWI983125 JM65195:JM65621 TI65195:TI65621 ADE65195:ADE65621 ANA65195:ANA65621 AWW65195:AWW65621 BGS65195:BGS65621 BQO65195:BQO65621 CAK65195:CAK65621 CKG65195:CKG65621 CUC65195:CUC65621 DDY65195:DDY65621 DNU65195:DNU65621 DXQ65195:DXQ65621 EHM65195:EHM65621 ERI65195:ERI65621 FBE65195:FBE65621 FLA65195:FLA65621 FUW65195:FUW65621 GES65195:GES65621 GOO65195:GOO65621 GYK65195:GYK65621 HIG65195:HIG65621 HSC65195:HSC65621 IBY65195:IBY65621 ILU65195:ILU65621 IVQ65195:IVQ65621 JFM65195:JFM65621 JPI65195:JPI65621 JZE65195:JZE65621 KJA65195:KJA65621 KSW65195:KSW65621 LCS65195:LCS65621 LMO65195:LMO65621 LWK65195:LWK65621 MGG65195:MGG65621 MQC65195:MQC65621 MZY65195:MZY65621 NJU65195:NJU65621 NTQ65195:NTQ65621 ODM65195:ODM65621 ONI65195:ONI65621 OXE65195:OXE65621 PHA65195:PHA65621 PQW65195:PQW65621 QAS65195:QAS65621 QKO65195:QKO65621 QUK65195:QUK65621 REG65195:REG65621 ROC65195:ROC65621 RXY65195:RXY65621 SHU65195:SHU65621 SRQ65195:SRQ65621 TBM65195:TBM65621 TLI65195:TLI65621 TVE65195:TVE65621 UFA65195:UFA65621 UOW65195:UOW65621 UYS65195:UYS65621 VIO65195:VIO65621 VSK65195:VSK65621 WCG65195:WCG65621 WMC65195:WMC65621 WVY65195:WVY65621 JM130731:JM131157 TI130731:TI131157 ADE130731:ADE131157 ANA130731:ANA131157 AWW130731:AWW131157 BGS130731:BGS131157 BQO130731:BQO131157 CAK130731:CAK131157 CKG130731:CKG131157 CUC130731:CUC131157 DDY130731:DDY131157 DNU130731:DNU131157 DXQ130731:DXQ131157 EHM130731:EHM131157 ERI130731:ERI131157 FBE130731:FBE131157 FLA130731:FLA131157 FUW130731:FUW131157 GES130731:GES131157 GOO130731:GOO131157 GYK130731:GYK131157 HIG130731:HIG131157 HSC130731:HSC131157 IBY130731:IBY131157 ILU130731:ILU131157 IVQ130731:IVQ131157 JFM130731:JFM131157 JPI130731:JPI131157 JZE130731:JZE131157 KJA130731:KJA131157 KSW130731:KSW131157 LCS130731:LCS131157 LMO130731:LMO131157 LWK130731:LWK131157 MGG130731:MGG131157 MQC130731:MQC131157 MZY130731:MZY131157 NJU130731:NJU131157 NTQ130731:NTQ131157 ODM130731:ODM131157 ONI130731:ONI131157 OXE130731:OXE131157 PHA130731:PHA131157 PQW130731:PQW131157 QAS130731:QAS131157 QKO130731:QKO131157 QUK130731:QUK131157 REG130731:REG131157 ROC130731:ROC131157 RXY130731:RXY131157 SHU130731:SHU131157 SRQ130731:SRQ131157 TBM130731:TBM131157 TLI130731:TLI131157 TVE130731:TVE131157 UFA130731:UFA131157 UOW130731:UOW131157 UYS130731:UYS131157 VIO130731:VIO131157 VSK130731:VSK131157 WCG130731:WCG131157 WMC130731:WMC131157 WVY130731:WVY131157 JM196267:JM196693 TI196267:TI196693 ADE196267:ADE196693 ANA196267:ANA196693 AWW196267:AWW196693 BGS196267:BGS196693 BQO196267:BQO196693 CAK196267:CAK196693 CKG196267:CKG196693 CUC196267:CUC196693 DDY196267:DDY196693 DNU196267:DNU196693 DXQ196267:DXQ196693 EHM196267:EHM196693 ERI196267:ERI196693 FBE196267:FBE196693 FLA196267:FLA196693 FUW196267:FUW196693 GES196267:GES196693 GOO196267:GOO196693 GYK196267:GYK196693 HIG196267:HIG196693 HSC196267:HSC196693 IBY196267:IBY196693 ILU196267:ILU196693 IVQ196267:IVQ196693 JFM196267:JFM196693 JPI196267:JPI196693 JZE196267:JZE196693 KJA196267:KJA196693 KSW196267:KSW196693 LCS196267:LCS196693 LMO196267:LMO196693 LWK196267:LWK196693 MGG196267:MGG196693 MQC196267:MQC196693 MZY196267:MZY196693 NJU196267:NJU196693 NTQ196267:NTQ196693 ODM196267:ODM196693 ONI196267:ONI196693 OXE196267:OXE196693 PHA196267:PHA196693 PQW196267:PQW196693 QAS196267:QAS196693 QKO196267:QKO196693 QUK196267:QUK196693 REG196267:REG196693 ROC196267:ROC196693 RXY196267:RXY196693 SHU196267:SHU196693 SRQ196267:SRQ196693 TBM196267:TBM196693 TLI196267:TLI196693 TVE196267:TVE196693 UFA196267:UFA196693 UOW196267:UOW196693 UYS196267:UYS196693 VIO196267:VIO196693 VSK196267:VSK196693 WCG196267:WCG196693 WMC196267:WMC196693 WVY196267:WVY196693 JM261803:JM262229 TI261803:TI262229 ADE261803:ADE262229 ANA261803:ANA262229 AWW261803:AWW262229 BGS261803:BGS262229 BQO261803:BQO262229 CAK261803:CAK262229 CKG261803:CKG262229 CUC261803:CUC262229 DDY261803:DDY262229 DNU261803:DNU262229 DXQ261803:DXQ262229 EHM261803:EHM262229 ERI261803:ERI262229 FBE261803:FBE262229 FLA261803:FLA262229 FUW261803:FUW262229 GES261803:GES262229 GOO261803:GOO262229 GYK261803:GYK262229 HIG261803:HIG262229 HSC261803:HSC262229 IBY261803:IBY262229 ILU261803:ILU262229 IVQ261803:IVQ262229 JFM261803:JFM262229 JPI261803:JPI262229 JZE261803:JZE262229 KJA261803:KJA262229 KSW261803:KSW262229 LCS261803:LCS262229 LMO261803:LMO262229 LWK261803:LWK262229 MGG261803:MGG262229 MQC261803:MQC262229 MZY261803:MZY262229 NJU261803:NJU262229 NTQ261803:NTQ262229 ODM261803:ODM262229 ONI261803:ONI262229 OXE261803:OXE262229 PHA261803:PHA262229 PQW261803:PQW262229 QAS261803:QAS262229 QKO261803:QKO262229 QUK261803:QUK262229 REG261803:REG262229 ROC261803:ROC262229 RXY261803:RXY262229 SHU261803:SHU262229 SRQ261803:SRQ262229 TBM261803:TBM262229 TLI261803:TLI262229 TVE261803:TVE262229 UFA261803:UFA262229 UOW261803:UOW262229 UYS261803:UYS262229 VIO261803:VIO262229 VSK261803:VSK262229 WCG261803:WCG262229 WMC261803:WMC262229 WVY261803:WVY262229 JM327339:JM327765 TI327339:TI327765 ADE327339:ADE327765 ANA327339:ANA327765 AWW327339:AWW327765 BGS327339:BGS327765 BQO327339:BQO327765 CAK327339:CAK327765 CKG327339:CKG327765 CUC327339:CUC327765 DDY327339:DDY327765 DNU327339:DNU327765 DXQ327339:DXQ327765 EHM327339:EHM327765 ERI327339:ERI327765 FBE327339:FBE327765 FLA327339:FLA327765 FUW327339:FUW327765 GES327339:GES327765 GOO327339:GOO327765 GYK327339:GYK327765 HIG327339:HIG327765 HSC327339:HSC327765 IBY327339:IBY327765 ILU327339:ILU327765 IVQ327339:IVQ327765 JFM327339:JFM327765 JPI327339:JPI327765 JZE327339:JZE327765 KJA327339:KJA327765 KSW327339:KSW327765 LCS327339:LCS327765 LMO327339:LMO327765 LWK327339:LWK327765 MGG327339:MGG327765 MQC327339:MQC327765 MZY327339:MZY327765 NJU327339:NJU327765 NTQ327339:NTQ327765 ODM327339:ODM327765 ONI327339:ONI327765 OXE327339:OXE327765 PHA327339:PHA327765 PQW327339:PQW327765 QAS327339:QAS327765 QKO327339:QKO327765 QUK327339:QUK327765 REG327339:REG327765 ROC327339:ROC327765 RXY327339:RXY327765 SHU327339:SHU327765 SRQ327339:SRQ327765 TBM327339:TBM327765 TLI327339:TLI327765 TVE327339:TVE327765 UFA327339:UFA327765 UOW327339:UOW327765 UYS327339:UYS327765 VIO327339:VIO327765 VSK327339:VSK327765 WCG327339:WCG327765 WMC327339:WMC327765 WVY327339:WVY327765 JM392875:JM393301 TI392875:TI393301 ADE392875:ADE393301 ANA392875:ANA393301 AWW392875:AWW393301 BGS392875:BGS393301 BQO392875:BQO393301 CAK392875:CAK393301 CKG392875:CKG393301 CUC392875:CUC393301 DDY392875:DDY393301 DNU392875:DNU393301 DXQ392875:DXQ393301 EHM392875:EHM393301 ERI392875:ERI393301 FBE392875:FBE393301 FLA392875:FLA393301 FUW392875:FUW393301 GES392875:GES393301 GOO392875:GOO393301 GYK392875:GYK393301 HIG392875:HIG393301 HSC392875:HSC393301 IBY392875:IBY393301 ILU392875:ILU393301 IVQ392875:IVQ393301 JFM392875:JFM393301 JPI392875:JPI393301 JZE392875:JZE393301 KJA392875:KJA393301 KSW392875:KSW393301 LCS392875:LCS393301 LMO392875:LMO393301 LWK392875:LWK393301 MGG392875:MGG393301 MQC392875:MQC393301 MZY392875:MZY393301 NJU392875:NJU393301 NTQ392875:NTQ393301 ODM392875:ODM393301 ONI392875:ONI393301 OXE392875:OXE393301 PHA392875:PHA393301 PQW392875:PQW393301 QAS392875:QAS393301 QKO392875:QKO393301 QUK392875:QUK393301 REG392875:REG393301 ROC392875:ROC393301 RXY392875:RXY393301 SHU392875:SHU393301 SRQ392875:SRQ393301 TBM392875:TBM393301 TLI392875:TLI393301 TVE392875:TVE393301 UFA392875:UFA393301 UOW392875:UOW393301 UYS392875:UYS393301 VIO392875:VIO393301 VSK392875:VSK393301 WCG392875:WCG393301 WMC392875:WMC393301 WVY392875:WVY393301 JM458411:JM458837 TI458411:TI458837 ADE458411:ADE458837 ANA458411:ANA458837 AWW458411:AWW458837 BGS458411:BGS458837 BQO458411:BQO458837 CAK458411:CAK458837 CKG458411:CKG458837 CUC458411:CUC458837 DDY458411:DDY458837 DNU458411:DNU458837 DXQ458411:DXQ458837 EHM458411:EHM458837 ERI458411:ERI458837 FBE458411:FBE458837 FLA458411:FLA458837 FUW458411:FUW458837 GES458411:GES458837 GOO458411:GOO458837 GYK458411:GYK458837 HIG458411:HIG458837 HSC458411:HSC458837 IBY458411:IBY458837 ILU458411:ILU458837 IVQ458411:IVQ458837 JFM458411:JFM458837 JPI458411:JPI458837 JZE458411:JZE458837 KJA458411:KJA458837 KSW458411:KSW458837 LCS458411:LCS458837 LMO458411:LMO458837 LWK458411:LWK458837 MGG458411:MGG458837 MQC458411:MQC458837 MZY458411:MZY458837 NJU458411:NJU458837 NTQ458411:NTQ458837 ODM458411:ODM458837 ONI458411:ONI458837 OXE458411:OXE458837 PHA458411:PHA458837 PQW458411:PQW458837 QAS458411:QAS458837 QKO458411:QKO458837 QUK458411:QUK458837 REG458411:REG458837 ROC458411:ROC458837 RXY458411:RXY458837 SHU458411:SHU458837 SRQ458411:SRQ458837 TBM458411:TBM458837 TLI458411:TLI458837 TVE458411:TVE458837 UFA458411:UFA458837 UOW458411:UOW458837 UYS458411:UYS458837 VIO458411:VIO458837 VSK458411:VSK458837 WCG458411:WCG458837 WMC458411:WMC458837 WVY458411:WVY458837 JM523947:JM524373 TI523947:TI524373 ADE523947:ADE524373 ANA523947:ANA524373 AWW523947:AWW524373 BGS523947:BGS524373 BQO523947:BQO524373 CAK523947:CAK524373 CKG523947:CKG524373 CUC523947:CUC524373 DDY523947:DDY524373 DNU523947:DNU524373 DXQ523947:DXQ524373 EHM523947:EHM524373 ERI523947:ERI524373 FBE523947:FBE524373 FLA523947:FLA524373 FUW523947:FUW524373 GES523947:GES524373 GOO523947:GOO524373 GYK523947:GYK524373 HIG523947:HIG524373 HSC523947:HSC524373 IBY523947:IBY524373 ILU523947:ILU524373 IVQ523947:IVQ524373 JFM523947:JFM524373 JPI523947:JPI524373 JZE523947:JZE524373 KJA523947:KJA524373 KSW523947:KSW524373 LCS523947:LCS524373 LMO523947:LMO524373 LWK523947:LWK524373 MGG523947:MGG524373 MQC523947:MQC524373 MZY523947:MZY524373 NJU523947:NJU524373 NTQ523947:NTQ524373 ODM523947:ODM524373 ONI523947:ONI524373 OXE523947:OXE524373 PHA523947:PHA524373 PQW523947:PQW524373 QAS523947:QAS524373 QKO523947:QKO524373 QUK523947:QUK524373 REG523947:REG524373 ROC523947:ROC524373 RXY523947:RXY524373 SHU523947:SHU524373 SRQ523947:SRQ524373 TBM523947:TBM524373 TLI523947:TLI524373 TVE523947:TVE524373 UFA523947:UFA524373 UOW523947:UOW524373 UYS523947:UYS524373 VIO523947:VIO524373 VSK523947:VSK524373 WCG523947:WCG524373 WMC523947:WMC524373 WVY523947:WVY524373 JM589483:JM589909 TI589483:TI589909 ADE589483:ADE589909 ANA589483:ANA589909 AWW589483:AWW589909 BGS589483:BGS589909 BQO589483:BQO589909 CAK589483:CAK589909 CKG589483:CKG589909 CUC589483:CUC589909 DDY589483:DDY589909 DNU589483:DNU589909 DXQ589483:DXQ589909 EHM589483:EHM589909 ERI589483:ERI589909 FBE589483:FBE589909 FLA589483:FLA589909 FUW589483:FUW589909 GES589483:GES589909 GOO589483:GOO589909 GYK589483:GYK589909 HIG589483:HIG589909 HSC589483:HSC589909 IBY589483:IBY589909 ILU589483:ILU589909 IVQ589483:IVQ589909 JFM589483:JFM589909 JPI589483:JPI589909 JZE589483:JZE589909 KJA589483:KJA589909 KSW589483:KSW589909 LCS589483:LCS589909 LMO589483:LMO589909 LWK589483:LWK589909 MGG589483:MGG589909 MQC589483:MQC589909 MZY589483:MZY589909 NJU589483:NJU589909 NTQ589483:NTQ589909 ODM589483:ODM589909 ONI589483:ONI589909 OXE589483:OXE589909 PHA589483:PHA589909 PQW589483:PQW589909 QAS589483:QAS589909 QKO589483:QKO589909 QUK589483:QUK589909 REG589483:REG589909 ROC589483:ROC589909 RXY589483:RXY589909 SHU589483:SHU589909 SRQ589483:SRQ589909 TBM589483:TBM589909 TLI589483:TLI589909 TVE589483:TVE589909 UFA589483:UFA589909 UOW589483:UOW589909 UYS589483:UYS589909 VIO589483:VIO589909 VSK589483:VSK589909 WCG589483:WCG589909 WMC589483:WMC589909 WVY589483:WVY589909 JM655019:JM655445 TI655019:TI655445 ADE655019:ADE655445 ANA655019:ANA655445 AWW655019:AWW655445 BGS655019:BGS655445 BQO655019:BQO655445 CAK655019:CAK655445 CKG655019:CKG655445 CUC655019:CUC655445 DDY655019:DDY655445 DNU655019:DNU655445 DXQ655019:DXQ655445 EHM655019:EHM655445 ERI655019:ERI655445 FBE655019:FBE655445 FLA655019:FLA655445 FUW655019:FUW655445 GES655019:GES655445 GOO655019:GOO655445 GYK655019:GYK655445 HIG655019:HIG655445 HSC655019:HSC655445 IBY655019:IBY655445 ILU655019:ILU655445 IVQ655019:IVQ655445 JFM655019:JFM655445 JPI655019:JPI655445 JZE655019:JZE655445 KJA655019:KJA655445 KSW655019:KSW655445 LCS655019:LCS655445 LMO655019:LMO655445 LWK655019:LWK655445 MGG655019:MGG655445 MQC655019:MQC655445 MZY655019:MZY655445 NJU655019:NJU655445 NTQ655019:NTQ655445 ODM655019:ODM655445 ONI655019:ONI655445 OXE655019:OXE655445 PHA655019:PHA655445 PQW655019:PQW655445 QAS655019:QAS655445 QKO655019:QKO655445 QUK655019:QUK655445 REG655019:REG655445 ROC655019:ROC655445 RXY655019:RXY655445 SHU655019:SHU655445 SRQ655019:SRQ655445 TBM655019:TBM655445 TLI655019:TLI655445 TVE655019:TVE655445 UFA655019:UFA655445 UOW655019:UOW655445 UYS655019:UYS655445 VIO655019:VIO655445 VSK655019:VSK655445 WCG655019:WCG655445 WMC655019:WMC655445 WVY655019:WVY655445 JM720555:JM720981 TI720555:TI720981 ADE720555:ADE720981 ANA720555:ANA720981 AWW720555:AWW720981 BGS720555:BGS720981 BQO720555:BQO720981 CAK720555:CAK720981 CKG720555:CKG720981 CUC720555:CUC720981 DDY720555:DDY720981 DNU720555:DNU720981 DXQ720555:DXQ720981 EHM720555:EHM720981 ERI720555:ERI720981 FBE720555:FBE720981 FLA720555:FLA720981 FUW720555:FUW720981 GES720555:GES720981 GOO720555:GOO720981 GYK720555:GYK720981 HIG720555:HIG720981 HSC720555:HSC720981 IBY720555:IBY720981 ILU720555:ILU720981 IVQ720555:IVQ720981 JFM720555:JFM720981 JPI720555:JPI720981 JZE720555:JZE720981 KJA720555:KJA720981 KSW720555:KSW720981 LCS720555:LCS720981 LMO720555:LMO720981 LWK720555:LWK720981 MGG720555:MGG720981 MQC720555:MQC720981 MZY720555:MZY720981 NJU720555:NJU720981 NTQ720555:NTQ720981 ODM720555:ODM720981 ONI720555:ONI720981 OXE720555:OXE720981 PHA720555:PHA720981 PQW720555:PQW720981 QAS720555:QAS720981 QKO720555:QKO720981 QUK720555:QUK720981 REG720555:REG720981 ROC720555:ROC720981 RXY720555:RXY720981 SHU720555:SHU720981 SRQ720555:SRQ720981 TBM720555:TBM720981 TLI720555:TLI720981 TVE720555:TVE720981 UFA720555:UFA720981 UOW720555:UOW720981 UYS720555:UYS720981 VIO720555:VIO720981 VSK720555:VSK720981 WCG720555:WCG720981 WMC720555:WMC720981 WVY720555:WVY720981 JM786091:JM786517 TI786091:TI786517 ADE786091:ADE786517 ANA786091:ANA786517 AWW786091:AWW786517 BGS786091:BGS786517 BQO786091:BQO786517 CAK786091:CAK786517 CKG786091:CKG786517 CUC786091:CUC786517 DDY786091:DDY786517 DNU786091:DNU786517 DXQ786091:DXQ786517 EHM786091:EHM786517 ERI786091:ERI786517 FBE786091:FBE786517 FLA786091:FLA786517 FUW786091:FUW786517 GES786091:GES786517 GOO786091:GOO786517 GYK786091:GYK786517 HIG786091:HIG786517 HSC786091:HSC786517 IBY786091:IBY786517 ILU786091:ILU786517 IVQ786091:IVQ786517 JFM786091:JFM786517 JPI786091:JPI786517 JZE786091:JZE786517 KJA786091:KJA786517 KSW786091:KSW786517 LCS786091:LCS786517 LMO786091:LMO786517 LWK786091:LWK786517 MGG786091:MGG786517 MQC786091:MQC786517 MZY786091:MZY786517 NJU786091:NJU786517 NTQ786091:NTQ786517 ODM786091:ODM786517 ONI786091:ONI786517 OXE786091:OXE786517 PHA786091:PHA786517 PQW786091:PQW786517 QAS786091:QAS786517 QKO786091:QKO786517 QUK786091:QUK786517 REG786091:REG786517 ROC786091:ROC786517 RXY786091:RXY786517 SHU786091:SHU786517 SRQ786091:SRQ786517 TBM786091:TBM786517 TLI786091:TLI786517 TVE786091:TVE786517 UFA786091:UFA786517 UOW786091:UOW786517 UYS786091:UYS786517 VIO786091:VIO786517 VSK786091:VSK786517 WCG786091:WCG786517 WMC786091:WMC786517 WVY786091:WVY786517 JM851627:JM852053 TI851627:TI852053 ADE851627:ADE852053 ANA851627:ANA852053 AWW851627:AWW852053 BGS851627:BGS852053 BQO851627:BQO852053 CAK851627:CAK852053 CKG851627:CKG852053 CUC851627:CUC852053 DDY851627:DDY852053 DNU851627:DNU852053 DXQ851627:DXQ852053 EHM851627:EHM852053 ERI851627:ERI852053 FBE851627:FBE852053 FLA851627:FLA852053 FUW851627:FUW852053 GES851627:GES852053 GOO851627:GOO852053 GYK851627:GYK852053 HIG851627:HIG852053 HSC851627:HSC852053 IBY851627:IBY852053 ILU851627:ILU852053 IVQ851627:IVQ852053 JFM851627:JFM852053 JPI851627:JPI852053 JZE851627:JZE852053 KJA851627:KJA852053 KSW851627:KSW852053 LCS851627:LCS852053 LMO851627:LMO852053 LWK851627:LWK852053 MGG851627:MGG852053 MQC851627:MQC852053 MZY851627:MZY852053 NJU851627:NJU852053 NTQ851627:NTQ852053 ODM851627:ODM852053 ONI851627:ONI852053 OXE851627:OXE852053 PHA851627:PHA852053 PQW851627:PQW852053 QAS851627:QAS852053 QKO851627:QKO852053 QUK851627:QUK852053 REG851627:REG852053 ROC851627:ROC852053 RXY851627:RXY852053 SHU851627:SHU852053 SRQ851627:SRQ852053 TBM851627:TBM852053 TLI851627:TLI852053 TVE851627:TVE852053 UFA851627:UFA852053 UOW851627:UOW852053 UYS851627:UYS852053 VIO851627:VIO852053 VSK851627:VSK852053 WCG851627:WCG852053 WMC851627:WMC852053 WVY851627:WVY852053 JM917163:JM917589 TI917163:TI917589 ADE917163:ADE917589 ANA917163:ANA917589 AWW917163:AWW917589 BGS917163:BGS917589 BQO917163:BQO917589 CAK917163:CAK917589 CKG917163:CKG917589 CUC917163:CUC917589 DDY917163:DDY917589 DNU917163:DNU917589 DXQ917163:DXQ917589 EHM917163:EHM917589 ERI917163:ERI917589 FBE917163:FBE917589 FLA917163:FLA917589 FUW917163:FUW917589 GES917163:GES917589 GOO917163:GOO917589 GYK917163:GYK917589 HIG917163:HIG917589 HSC917163:HSC917589 IBY917163:IBY917589 ILU917163:ILU917589 IVQ917163:IVQ917589 JFM917163:JFM917589 JPI917163:JPI917589 JZE917163:JZE917589 KJA917163:KJA917589 KSW917163:KSW917589 LCS917163:LCS917589 LMO917163:LMO917589 LWK917163:LWK917589 MGG917163:MGG917589 MQC917163:MQC917589 MZY917163:MZY917589 NJU917163:NJU917589 NTQ917163:NTQ917589 ODM917163:ODM917589 ONI917163:ONI917589 OXE917163:OXE917589 PHA917163:PHA917589 PQW917163:PQW917589 QAS917163:QAS917589 QKO917163:QKO917589 QUK917163:QUK917589 REG917163:REG917589 ROC917163:ROC917589 RXY917163:RXY917589 SHU917163:SHU917589 SRQ917163:SRQ917589 TBM917163:TBM917589 TLI917163:TLI917589 TVE917163:TVE917589 UFA917163:UFA917589 UOW917163:UOW917589 UYS917163:UYS917589 VIO917163:VIO917589 VSK917163:VSK917589 WCG917163:WCG917589 WMC917163:WMC917589 WVY917163:WVY917589 JM982699:JM983125 TI982699:TI983125 ADE982699:ADE983125 ANA982699:ANA983125 AWW982699:AWW983125 BGS982699:BGS983125 BQO982699:BQO983125 CAK982699:CAK983125 CKG982699:CKG983125 CUC982699:CUC983125 DDY982699:DDY983125 DNU982699:DNU983125 DXQ982699:DXQ983125 EHM982699:EHM983125 ERI982699:ERI983125 FBE982699:FBE983125 FLA982699:FLA983125 FUW982699:FUW983125 GES982699:GES983125 GOO982699:GOO983125 GYK982699:GYK983125 HIG982699:HIG983125 HSC982699:HSC983125 IBY982699:IBY983125 ILU982699:ILU983125 IVQ982699:IVQ983125 JFM982699:JFM983125 JPI982699:JPI983125 JZE982699:JZE983125 KJA982699:KJA983125 KSW982699:KSW983125 LCS982699:LCS983125 LMO982699:LMO983125 LWK982699:LWK983125 MGG982699:MGG983125 MQC982699:MQC983125 MZY982699:MZY983125 NJU982699:NJU983125 NTQ982699:NTQ983125 ODM982699:ODM983125 ONI982699:ONI983125 OXE982699:OXE983125 PHA982699:PHA983125 PQW982699:PQW983125 QAS982699:QAS983125 QKO982699:QKO983125 QUK982699:QUK983125 REG982699:REG983125 ROC982699:ROC983125 RXY982699:RXY983125 SHU982699:SHU983125 SRQ982699:SRQ983125 TBM982699:TBM983125 TLI982699:TLI983125 TVE982699:TVE983125 UFA982699:UFA983125 UOW982699:UOW983125 UYS982699:UYS983125 VIO982699:VIO983125 VSK982699:VSK983125 WCG982699:WCG983125 WMC982699:WMC983125 WVY982699:WVY983125 IS65195:IS65621 SO65195:SO65621 ACK65195:ACK65621 AMG65195:AMG65621 AWC65195:AWC65621 BFY65195:BFY65621 BPU65195:BPU65621 BZQ65195:BZQ65621 CJM65195:CJM65621 CTI65195:CTI65621 DDE65195:DDE65621 DNA65195:DNA65621 DWW65195:DWW65621 EGS65195:EGS65621 EQO65195:EQO65621 FAK65195:FAK65621 FKG65195:FKG65621 FUC65195:FUC65621 GDY65195:GDY65621 GNU65195:GNU65621 GXQ65195:GXQ65621 HHM65195:HHM65621 HRI65195:HRI65621 IBE65195:IBE65621 ILA65195:ILA65621 IUW65195:IUW65621 JES65195:JES65621 JOO65195:JOO65621 JYK65195:JYK65621 KIG65195:KIG65621 KSC65195:KSC65621 LBY65195:LBY65621 LLU65195:LLU65621 LVQ65195:LVQ65621 MFM65195:MFM65621 MPI65195:MPI65621 MZE65195:MZE65621 NJA65195:NJA65621 NSW65195:NSW65621 OCS65195:OCS65621 OMO65195:OMO65621 OWK65195:OWK65621 PGG65195:PGG65621 PQC65195:PQC65621 PZY65195:PZY65621 QJU65195:QJU65621 QTQ65195:QTQ65621 RDM65195:RDM65621 RNI65195:RNI65621 RXE65195:RXE65621 SHA65195:SHA65621 SQW65195:SQW65621 TAS65195:TAS65621 TKO65195:TKO65621 TUK65195:TUK65621 UEG65195:UEG65621 UOC65195:UOC65621 UXY65195:UXY65621 VHU65195:VHU65621 VRQ65195:VRQ65621 WBM65195:WBM65621 WLI65195:WLI65621 WVE65195:WVE65621 IS130731:IS131157 SO130731:SO131157 ACK130731:ACK131157 AMG130731:AMG131157 AWC130731:AWC131157 BFY130731:BFY131157 BPU130731:BPU131157 BZQ130731:BZQ131157 CJM130731:CJM131157 CTI130731:CTI131157 DDE130731:DDE131157 DNA130731:DNA131157 DWW130731:DWW131157 EGS130731:EGS131157 EQO130731:EQO131157 FAK130731:FAK131157 FKG130731:FKG131157 FUC130731:FUC131157 GDY130731:GDY131157 GNU130731:GNU131157 GXQ130731:GXQ131157 HHM130731:HHM131157 HRI130731:HRI131157 IBE130731:IBE131157 ILA130731:ILA131157 IUW130731:IUW131157 JES130731:JES131157 JOO130731:JOO131157 JYK130731:JYK131157 KIG130731:KIG131157 KSC130731:KSC131157 LBY130731:LBY131157 LLU130731:LLU131157 LVQ130731:LVQ131157 MFM130731:MFM131157 MPI130731:MPI131157 MZE130731:MZE131157 NJA130731:NJA131157 NSW130731:NSW131157 OCS130731:OCS131157 OMO130731:OMO131157 OWK130731:OWK131157 PGG130731:PGG131157 PQC130731:PQC131157 PZY130731:PZY131157 QJU130731:QJU131157 QTQ130731:QTQ131157 RDM130731:RDM131157 RNI130731:RNI131157 RXE130731:RXE131157 SHA130731:SHA131157 SQW130731:SQW131157 TAS130731:TAS131157 TKO130731:TKO131157 TUK130731:TUK131157 UEG130731:UEG131157 UOC130731:UOC131157 UXY130731:UXY131157 VHU130731:VHU131157 VRQ130731:VRQ131157 WBM130731:WBM131157 WLI130731:WLI131157 WVE130731:WVE131157 IS196267:IS196693 SO196267:SO196693 ACK196267:ACK196693 AMG196267:AMG196693 AWC196267:AWC196693 BFY196267:BFY196693 BPU196267:BPU196693 BZQ196267:BZQ196693 CJM196267:CJM196693 CTI196267:CTI196693 DDE196267:DDE196693 DNA196267:DNA196693 DWW196267:DWW196693 EGS196267:EGS196693 EQO196267:EQO196693 FAK196267:FAK196693 FKG196267:FKG196693 FUC196267:FUC196693 GDY196267:GDY196693 GNU196267:GNU196693 GXQ196267:GXQ196693 HHM196267:HHM196693 HRI196267:HRI196693 IBE196267:IBE196693 ILA196267:ILA196693 IUW196267:IUW196693 JES196267:JES196693 JOO196267:JOO196693 JYK196267:JYK196693 KIG196267:KIG196693 KSC196267:KSC196693 LBY196267:LBY196693 LLU196267:LLU196693 LVQ196267:LVQ196693 MFM196267:MFM196693 MPI196267:MPI196693 MZE196267:MZE196693 NJA196267:NJA196693 NSW196267:NSW196693 OCS196267:OCS196693 OMO196267:OMO196693 OWK196267:OWK196693 PGG196267:PGG196693 PQC196267:PQC196693 PZY196267:PZY196693 QJU196267:QJU196693 QTQ196267:QTQ196693 RDM196267:RDM196693 RNI196267:RNI196693 RXE196267:RXE196693 SHA196267:SHA196693 SQW196267:SQW196693 TAS196267:TAS196693 TKO196267:TKO196693 TUK196267:TUK196693 UEG196267:UEG196693 UOC196267:UOC196693 UXY196267:UXY196693 VHU196267:VHU196693 VRQ196267:VRQ196693 WBM196267:WBM196693 WLI196267:WLI196693 WVE196267:WVE196693 IS261803:IS262229 SO261803:SO262229 ACK261803:ACK262229 AMG261803:AMG262229 AWC261803:AWC262229 BFY261803:BFY262229 BPU261803:BPU262229 BZQ261803:BZQ262229 CJM261803:CJM262229 CTI261803:CTI262229 DDE261803:DDE262229 DNA261803:DNA262229 DWW261803:DWW262229 EGS261803:EGS262229 EQO261803:EQO262229 FAK261803:FAK262229 FKG261803:FKG262229 FUC261803:FUC262229 GDY261803:GDY262229 GNU261803:GNU262229 GXQ261803:GXQ262229 HHM261803:HHM262229 HRI261803:HRI262229 IBE261803:IBE262229 ILA261803:ILA262229 IUW261803:IUW262229 JES261803:JES262229 JOO261803:JOO262229 JYK261803:JYK262229 KIG261803:KIG262229 KSC261803:KSC262229 LBY261803:LBY262229 LLU261803:LLU262229 LVQ261803:LVQ262229 MFM261803:MFM262229 MPI261803:MPI262229 MZE261803:MZE262229 NJA261803:NJA262229 NSW261803:NSW262229 OCS261803:OCS262229 OMO261803:OMO262229 OWK261803:OWK262229 PGG261803:PGG262229 PQC261803:PQC262229 PZY261803:PZY262229 QJU261803:QJU262229 QTQ261803:QTQ262229 RDM261803:RDM262229 RNI261803:RNI262229 RXE261803:RXE262229 SHA261803:SHA262229 SQW261803:SQW262229 TAS261803:TAS262229 TKO261803:TKO262229 TUK261803:TUK262229 UEG261803:UEG262229 UOC261803:UOC262229 UXY261803:UXY262229 VHU261803:VHU262229 VRQ261803:VRQ262229 WBM261803:WBM262229 WLI261803:WLI262229 WVE261803:WVE262229 IS327339:IS327765 SO327339:SO327765 ACK327339:ACK327765 AMG327339:AMG327765 AWC327339:AWC327765 BFY327339:BFY327765 BPU327339:BPU327765 BZQ327339:BZQ327765 CJM327339:CJM327765 CTI327339:CTI327765 DDE327339:DDE327765 DNA327339:DNA327765 DWW327339:DWW327765 EGS327339:EGS327765 EQO327339:EQO327765 FAK327339:FAK327765 FKG327339:FKG327765 FUC327339:FUC327765 GDY327339:GDY327765 GNU327339:GNU327765 GXQ327339:GXQ327765 HHM327339:HHM327765 HRI327339:HRI327765 IBE327339:IBE327765 ILA327339:ILA327765 IUW327339:IUW327765 JES327339:JES327765 JOO327339:JOO327765 JYK327339:JYK327765 KIG327339:KIG327765 KSC327339:KSC327765 LBY327339:LBY327765 LLU327339:LLU327765 LVQ327339:LVQ327765 MFM327339:MFM327765 MPI327339:MPI327765 MZE327339:MZE327765 NJA327339:NJA327765 NSW327339:NSW327765 OCS327339:OCS327765 OMO327339:OMO327765 OWK327339:OWK327765 PGG327339:PGG327765 PQC327339:PQC327765 PZY327339:PZY327765 QJU327339:QJU327765 QTQ327339:QTQ327765 RDM327339:RDM327765 RNI327339:RNI327765 RXE327339:RXE327765 SHA327339:SHA327765 SQW327339:SQW327765 TAS327339:TAS327765 TKO327339:TKO327765 TUK327339:TUK327765 UEG327339:UEG327765 UOC327339:UOC327765 UXY327339:UXY327765 VHU327339:VHU327765 VRQ327339:VRQ327765 WBM327339:WBM327765 WLI327339:WLI327765 WVE327339:WVE327765 IS392875:IS393301 SO392875:SO393301 ACK392875:ACK393301 AMG392875:AMG393301 AWC392875:AWC393301 BFY392875:BFY393301 BPU392875:BPU393301 BZQ392875:BZQ393301 CJM392875:CJM393301 CTI392875:CTI393301 DDE392875:DDE393301 DNA392875:DNA393301 DWW392875:DWW393301 EGS392875:EGS393301 EQO392875:EQO393301 FAK392875:FAK393301 FKG392875:FKG393301 FUC392875:FUC393301 GDY392875:GDY393301 GNU392875:GNU393301 GXQ392875:GXQ393301 HHM392875:HHM393301 HRI392875:HRI393301 IBE392875:IBE393301 ILA392875:ILA393301 IUW392875:IUW393301 JES392875:JES393301 JOO392875:JOO393301 JYK392875:JYK393301 KIG392875:KIG393301 KSC392875:KSC393301 LBY392875:LBY393301 LLU392875:LLU393301 LVQ392875:LVQ393301 MFM392875:MFM393301 MPI392875:MPI393301 MZE392875:MZE393301 NJA392875:NJA393301 NSW392875:NSW393301 OCS392875:OCS393301 OMO392875:OMO393301 OWK392875:OWK393301 PGG392875:PGG393301 PQC392875:PQC393301 PZY392875:PZY393301 QJU392875:QJU393301 QTQ392875:QTQ393301 RDM392875:RDM393301 RNI392875:RNI393301 RXE392875:RXE393301 SHA392875:SHA393301 SQW392875:SQW393301 TAS392875:TAS393301 TKO392875:TKO393301 TUK392875:TUK393301 UEG392875:UEG393301 UOC392875:UOC393301 UXY392875:UXY393301 VHU392875:VHU393301 VRQ392875:VRQ393301 WBM392875:WBM393301 WLI392875:WLI393301 WVE392875:WVE393301 IS458411:IS458837 SO458411:SO458837 ACK458411:ACK458837 AMG458411:AMG458837 AWC458411:AWC458837 BFY458411:BFY458837 BPU458411:BPU458837 BZQ458411:BZQ458837 CJM458411:CJM458837 CTI458411:CTI458837 DDE458411:DDE458837 DNA458411:DNA458837 DWW458411:DWW458837 EGS458411:EGS458837 EQO458411:EQO458837 FAK458411:FAK458837 FKG458411:FKG458837 FUC458411:FUC458837 GDY458411:GDY458837 GNU458411:GNU458837 GXQ458411:GXQ458837 HHM458411:HHM458837 HRI458411:HRI458837 IBE458411:IBE458837 ILA458411:ILA458837 IUW458411:IUW458837 JES458411:JES458837 JOO458411:JOO458837 JYK458411:JYK458837 KIG458411:KIG458837 KSC458411:KSC458837 LBY458411:LBY458837 LLU458411:LLU458837 LVQ458411:LVQ458837 MFM458411:MFM458837 MPI458411:MPI458837 MZE458411:MZE458837 NJA458411:NJA458837 NSW458411:NSW458837 OCS458411:OCS458837 OMO458411:OMO458837 OWK458411:OWK458837 PGG458411:PGG458837 PQC458411:PQC458837 PZY458411:PZY458837 QJU458411:QJU458837 QTQ458411:QTQ458837 RDM458411:RDM458837 RNI458411:RNI458837 RXE458411:RXE458837 SHA458411:SHA458837 SQW458411:SQW458837 TAS458411:TAS458837 TKO458411:TKO458837 TUK458411:TUK458837 UEG458411:UEG458837 UOC458411:UOC458837 UXY458411:UXY458837 VHU458411:VHU458837 VRQ458411:VRQ458837 WBM458411:WBM458837 WLI458411:WLI458837 WVE458411:WVE458837 IS523947:IS524373 SO523947:SO524373 ACK523947:ACK524373 AMG523947:AMG524373 AWC523947:AWC524373 BFY523947:BFY524373 BPU523947:BPU524373 BZQ523947:BZQ524373 CJM523947:CJM524373 CTI523947:CTI524373 DDE523947:DDE524373 DNA523947:DNA524373 DWW523947:DWW524373 EGS523947:EGS524373 EQO523947:EQO524373 FAK523947:FAK524373 FKG523947:FKG524373 FUC523947:FUC524373 GDY523947:GDY524373 GNU523947:GNU524373 GXQ523947:GXQ524373 HHM523947:HHM524373 HRI523947:HRI524373 IBE523947:IBE524373 ILA523947:ILA524373 IUW523947:IUW524373 JES523947:JES524373 JOO523947:JOO524373 JYK523947:JYK524373 KIG523947:KIG524373 KSC523947:KSC524373 LBY523947:LBY524373 LLU523947:LLU524373 LVQ523947:LVQ524373 MFM523947:MFM524373 MPI523947:MPI524373 MZE523947:MZE524373 NJA523947:NJA524373 NSW523947:NSW524373 OCS523947:OCS524373 OMO523947:OMO524373 OWK523947:OWK524373 PGG523947:PGG524373 PQC523947:PQC524373 PZY523947:PZY524373 QJU523947:QJU524373 QTQ523947:QTQ524373 RDM523947:RDM524373 RNI523947:RNI524373 RXE523947:RXE524373 SHA523947:SHA524373 SQW523947:SQW524373 TAS523947:TAS524373 TKO523947:TKO524373 TUK523947:TUK524373 UEG523947:UEG524373 UOC523947:UOC524373 UXY523947:UXY524373 VHU523947:VHU524373 VRQ523947:VRQ524373 WBM523947:WBM524373 WLI523947:WLI524373 WVE523947:WVE524373 IS589483:IS589909 SO589483:SO589909 ACK589483:ACK589909 AMG589483:AMG589909 AWC589483:AWC589909 BFY589483:BFY589909 BPU589483:BPU589909 BZQ589483:BZQ589909 CJM589483:CJM589909 CTI589483:CTI589909 DDE589483:DDE589909 DNA589483:DNA589909 DWW589483:DWW589909 EGS589483:EGS589909 EQO589483:EQO589909 FAK589483:FAK589909 FKG589483:FKG589909 FUC589483:FUC589909 GDY589483:GDY589909 GNU589483:GNU589909 GXQ589483:GXQ589909 HHM589483:HHM589909 HRI589483:HRI589909 IBE589483:IBE589909 ILA589483:ILA589909 IUW589483:IUW589909 JES589483:JES589909 JOO589483:JOO589909 JYK589483:JYK589909 KIG589483:KIG589909 KSC589483:KSC589909 LBY589483:LBY589909 LLU589483:LLU589909 LVQ589483:LVQ589909 MFM589483:MFM589909 MPI589483:MPI589909 MZE589483:MZE589909 NJA589483:NJA589909 NSW589483:NSW589909 OCS589483:OCS589909 OMO589483:OMO589909 OWK589483:OWK589909 PGG589483:PGG589909 PQC589483:PQC589909 PZY589483:PZY589909 QJU589483:QJU589909 QTQ589483:QTQ589909 RDM589483:RDM589909 RNI589483:RNI589909 RXE589483:RXE589909 SHA589483:SHA589909 SQW589483:SQW589909 TAS589483:TAS589909 TKO589483:TKO589909 TUK589483:TUK589909 UEG589483:UEG589909 UOC589483:UOC589909 UXY589483:UXY589909 VHU589483:VHU589909 VRQ589483:VRQ589909 WBM589483:WBM589909 WLI589483:WLI589909 WVE589483:WVE589909 IS655019:IS655445 SO655019:SO655445 ACK655019:ACK655445 AMG655019:AMG655445 AWC655019:AWC655445 BFY655019:BFY655445 BPU655019:BPU655445 BZQ655019:BZQ655445 CJM655019:CJM655445 CTI655019:CTI655445 DDE655019:DDE655445 DNA655019:DNA655445 DWW655019:DWW655445 EGS655019:EGS655445 EQO655019:EQO655445 FAK655019:FAK655445 FKG655019:FKG655445 FUC655019:FUC655445 GDY655019:GDY655445 GNU655019:GNU655445 GXQ655019:GXQ655445 HHM655019:HHM655445 HRI655019:HRI655445 IBE655019:IBE655445 ILA655019:ILA655445 IUW655019:IUW655445 JES655019:JES655445 JOO655019:JOO655445 JYK655019:JYK655445 KIG655019:KIG655445 KSC655019:KSC655445 LBY655019:LBY655445 LLU655019:LLU655445 LVQ655019:LVQ655445 MFM655019:MFM655445 MPI655019:MPI655445 MZE655019:MZE655445 NJA655019:NJA655445 NSW655019:NSW655445 OCS655019:OCS655445 OMO655019:OMO655445 OWK655019:OWK655445 PGG655019:PGG655445 PQC655019:PQC655445 PZY655019:PZY655445 QJU655019:QJU655445 QTQ655019:QTQ655445 RDM655019:RDM655445 RNI655019:RNI655445 RXE655019:RXE655445 SHA655019:SHA655445 SQW655019:SQW655445 TAS655019:TAS655445 TKO655019:TKO655445 TUK655019:TUK655445 UEG655019:UEG655445 UOC655019:UOC655445 UXY655019:UXY655445 VHU655019:VHU655445 VRQ655019:VRQ655445 WBM655019:WBM655445 WLI655019:WLI655445 WVE655019:WVE655445 IS720555:IS720981 SO720555:SO720981 ACK720555:ACK720981 AMG720555:AMG720981 AWC720555:AWC720981 BFY720555:BFY720981 BPU720555:BPU720981 BZQ720555:BZQ720981 CJM720555:CJM720981 CTI720555:CTI720981 DDE720555:DDE720981 DNA720555:DNA720981 DWW720555:DWW720981 EGS720555:EGS720981 EQO720555:EQO720981 FAK720555:FAK720981 FKG720555:FKG720981 FUC720555:FUC720981 GDY720555:GDY720981 GNU720555:GNU720981 GXQ720555:GXQ720981 HHM720555:HHM720981 HRI720555:HRI720981 IBE720555:IBE720981 ILA720555:ILA720981 IUW720555:IUW720981 JES720555:JES720981 JOO720555:JOO720981 JYK720555:JYK720981 KIG720555:KIG720981 KSC720555:KSC720981 LBY720555:LBY720981 LLU720555:LLU720981 LVQ720555:LVQ720981 MFM720555:MFM720981 MPI720555:MPI720981 MZE720555:MZE720981 NJA720555:NJA720981 NSW720555:NSW720981 OCS720555:OCS720981 OMO720555:OMO720981 OWK720555:OWK720981 PGG720555:PGG720981 PQC720555:PQC720981 PZY720555:PZY720981 QJU720555:QJU720981 QTQ720555:QTQ720981 RDM720555:RDM720981 RNI720555:RNI720981 RXE720555:RXE720981 SHA720555:SHA720981 SQW720555:SQW720981 TAS720555:TAS720981 TKO720555:TKO720981 TUK720555:TUK720981 UEG720555:UEG720981 UOC720555:UOC720981 UXY720555:UXY720981 VHU720555:VHU720981 VRQ720555:VRQ720981 WBM720555:WBM720981 WLI720555:WLI720981 WVE720555:WVE720981 IS786091:IS786517 SO786091:SO786517 ACK786091:ACK786517 AMG786091:AMG786517 AWC786091:AWC786517 BFY786091:BFY786517 BPU786091:BPU786517 BZQ786091:BZQ786517 CJM786091:CJM786517 CTI786091:CTI786517 DDE786091:DDE786517 DNA786091:DNA786517 DWW786091:DWW786517 EGS786091:EGS786517 EQO786091:EQO786517 FAK786091:FAK786517 FKG786091:FKG786517 FUC786091:FUC786517 GDY786091:GDY786517 GNU786091:GNU786517 GXQ786091:GXQ786517 HHM786091:HHM786517 HRI786091:HRI786517 IBE786091:IBE786517 ILA786091:ILA786517 IUW786091:IUW786517 JES786091:JES786517 JOO786091:JOO786517 JYK786091:JYK786517 KIG786091:KIG786517 KSC786091:KSC786517 LBY786091:LBY786517 LLU786091:LLU786517 LVQ786091:LVQ786517 MFM786091:MFM786517 MPI786091:MPI786517 MZE786091:MZE786517 NJA786091:NJA786517 NSW786091:NSW786517 OCS786091:OCS786517 OMO786091:OMO786517 OWK786091:OWK786517 PGG786091:PGG786517 PQC786091:PQC786517 PZY786091:PZY786517 QJU786091:QJU786517 QTQ786091:QTQ786517 RDM786091:RDM786517 RNI786091:RNI786517 RXE786091:RXE786517 SHA786091:SHA786517 SQW786091:SQW786517 TAS786091:TAS786517 TKO786091:TKO786517 TUK786091:TUK786517 UEG786091:UEG786517 UOC786091:UOC786517 UXY786091:UXY786517 VHU786091:VHU786517 VRQ786091:VRQ786517 WBM786091:WBM786517 WLI786091:WLI786517 WVE786091:WVE786517 IS851627:IS852053 SO851627:SO852053 ACK851627:ACK852053 AMG851627:AMG852053 AWC851627:AWC852053 BFY851627:BFY852053 BPU851627:BPU852053 BZQ851627:BZQ852053 CJM851627:CJM852053 CTI851627:CTI852053 DDE851627:DDE852053 DNA851627:DNA852053 DWW851627:DWW852053 EGS851627:EGS852053 EQO851627:EQO852053 FAK851627:FAK852053 FKG851627:FKG852053 FUC851627:FUC852053 GDY851627:GDY852053 GNU851627:GNU852053 GXQ851627:GXQ852053 HHM851627:HHM852053 HRI851627:HRI852053 IBE851627:IBE852053 ILA851627:ILA852053 IUW851627:IUW852053 JES851627:JES852053 JOO851627:JOO852053 JYK851627:JYK852053 KIG851627:KIG852053 KSC851627:KSC852053 LBY851627:LBY852053 LLU851627:LLU852053 LVQ851627:LVQ852053 MFM851627:MFM852053 MPI851627:MPI852053 MZE851627:MZE852053 NJA851627:NJA852053 NSW851627:NSW852053 OCS851627:OCS852053 OMO851627:OMO852053 OWK851627:OWK852053 PGG851627:PGG852053 PQC851627:PQC852053 PZY851627:PZY852053 QJU851627:QJU852053 QTQ851627:QTQ852053 RDM851627:RDM852053 RNI851627:RNI852053 RXE851627:RXE852053 SHA851627:SHA852053 SQW851627:SQW852053 TAS851627:TAS852053 TKO851627:TKO852053 TUK851627:TUK852053 UEG851627:UEG852053 UOC851627:UOC852053 UXY851627:UXY852053 VHU851627:VHU852053 VRQ851627:VRQ852053 WBM851627:WBM852053 WLI851627:WLI852053 WVE851627:WVE852053 IS917163:IS917589 SO917163:SO917589 ACK917163:ACK917589 AMG917163:AMG917589 AWC917163:AWC917589 BFY917163:BFY917589 BPU917163:BPU917589 BZQ917163:BZQ917589 CJM917163:CJM917589 CTI917163:CTI917589 DDE917163:DDE917589 DNA917163:DNA917589 DWW917163:DWW917589 EGS917163:EGS917589 EQO917163:EQO917589 FAK917163:FAK917589 FKG917163:FKG917589 FUC917163:FUC917589 GDY917163:GDY917589 GNU917163:GNU917589 GXQ917163:GXQ917589 HHM917163:HHM917589 HRI917163:HRI917589 IBE917163:IBE917589 ILA917163:ILA917589 IUW917163:IUW917589 JES917163:JES917589 JOO917163:JOO917589 JYK917163:JYK917589 KIG917163:KIG917589 KSC917163:KSC917589 LBY917163:LBY917589 LLU917163:LLU917589 LVQ917163:LVQ917589 MFM917163:MFM917589 MPI917163:MPI917589 MZE917163:MZE917589 NJA917163:NJA917589 NSW917163:NSW917589 OCS917163:OCS917589 OMO917163:OMO917589 OWK917163:OWK917589 PGG917163:PGG917589 PQC917163:PQC917589 PZY917163:PZY917589 QJU917163:QJU917589 QTQ917163:QTQ917589 RDM917163:RDM917589 RNI917163:RNI917589 RXE917163:RXE917589 SHA917163:SHA917589 SQW917163:SQW917589 TAS917163:TAS917589 TKO917163:TKO917589 TUK917163:TUK917589 UEG917163:UEG917589 UOC917163:UOC917589 UXY917163:UXY917589 VHU917163:VHU917589 VRQ917163:VRQ917589 WBM917163:WBM917589 WLI917163:WLI917589 WVE917163:WVE917589 IS982699:IS983125 SO982699:SO983125 ACK982699:ACK983125 AMG982699:AMG983125 AWC982699:AWC983125 BFY982699:BFY983125 BPU982699:BPU983125 BZQ982699:BZQ983125 CJM982699:CJM983125 CTI982699:CTI983125 DDE982699:DDE983125 DNA982699:DNA983125 DWW982699:DWW983125 EGS982699:EGS983125 EQO982699:EQO983125 FAK982699:FAK983125 FKG982699:FKG983125 FUC982699:FUC983125 GDY982699:GDY983125 GNU982699:GNU983125 GXQ982699:GXQ983125 HHM982699:HHM983125 HRI982699:HRI983125 IBE982699:IBE983125 ILA982699:ILA983125 IUW982699:IUW983125 JES982699:JES983125 JOO982699:JOO983125 JYK982699:JYK983125 KIG982699:KIG983125 KSC982699:KSC983125 LBY982699:LBY983125 LLU982699:LLU983125 LVQ982699:LVQ983125 MFM982699:MFM983125 MPI982699:MPI983125 MZE982699:MZE983125 NJA982699:NJA983125 NSW982699:NSW983125 OCS982699:OCS983125 OMO982699:OMO983125 OWK982699:OWK983125 PGG982699:PGG983125 PQC982699:PQC983125 PZY982699:PZY983125 QJU982699:QJU983125 QTQ982699:QTQ983125 RDM982699:RDM983125 RNI982699:RNI983125 RXE982699:RXE983125 SHA982699:SHA983125 SQW982699:SQW983125 TAS982699:TAS983125 TKO982699:TKO983125 TUK982699:TUK983125 UEG982699:UEG983125 UOC982699:UOC983125 UXY982699:UXY983125 VHU982699:VHU983125 VRQ982699:VRQ983125 WBM982699:WBM983125 WLI982699:WLI983125 WVE982699:WVE983125 IN65195:IN65621 SJ65195:SJ65621 ACF65195:ACF65621 AMB65195:AMB65621 AVX65195:AVX65621 BFT65195:BFT65621 BPP65195:BPP65621 BZL65195:BZL65621 CJH65195:CJH65621 CTD65195:CTD65621 DCZ65195:DCZ65621 DMV65195:DMV65621 DWR65195:DWR65621 EGN65195:EGN65621 EQJ65195:EQJ65621 FAF65195:FAF65621 FKB65195:FKB65621 FTX65195:FTX65621 GDT65195:GDT65621 GNP65195:GNP65621 GXL65195:GXL65621 HHH65195:HHH65621 HRD65195:HRD65621 IAZ65195:IAZ65621 IKV65195:IKV65621 IUR65195:IUR65621 JEN65195:JEN65621 JOJ65195:JOJ65621 JYF65195:JYF65621 KIB65195:KIB65621 KRX65195:KRX65621 LBT65195:LBT65621 LLP65195:LLP65621 LVL65195:LVL65621 MFH65195:MFH65621 MPD65195:MPD65621 MYZ65195:MYZ65621 NIV65195:NIV65621 NSR65195:NSR65621 OCN65195:OCN65621 OMJ65195:OMJ65621 OWF65195:OWF65621 PGB65195:PGB65621 PPX65195:PPX65621 PZT65195:PZT65621 QJP65195:QJP65621 QTL65195:QTL65621 RDH65195:RDH65621 RND65195:RND65621 RWZ65195:RWZ65621 SGV65195:SGV65621 SQR65195:SQR65621 TAN65195:TAN65621 TKJ65195:TKJ65621 TUF65195:TUF65621 UEB65195:UEB65621 UNX65195:UNX65621 UXT65195:UXT65621 VHP65195:VHP65621 VRL65195:VRL65621 WBH65195:WBH65621 WLD65195:WLD65621 WUZ65195:WUZ65621 IN130731:IN131157 SJ130731:SJ131157 ACF130731:ACF131157 AMB130731:AMB131157 AVX130731:AVX131157 BFT130731:BFT131157 BPP130731:BPP131157 BZL130731:BZL131157 CJH130731:CJH131157 CTD130731:CTD131157 DCZ130731:DCZ131157 DMV130731:DMV131157 DWR130731:DWR131157 EGN130731:EGN131157 EQJ130731:EQJ131157 FAF130731:FAF131157 FKB130731:FKB131157 FTX130731:FTX131157 GDT130731:GDT131157 GNP130731:GNP131157 GXL130731:GXL131157 HHH130731:HHH131157 HRD130731:HRD131157 IAZ130731:IAZ131157 IKV130731:IKV131157 IUR130731:IUR131157 JEN130731:JEN131157 JOJ130731:JOJ131157 JYF130731:JYF131157 KIB130731:KIB131157 KRX130731:KRX131157 LBT130731:LBT131157 LLP130731:LLP131157 LVL130731:LVL131157 MFH130731:MFH131157 MPD130731:MPD131157 MYZ130731:MYZ131157 NIV130731:NIV131157 NSR130731:NSR131157 OCN130731:OCN131157 OMJ130731:OMJ131157 OWF130731:OWF131157 PGB130731:PGB131157 PPX130731:PPX131157 PZT130731:PZT131157 QJP130731:QJP131157 QTL130731:QTL131157 RDH130731:RDH131157 RND130731:RND131157 RWZ130731:RWZ131157 SGV130731:SGV131157 SQR130731:SQR131157 TAN130731:TAN131157 TKJ130731:TKJ131157 TUF130731:TUF131157 UEB130731:UEB131157 UNX130731:UNX131157 UXT130731:UXT131157 VHP130731:VHP131157 VRL130731:VRL131157 WBH130731:WBH131157 WLD130731:WLD131157 WUZ130731:WUZ131157 IN196267:IN196693 SJ196267:SJ196693 ACF196267:ACF196693 AMB196267:AMB196693 AVX196267:AVX196693 BFT196267:BFT196693 BPP196267:BPP196693 BZL196267:BZL196693 CJH196267:CJH196693 CTD196267:CTD196693 DCZ196267:DCZ196693 DMV196267:DMV196693 DWR196267:DWR196693 EGN196267:EGN196693 EQJ196267:EQJ196693 FAF196267:FAF196693 FKB196267:FKB196693 FTX196267:FTX196693 GDT196267:GDT196693 GNP196267:GNP196693 GXL196267:GXL196693 HHH196267:HHH196693 HRD196267:HRD196693 IAZ196267:IAZ196693 IKV196267:IKV196693 IUR196267:IUR196693 JEN196267:JEN196693 JOJ196267:JOJ196693 JYF196267:JYF196693 KIB196267:KIB196693 KRX196267:KRX196693 LBT196267:LBT196693 LLP196267:LLP196693 LVL196267:LVL196693 MFH196267:MFH196693 MPD196267:MPD196693 MYZ196267:MYZ196693 NIV196267:NIV196693 NSR196267:NSR196693 OCN196267:OCN196693 OMJ196267:OMJ196693 OWF196267:OWF196693 PGB196267:PGB196693 PPX196267:PPX196693 PZT196267:PZT196693 QJP196267:QJP196693 QTL196267:QTL196693 RDH196267:RDH196693 RND196267:RND196693 RWZ196267:RWZ196693 SGV196267:SGV196693 SQR196267:SQR196693 TAN196267:TAN196693 TKJ196267:TKJ196693 TUF196267:TUF196693 UEB196267:UEB196693 UNX196267:UNX196693 UXT196267:UXT196693 VHP196267:VHP196693 VRL196267:VRL196693 WBH196267:WBH196693 WLD196267:WLD196693 WUZ196267:WUZ196693 IN261803:IN262229 SJ261803:SJ262229 ACF261803:ACF262229 AMB261803:AMB262229 AVX261803:AVX262229 BFT261803:BFT262229 BPP261803:BPP262229 BZL261803:BZL262229 CJH261803:CJH262229 CTD261803:CTD262229 DCZ261803:DCZ262229 DMV261803:DMV262229 DWR261803:DWR262229 EGN261803:EGN262229 EQJ261803:EQJ262229 FAF261803:FAF262229 FKB261803:FKB262229 FTX261803:FTX262229 GDT261803:GDT262229 GNP261803:GNP262229 GXL261803:GXL262229 HHH261803:HHH262229 HRD261803:HRD262229 IAZ261803:IAZ262229 IKV261803:IKV262229 IUR261803:IUR262229 JEN261803:JEN262229 JOJ261803:JOJ262229 JYF261803:JYF262229 KIB261803:KIB262229 KRX261803:KRX262229 LBT261803:LBT262229 LLP261803:LLP262229 LVL261803:LVL262229 MFH261803:MFH262229 MPD261803:MPD262229 MYZ261803:MYZ262229 NIV261803:NIV262229 NSR261803:NSR262229 OCN261803:OCN262229 OMJ261803:OMJ262229 OWF261803:OWF262229 PGB261803:PGB262229 PPX261803:PPX262229 PZT261803:PZT262229 QJP261803:QJP262229 QTL261803:QTL262229 RDH261803:RDH262229 RND261803:RND262229 RWZ261803:RWZ262229 SGV261803:SGV262229 SQR261803:SQR262229 TAN261803:TAN262229 TKJ261803:TKJ262229 TUF261803:TUF262229 UEB261803:UEB262229 UNX261803:UNX262229 UXT261803:UXT262229 VHP261803:VHP262229 VRL261803:VRL262229 WBH261803:WBH262229 WLD261803:WLD262229 WUZ261803:WUZ262229 IN327339:IN327765 SJ327339:SJ327765 ACF327339:ACF327765 AMB327339:AMB327765 AVX327339:AVX327765 BFT327339:BFT327765 BPP327339:BPP327765 BZL327339:BZL327765 CJH327339:CJH327765 CTD327339:CTD327765 DCZ327339:DCZ327765 DMV327339:DMV327765 DWR327339:DWR327765 EGN327339:EGN327765 EQJ327339:EQJ327765 FAF327339:FAF327765 FKB327339:FKB327765 FTX327339:FTX327765 GDT327339:GDT327765 GNP327339:GNP327765 GXL327339:GXL327765 HHH327339:HHH327765 HRD327339:HRD327765 IAZ327339:IAZ327765 IKV327339:IKV327765 IUR327339:IUR327765 JEN327339:JEN327765 JOJ327339:JOJ327765 JYF327339:JYF327765 KIB327339:KIB327765 KRX327339:KRX327765 LBT327339:LBT327765 LLP327339:LLP327765 LVL327339:LVL327765 MFH327339:MFH327765 MPD327339:MPD327765 MYZ327339:MYZ327765 NIV327339:NIV327765 NSR327339:NSR327765 OCN327339:OCN327765 OMJ327339:OMJ327765 OWF327339:OWF327765 PGB327339:PGB327765 PPX327339:PPX327765 PZT327339:PZT327765 QJP327339:QJP327765 QTL327339:QTL327765 RDH327339:RDH327765 RND327339:RND327765 RWZ327339:RWZ327765 SGV327339:SGV327765 SQR327339:SQR327765 TAN327339:TAN327765 TKJ327339:TKJ327765 TUF327339:TUF327765 UEB327339:UEB327765 UNX327339:UNX327765 UXT327339:UXT327765 VHP327339:VHP327765 VRL327339:VRL327765 WBH327339:WBH327765 WLD327339:WLD327765 WUZ327339:WUZ327765 IN392875:IN393301 SJ392875:SJ393301 ACF392875:ACF393301 AMB392875:AMB393301 AVX392875:AVX393301 BFT392875:BFT393301 BPP392875:BPP393301 BZL392875:BZL393301 CJH392875:CJH393301 CTD392875:CTD393301 DCZ392875:DCZ393301 DMV392875:DMV393301 DWR392875:DWR393301 EGN392875:EGN393301 EQJ392875:EQJ393301 FAF392875:FAF393301 FKB392875:FKB393301 FTX392875:FTX393301 GDT392875:GDT393301 GNP392875:GNP393301 GXL392875:GXL393301 HHH392875:HHH393301 HRD392875:HRD393301 IAZ392875:IAZ393301 IKV392875:IKV393301 IUR392875:IUR393301 JEN392875:JEN393301 JOJ392875:JOJ393301 JYF392875:JYF393301 KIB392875:KIB393301 KRX392875:KRX393301 LBT392875:LBT393301 LLP392875:LLP393301 LVL392875:LVL393301 MFH392875:MFH393301 MPD392875:MPD393301 MYZ392875:MYZ393301 NIV392875:NIV393301 NSR392875:NSR393301 OCN392875:OCN393301 OMJ392875:OMJ393301 OWF392875:OWF393301 PGB392875:PGB393301 PPX392875:PPX393301 PZT392875:PZT393301 QJP392875:QJP393301 QTL392875:QTL393301 RDH392875:RDH393301 RND392875:RND393301 RWZ392875:RWZ393301 SGV392875:SGV393301 SQR392875:SQR393301 TAN392875:TAN393301 TKJ392875:TKJ393301 TUF392875:TUF393301 UEB392875:UEB393301 UNX392875:UNX393301 UXT392875:UXT393301 VHP392875:VHP393301 VRL392875:VRL393301 WBH392875:WBH393301 WLD392875:WLD393301 WUZ392875:WUZ393301 IN458411:IN458837 SJ458411:SJ458837 ACF458411:ACF458837 AMB458411:AMB458837 AVX458411:AVX458837 BFT458411:BFT458837 BPP458411:BPP458837 BZL458411:BZL458837 CJH458411:CJH458837 CTD458411:CTD458837 DCZ458411:DCZ458837 DMV458411:DMV458837 DWR458411:DWR458837 EGN458411:EGN458837 EQJ458411:EQJ458837 FAF458411:FAF458837 FKB458411:FKB458837 FTX458411:FTX458837 GDT458411:GDT458837 GNP458411:GNP458837 GXL458411:GXL458837 HHH458411:HHH458837 HRD458411:HRD458837 IAZ458411:IAZ458837 IKV458411:IKV458837 IUR458411:IUR458837 JEN458411:JEN458837 JOJ458411:JOJ458837 JYF458411:JYF458837 KIB458411:KIB458837 KRX458411:KRX458837 LBT458411:LBT458837 LLP458411:LLP458837 LVL458411:LVL458837 MFH458411:MFH458837 MPD458411:MPD458837 MYZ458411:MYZ458837 NIV458411:NIV458837 NSR458411:NSR458837 OCN458411:OCN458837 OMJ458411:OMJ458837 OWF458411:OWF458837 PGB458411:PGB458837 PPX458411:PPX458837 PZT458411:PZT458837 QJP458411:QJP458837 QTL458411:QTL458837 RDH458411:RDH458837 RND458411:RND458837 RWZ458411:RWZ458837 SGV458411:SGV458837 SQR458411:SQR458837 TAN458411:TAN458837 TKJ458411:TKJ458837 TUF458411:TUF458837 UEB458411:UEB458837 UNX458411:UNX458837 UXT458411:UXT458837 VHP458411:VHP458837 VRL458411:VRL458837 WBH458411:WBH458837 WLD458411:WLD458837 WUZ458411:WUZ458837 IN523947:IN524373 SJ523947:SJ524373 ACF523947:ACF524373 AMB523947:AMB524373 AVX523947:AVX524373 BFT523947:BFT524373 BPP523947:BPP524373 BZL523947:BZL524373 CJH523947:CJH524373 CTD523947:CTD524373 DCZ523947:DCZ524373 DMV523947:DMV524373 DWR523947:DWR524373 EGN523947:EGN524373 EQJ523947:EQJ524373 FAF523947:FAF524373 FKB523947:FKB524373 FTX523947:FTX524373 GDT523947:GDT524373 GNP523947:GNP524373 GXL523947:GXL524373 HHH523947:HHH524373 HRD523947:HRD524373 IAZ523947:IAZ524373 IKV523947:IKV524373 IUR523947:IUR524373 JEN523947:JEN524373 JOJ523947:JOJ524373 JYF523947:JYF524373 KIB523947:KIB524373 KRX523947:KRX524373 LBT523947:LBT524373 LLP523947:LLP524373 LVL523947:LVL524373 MFH523947:MFH524373 MPD523947:MPD524373 MYZ523947:MYZ524373 NIV523947:NIV524373 NSR523947:NSR524373 OCN523947:OCN524373 OMJ523947:OMJ524373 OWF523947:OWF524373 PGB523947:PGB524373 PPX523947:PPX524373 PZT523947:PZT524373 QJP523947:QJP524373 QTL523947:QTL524373 RDH523947:RDH524373 RND523947:RND524373 RWZ523947:RWZ524373 SGV523947:SGV524373 SQR523947:SQR524373 TAN523947:TAN524373 TKJ523947:TKJ524373 TUF523947:TUF524373 UEB523947:UEB524373 UNX523947:UNX524373 UXT523947:UXT524373 VHP523947:VHP524373 VRL523947:VRL524373 WBH523947:WBH524373 WLD523947:WLD524373 WUZ523947:WUZ524373 IN589483:IN589909 SJ589483:SJ589909 ACF589483:ACF589909 AMB589483:AMB589909 AVX589483:AVX589909 BFT589483:BFT589909 BPP589483:BPP589909 BZL589483:BZL589909 CJH589483:CJH589909 CTD589483:CTD589909 DCZ589483:DCZ589909 DMV589483:DMV589909 DWR589483:DWR589909 EGN589483:EGN589909 EQJ589483:EQJ589909 FAF589483:FAF589909 FKB589483:FKB589909 FTX589483:FTX589909 GDT589483:GDT589909 GNP589483:GNP589909 GXL589483:GXL589909 HHH589483:HHH589909 HRD589483:HRD589909 IAZ589483:IAZ589909 IKV589483:IKV589909 IUR589483:IUR589909 JEN589483:JEN589909 JOJ589483:JOJ589909 JYF589483:JYF589909 KIB589483:KIB589909 KRX589483:KRX589909 LBT589483:LBT589909 LLP589483:LLP589909 LVL589483:LVL589909 MFH589483:MFH589909 MPD589483:MPD589909 MYZ589483:MYZ589909 NIV589483:NIV589909 NSR589483:NSR589909 OCN589483:OCN589909 OMJ589483:OMJ589909 OWF589483:OWF589909 PGB589483:PGB589909 PPX589483:PPX589909 PZT589483:PZT589909 QJP589483:QJP589909 QTL589483:QTL589909 RDH589483:RDH589909 RND589483:RND589909 RWZ589483:RWZ589909 SGV589483:SGV589909 SQR589483:SQR589909 TAN589483:TAN589909 TKJ589483:TKJ589909 TUF589483:TUF589909 UEB589483:UEB589909 UNX589483:UNX589909 UXT589483:UXT589909 VHP589483:VHP589909 VRL589483:VRL589909 WBH589483:WBH589909 WLD589483:WLD589909 WUZ589483:WUZ589909 IN655019:IN655445 SJ655019:SJ655445 ACF655019:ACF655445 AMB655019:AMB655445 AVX655019:AVX655445 BFT655019:BFT655445 BPP655019:BPP655445 BZL655019:BZL655445 CJH655019:CJH655445 CTD655019:CTD655445 DCZ655019:DCZ655445 DMV655019:DMV655445 DWR655019:DWR655445 EGN655019:EGN655445 EQJ655019:EQJ655445 FAF655019:FAF655445 FKB655019:FKB655445 FTX655019:FTX655445 GDT655019:GDT655445 GNP655019:GNP655445 GXL655019:GXL655445 HHH655019:HHH655445 HRD655019:HRD655445 IAZ655019:IAZ655445 IKV655019:IKV655445 IUR655019:IUR655445 JEN655019:JEN655445 JOJ655019:JOJ655445 JYF655019:JYF655445 KIB655019:KIB655445 KRX655019:KRX655445 LBT655019:LBT655445 LLP655019:LLP655445 LVL655019:LVL655445 MFH655019:MFH655445 MPD655019:MPD655445 MYZ655019:MYZ655445 NIV655019:NIV655445 NSR655019:NSR655445 OCN655019:OCN655445 OMJ655019:OMJ655445 OWF655019:OWF655445 PGB655019:PGB655445 PPX655019:PPX655445 PZT655019:PZT655445 QJP655019:QJP655445 QTL655019:QTL655445 RDH655019:RDH655445 RND655019:RND655445 RWZ655019:RWZ655445 SGV655019:SGV655445 SQR655019:SQR655445 TAN655019:TAN655445 TKJ655019:TKJ655445 TUF655019:TUF655445 UEB655019:UEB655445 UNX655019:UNX655445 UXT655019:UXT655445 VHP655019:VHP655445 VRL655019:VRL655445 WBH655019:WBH655445 WLD655019:WLD655445 WUZ655019:WUZ655445 IN720555:IN720981 SJ720555:SJ720981 ACF720555:ACF720981 AMB720555:AMB720981 AVX720555:AVX720981 BFT720555:BFT720981 BPP720555:BPP720981 BZL720555:BZL720981 CJH720555:CJH720981 CTD720555:CTD720981 DCZ720555:DCZ720981 DMV720555:DMV720981 DWR720555:DWR720981 EGN720555:EGN720981 EQJ720555:EQJ720981 FAF720555:FAF720981 FKB720555:FKB720981 FTX720555:FTX720981 GDT720555:GDT720981 GNP720555:GNP720981 GXL720555:GXL720981 HHH720555:HHH720981 HRD720555:HRD720981 IAZ720555:IAZ720981 IKV720555:IKV720981 IUR720555:IUR720981 JEN720555:JEN720981 JOJ720555:JOJ720981 JYF720555:JYF720981 KIB720555:KIB720981 KRX720555:KRX720981 LBT720555:LBT720981 LLP720555:LLP720981 LVL720555:LVL720981 MFH720555:MFH720981 MPD720555:MPD720981 MYZ720555:MYZ720981 NIV720555:NIV720981 NSR720555:NSR720981 OCN720555:OCN720981 OMJ720555:OMJ720981 OWF720555:OWF720981 PGB720555:PGB720981 PPX720555:PPX720981 PZT720555:PZT720981 QJP720555:QJP720981 QTL720555:QTL720981 RDH720555:RDH720981 RND720555:RND720981 RWZ720555:RWZ720981 SGV720555:SGV720981 SQR720555:SQR720981 TAN720555:TAN720981 TKJ720555:TKJ720981 TUF720555:TUF720981 UEB720555:UEB720981 UNX720555:UNX720981 UXT720555:UXT720981 VHP720555:VHP720981 VRL720555:VRL720981 WBH720555:WBH720981 WLD720555:WLD720981 WUZ720555:WUZ720981 IN786091:IN786517 SJ786091:SJ786517 ACF786091:ACF786517 AMB786091:AMB786517 AVX786091:AVX786517 BFT786091:BFT786517 BPP786091:BPP786517 BZL786091:BZL786517 CJH786091:CJH786517 CTD786091:CTD786517 DCZ786091:DCZ786517 DMV786091:DMV786517 DWR786091:DWR786517 EGN786091:EGN786517 EQJ786091:EQJ786517 FAF786091:FAF786517 FKB786091:FKB786517 FTX786091:FTX786517 GDT786091:GDT786517 GNP786091:GNP786517 GXL786091:GXL786517 HHH786091:HHH786517 HRD786091:HRD786517 IAZ786091:IAZ786517 IKV786091:IKV786517 IUR786091:IUR786517 JEN786091:JEN786517 JOJ786091:JOJ786517 JYF786091:JYF786517 KIB786091:KIB786517 KRX786091:KRX786517 LBT786091:LBT786517 LLP786091:LLP786517 LVL786091:LVL786517 MFH786091:MFH786517 MPD786091:MPD786517 MYZ786091:MYZ786517 NIV786091:NIV786517 NSR786091:NSR786517 OCN786091:OCN786517 OMJ786091:OMJ786517 OWF786091:OWF786517 PGB786091:PGB786517 PPX786091:PPX786517 PZT786091:PZT786517 QJP786091:QJP786517 QTL786091:QTL786517 RDH786091:RDH786517 RND786091:RND786517 RWZ786091:RWZ786517 SGV786091:SGV786517 SQR786091:SQR786517 TAN786091:TAN786517 TKJ786091:TKJ786517 TUF786091:TUF786517 UEB786091:UEB786517 UNX786091:UNX786517 UXT786091:UXT786517 VHP786091:VHP786517 VRL786091:VRL786517 WBH786091:WBH786517 WLD786091:WLD786517 WUZ786091:WUZ786517 IN851627:IN852053 SJ851627:SJ852053 ACF851627:ACF852053 AMB851627:AMB852053 AVX851627:AVX852053 BFT851627:BFT852053 BPP851627:BPP852053 BZL851627:BZL852053 CJH851627:CJH852053 CTD851627:CTD852053 DCZ851627:DCZ852053 DMV851627:DMV852053 DWR851627:DWR852053 EGN851627:EGN852053 EQJ851627:EQJ852053 FAF851627:FAF852053 FKB851627:FKB852053 FTX851627:FTX852053 GDT851627:GDT852053 GNP851627:GNP852053 GXL851627:GXL852053 HHH851627:HHH852053 HRD851627:HRD852053 IAZ851627:IAZ852053 IKV851627:IKV852053 IUR851627:IUR852053 JEN851627:JEN852053 JOJ851627:JOJ852053 JYF851627:JYF852053 KIB851627:KIB852053 KRX851627:KRX852053 LBT851627:LBT852053 LLP851627:LLP852053 LVL851627:LVL852053 MFH851627:MFH852053 MPD851627:MPD852053 MYZ851627:MYZ852053 NIV851627:NIV852053 NSR851627:NSR852053 OCN851627:OCN852053 OMJ851627:OMJ852053 OWF851627:OWF852053 PGB851627:PGB852053 PPX851627:PPX852053 PZT851627:PZT852053 QJP851627:QJP852053 QTL851627:QTL852053 RDH851627:RDH852053 RND851627:RND852053 RWZ851627:RWZ852053 SGV851627:SGV852053 SQR851627:SQR852053 TAN851627:TAN852053 TKJ851627:TKJ852053 TUF851627:TUF852053 UEB851627:UEB852053 UNX851627:UNX852053 UXT851627:UXT852053 VHP851627:VHP852053 VRL851627:VRL852053 WBH851627:WBH852053 WLD851627:WLD852053 WUZ851627:WUZ852053 IN917163:IN917589 SJ917163:SJ917589 ACF917163:ACF917589 AMB917163:AMB917589 AVX917163:AVX917589 BFT917163:BFT917589 BPP917163:BPP917589 BZL917163:BZL917589 CJH917163:CJH917589 CTD917163:CTD917589 DCZ917163:DCZ917589 DMV917163:DMV917589 DWR917163:DWR917589 EGN917163:EGN917589 EQJ917163:EQJ917589 FAF917163:FAF917589 FKB917163:FKB917589 FTX917163:FTX917589 GDT917163:GDT917589 GNP917163:GNP917589 GXL917163:GXL917589 HHH917163:HHH917589 HRD917163:HRD917589 IAZ917163:IAZ917589 IKV917163:IKV917589 IUR917163:IUR917589 JEN917163:JEN917589 JOJ917163:JOJ917589 JYF917163:JYF917589 KIB917163:KIB917589 KRX917163:KRX917589 LBT917163:LBT917589 LLP917163:LLP917589 LVL917163:LVL917589 MFH917163:MFH917589 MPD917163:MPD917589 MYZ917163:MYZ917589 NIV917163:NIV917589 NSR917163:NSR917589 OCN917163:OCN917589 OMJ917163:OMJ917589 OWF917163:OWF917589 PGB917163:PGB917589 PPX917163:PPX917589 PZT917163:PZT917589 QJP917163:QJP917589 QTL917163:QTL917589 RDH917163:RDH917589 RND917163:RND917589 RWZ917163:RWZ917589 SGV917163:SGV917589 SQR917163:SQR917589 TAN917163:TAN917589 TKJ917163:TKJ917589 TUF917163:TUF917589 UEB917163:UEB917589 UNX917163:UNX917589 UXT917163:UXT917589 VHP917163:VHP917589 VRL917163:VRL917589 WBH917163:WBH917589 WLD917163:WLD917589 WUZ917163:WUZ917589 IN982699:IN983125 SJ982699:SJ983125 ACF982699:ACF983125 AMB982699:AMB983125 AVX982699:AVX983125 BFT982699:BFT983125 BPP982699:BPP983125 BZL982699:BZL983125 CJH982699:CJH983125 CTD982699:CTD983125 DCZ982699:DCZ983125 DMV982699:DMV983125 DWR982699:DWR983125 EGN982699:EGN983125 EQJ982699:EQJ983125 FAF982699:FAF983125 FKB982699:FKB983125 FTX982699:FTX983125 GDT982699:GDT983125 GNP982699:GNP983125 GXL982699:GXL983125 HHH982699:HHH983125 HRD982699:HRD983125 IAZ982699:IAZ983125 IKV982699:IKV983125 IUR982699:IUR983125 JEN982699:JEN983125 JOJ982699:JOJ983125 JYF982699:JYF983125 KIB982699:KIB983125 KRX982699:KRX983125 LBT982699:LBT983125 LLP982699:LLP983125 LVL982699:LVL983125 MFH982699:MFH983125 MPD982699:MPD983125 MYZ982699:MYZ983125 NIV982699:NIV983125 NSR982699:NSR983125 OCN982699:OCN983125 OMJ982699:OMJ983125 OWF982699:OWF983125 PGB982699:PGB983125 PPX982699:PPX983125 PZT982699:PZT983125 QJP982699:QJP983125 QTL982699:QTL983125 RDH982699:RDH983125 RND982699:RND983125 RWZ982699:RWZ983125 SGV982699:SGV983125 SQR982699:SQR983125 TAN982699:TAN983125 TKJ982699:TKJ983125 TUF982699:TUF983125 UEB982699:UEB983125 UNX982699:UNX983125 UXT982699:UXT983125 VHP982699:VHP983125 VRL982699:VRL983125 WBH982699:WBH983125 WLD982699:WLD983125 WUZ982699:WUZ983125 IX65195:IX65621 ST65195:ST65621 ACP65195:ACP65621 AML65195:AML65621 AWH65195:AWH65621 BGD65195:BGD65621 BPZ65195:BPZ65621 BZV65195:BZV65621 CJR65195:CJR65621 CTN65195:CTN65621 DDJ65195:DDJ65621 DNF65195:DNF65621 DXB65195:DXB65621 EGX65195:EGX65621 EQT65195:EQT65621 FAP65195:FAP65621 FKL65195:FKL65621 FUH65195:FUH65621 GED65195:GED65621 GNZ65195:GNZ65621 GXV65195:GXV65621 HHR65195:HHR65621 HRN65195:HRN65621 IBJ65195:IBJ65621 ILF65195:ILF65621 IVB65195:IVB65621 JEX65195:JEX65621 JOT65195:JOT65621 JYP65195:JYP65621 KIL65195:KIL65621 KSH65195:KSH65621 LCD65195:LCD65621 LLZ65195:LLZ65621 LVV65195:LVV65621 MFR65195:MFR65621 MPN65195:MPN65621 MZJ65195:MZJ65621 NJF65195:NJF65621 NTB65195:NTB65621 OCX65195:OCX65621 OMT65195:OMT65621 OWP65195:OWP65621 PGL65195:PGL65621 PQH65195:PQH65621 QAD65195:QAD65621 QJZ65195:QJZ65621 QTV65195:QTV65621 RDR65195:RDR65621 RNN65195:RNN65621 RXJ65195:RXJ65621 SHF65195:SHF65621 SRB65195:SRB65621 TAX65195:TAX65621 TKT65195:TKT65621 TUP65195:TUP65621 UEL65195:UEL65621 UOH65195:UOH65621 UYD65195:UYD65621 VHZ65195:VHZ65621 VRV65195:VRV65621 WBR65195:WBR65621 WLN65195:WLN65621 WVJ65195:WVJ65621 IX130731:IX131157 ST130731:ST131157 ACP130731:ACP131157 AML130731:AML131157 AWH130731:AWH131157 BGD130731:BGD131157 BPZ130731:BPZ131157 BZV130731:BZV131157 CJR130731:CJR131157 CTN130731:CTN131157 DDJ130731:DDJ131157 DNF130731:DNF131157 DXB130731:DXB131157 EGX130731:EGX131157 EQT130731:EQT131157 FAP130731:FAP131157 FKL130731:FKL131157 FUH130731:FUH131157 GED130731:GED131157 GNZ130731:GNZ131157 GXV130731:GXV131157 HHR130731:HHR131157 HRN130731:HRN131157 IBJ130731:IBJ131157 ILF130731:ILF131157 IVB130731:IVB131157 JEX130731:JEX131157 JOT130731:JOT131157 JYP130731:JYP131157 KIL130731:KIL131157 KSH130731:KSH131157 LCD130731:LCD131157 LLZ130731:LLZ131157 LVV130731:LVV131157 MFR130731:MFR131157 MPN130731:MPN131157 MZJ130731:MZJ131157 NJF130731:NJF131157 NTB130731:NTB131157 OCX130731:OCX131157 OMT130731:OMT131157 OWP130731:OWP131157 PGL130731:PGL131157 PQH130731:PQH131157 QAD130731:QAD131157 QJZ130731:QJZ131157 QTV130731:QTV131157 RDR130731:RDR131157 RNN130731:RNN131157 RXJ130731:RXJ131157 SHF130731:SHF131157 SRB130731:SRB131157 TAX130731:TAX131157 TKT130731:TKT131157 TUP130731:TUP131157 UEL130731:UEL131157 UOH130731:UOH131157 UYD130731:UYD131157 VHZ130731:VHZ131157 VRV130731:VRV131157 WBR130731:WBR131157 WLN130731:WLN131157 WVJ130731:WVJ131157 IX196267:IX196693 ST196267:ST196693 ACP196267:ACP196693 AML196267:AML196693 AWH196267:AWH196693 BGD196267:BGD196693 BPZ196267:BPZ196693 BZV196267:BZV196693 CJR196267:CJR196693 CTN196267:CTN196693 DDJ196267:DDJ196693 DNF196267:DNF196693 DXB196267:DXB196693 EGX196267:EGX196693 EQT196267:EQT196693 FAP196267:FAP196693 FKL196267:FKL196693 FUH196267:FUH196693 GED196267:GED196693 GNZ196267:GNZ196693 GXV196267:GXV196693 HHR196267:HHR196693 HRN196267:HRN196693 IBJ196267:IBJ196693 ILF196267:ILF196693 IVB196267:IVB196693 JEX196267:JEX196693 JOT196267:JOT196693 JYP196267:JYP196693 KIL196267:KIL196693 KSH196267:KSH196693 LCD196267:LCD196693 LLZ196267:LLZ196693 LVV196267:LVV196693 MFR196267:MFR196693 MPN196267:MPN196693 MZJ196267:MZJ196693 NJF196267:NJF196693 NTB196267:NTB196693 OCX196267:OCX196693 OMT196267:OMT196693 OWP196267:OWP196693 PGL196267:PGL196693 PQH196267:PQH196693 QAD196267:QAD196693 QJZ196267:QJZ196693 QTV196267:QTV196693 RDR196267:RDR196693 RNN196267:RNN196693 RXJ196267:RXJ196693 SHF196267:SHF196693 SRB196267:SRB196693 TAX196267:TAX196693 TKT196267:TKT196693 TUP196267:TUP196693 UEL196267:UEL196693 UOH196267:UOH196693 UYD196267:UYD196693 VHZ196267:VHZ196693 VRV196267:VRV196693 WBR196267:WBR196693 WLN196267:WLN196693 WVJ196267:WVJ196693 IX261803:IX262229 ST261803:ST262229 ACP261803:ACP262229 AML261803:AML262229 AWH261803:AWH262229 BGD261803:BGD262229 BPZ261803:BPZ262229 BZV261803:BZV262229 CJR261803:CJR262229 CTN261803:CTN262229 DDJ261803:DDJ262229 DNF261803:DNF262229 DXB261803:DXB262229 EGX261803:EGX262229 EQT261803:EQT262229 FAP261803:FAP262229 FKL261803:FKL262229 FUH261803:FUH262229 GED261803:GED262229 GNZ261803:GNZ262229 GXV261803:GXV262229 HHR261803:HHR262229 HRN261803:HRN262229 IBJ261803:IBJ262229 ILF261803:ILF262229 IVB261803:IVB262229 JEX261803:JEX262229 JOT261803:JOT262229 JYP261803:JYP262229 KIL261803:KIL262229 KSH261803:KSH262229 LCD261803:LCD262229 LLZ261803:LLZ262229 LVV261803:LVV262229 MFR261803:MFR262229 MPN261803:MPN262229 MZJ261803:MZJ262229 NJF261803:NJF262229 NTB261803:NTB262229 OCX261803:OCX262229 OMT261803:OMT262229 OWP261803:OWP262229 PGL261803:PGL262229 PQH261803:PQH262229 QAD261803:QAD262229 QJZ261803:QJZ262229 QTV261803:QTV262229 RDR261803:RDR262229 RNN261803:RNN262229 RXJ261803:RXJ262229 SHF261803:SHF262229 SRB261803:SRB262229 TAX261803:TAX262229 TKT261803:TKT262229 TUP261803:TUP262229 UEL261803:UEL262229 UOH261803:UOH262229 UYD261803:UYD262229 VHZ261803:VHZ262229 VRV261803:VRV262229 WBR261803:WBR262229 WLN261803:WLN262229 WVJ261803:WVJ262229 IX327339:IX327765 ST327339:ST327765 ACP327339:ACP327765 AML327339:AML327765 AWH327339:AWH327765 BGD327339:BGD327765 BPZ327339:BPZ327765 BZV327339:BZV327765 CJR327339:CJR327765 CTN327339:CTN327765 DDJ327339:DDJ327765 DNF327339:DNF327765 DXB327339:DXB327765 EGX327339:EGX327765 EQT327339:EQT327765 FAP327339:FAP327765 FKL327339:FKL327765 FUH327339:FUH327765 GED327339:GED327765 GNZ327339:GNZ327765 GXV327339:GXV327765 HHR327339:HHR327765 HRN327339:HRN327765 IBJ327339:IBJ327765 ILF327339:ILF327765 IVB327339:IVB327765 JEX327339:JEX327765 JOT327339:JOT327765 JYP327339:JYP327765 KIL327339:KIL327765 KSH327339:KSH327765 LCD327339:LCD327765 LLZ327339:LLZ327765 LVV327339:LVV327765 MFR327339:MFR327765 MPN327339:MPN327765 MZJ327339:MZJ327765 NJF327339:NJF327765 NTB327339:NTB327765 OCX327339:OCX327765 OMT327339:OMT327765 OWP327339:OWP327765 PGL327339:PGL327765 PQH327339:PQH327765 QAD327339:QAD327765 QJZ327339:QJZ327765 QTV327339:QTV327765 RDR327339:RDR327765 RNN327339:RNN327765 RXJ327339:RXJ327765 SHF327339:SHF327765 SRB327339:SRB327765 TAX327339:TAX327765 TKT327339:TKT327765 TUP327339:TUP327765 UEL327339:UEL327765 UOH327339:UOH327765 UYD327339:UYD327765 VHZ327339:VHZ327765 VRV327339:VRV327765 WBR327339:WBR327765 WLN327339:WLN327765 WVJ327339:WVJ327765 IX392875:IX393301 ST392875:ST393301 ACP392875:ACP393301 AML392875:AML393301 AWH392875:AWH393301 BGD392875:BGD393301 BPZ392875:BPZ393301 BZV392875:BZV393301 CJR392875:CJR393301 CTN392875:CTN393301 DDJ392875:DDJ393301 DNF392875:DNF393301 DXB392875:DXB393301 EGX392875:EGX393301 EQT392875:EQT393301 FAP392875:FAP393301 FKL392875:FKL393301 FUH392875:FUH393301 GED392875:GED393301 GNZ392875:GNZ393301 GXV392875:GXV393301 HHR392875:HHR393301 HRN392875:HRN393301 IBJ392875:IBJ393301 ILF392875:ILF393301 IVB392875:IVB393301 JEX392875:JEX393301 JOT392875:JOT393301 JYP392875:JYP393301 KIL392875:KIL393301 KSH392875:KSH393301 LCD392875:LCD393301 LLZ392875:LLZ393301 LVV392875:LVV393301 MFR392875:MFR393301 MPN392875:MPN393301 MZJ392875:MZJ393301 NJF392875:NJF393301 NTB392875:NTB393301 OCX392875:OCX393301 OMT392875:OMT393301 OWP392875:OWP393301 PGL392875:PGL393301 PQH392875:PQH393301 QAD392875:QAD393301 QJZ392875:QJZ393301 QTV392875:QTV393301 RDR392875:RDR393301 RNN392875:RNN393301 RXJ392875:RXJ393301 SHF392875:SHF393301 SRB392875:SRB393301 TAX392875:TAX393301 TKT392875:TKT393301 TUP392875:TUP393301 UEL392875:UEL393301 UOH392875:UOH393301 UYD392875:UYD393301 VHZ392875:VHZ393301 VRV392875:VRV393301 WBR392875:WBR393301 WLN392875:WLN393301 WVJ392875:WVJ393301 IX458411:IX458837 ST458411:ST458837 ACP458411:ACP458837 AML458411:AML458837 AWH458411:AWH458837 BGD458411:BGD458837 BPZ458411:BPZ458837 BZV458411:BZV458837 CJR458411:CJR458837 CTN458411:CTN458837 DDJ458411:DDJ458837 DNF458411:DNF458837 DXB458411:DXB458837 EGX458411:EGX458837 EQT458411:EQT458837 FAP458411:FAP458837 FKL458411:FKL458837 FUH458411:FUH458837 GED458411:GED458837 GNZ458411:GNZ458837 GXV458411:GXV458837 HHR458411:HHR458837 HRN458411:HRN458837 IBJ458411:IBJ458837 ILF458411:ILF458837 IVB458411:IVB458837 JEX458411:JEX458837 JOT458411:JOT458837 JYP458411:JYP458837 KIL458411:KIL458837 KSH458411:KSH458837 LCD458411:LCD458837 LLZ458411:LLZ458837 LVV458411:LVV458837 MFR458411:MFR458837 MPN458411:MPN458837 MZJ458411:MZJ458837 NJF458411:NJF458837 NTB458411:NTB458837 OCX458411:OCX458837 OMT458411:OMT458837 OWP458411:OWP458837 PGL458411:PGL458837 PQH458411:PQH458837 QAD458411:QAD458837 QJZ458411:QJZ458837 QTV458411:QTV458837 RDR458411:RDR458837 RNN458411:RNN458837 RXJ458411:RXJ458837 SHF458411:SHF458837 SRB458411:SRB458837 TAX458411:TAX458837 TKT458411:TKT458837 TUP458411:TUP458837 UEL458411:UEL458837 UOH458411:UOH458837 UYD458411:UYD458837 VHZ458411:VHZ458837 VRV458411:VRV458837 WBR458411:WBR458837 WLN458411:WLN458837 WVJ458411:WVJ458837 IX523947:IX524373 ST523947:ST524373 ACP523947:ACP524373 AML523947:AML524373 AWH523947:AWH524373 BGD523947:BGD524373 BPZ523947:BPZ524373 BZV523947:BZV524373 CJR523947:CJR524373 CTN523947:CTN524373 DDJ523947:DDJ524373 DNF523947:DNF524373 DXB523947:DXB524373 EGX523947:EGX524373 EQT523947:EQT524373 FAP523947:FAP524373 FKL523947:FKL524373 FUH523947:FUH524373 GED523947:GED524373 GNZ523947:GNZ524373 GXV523947:GXV524373 HHR523947:HHR524373 HRN523947:HRN524373 IBJ523947:IBJ524373 ILF523947:ILF524373 IVB523947:IVB524373 JEX523947:JEX524373 JOT523947:JOT524373 JYP523947:JYP524373 KIL523947:KIL524373 KSH523947:KSH524373 LCD523947:LCD524373 LLZ523947:LLZ524373 LVV523947:LVV524373 MFR523947:MFR524373 MPN523947:MPN524373 MZJ523947:MZJ524373 NJF523947:NJF524373 NTB523947:NTB524373 OCX523947:OCX524373 OMT523947:OMT524373 OWP523947:OWP524373 PGL523947:PGL524373 PQH523947:PQH524373 QAD523947:QAD524373 QJZ523947:QJZ524373 QTV523947:QTV524373 RDR523947:RDR524373 RNN523947:RNN524373 RXJ523947:RXJ524373 SHF523947:SHF524373 SRB523947:SRB524373 TAX523947:TAX524373 TKT523947:TKT524373 TUP523947:TUP524373 UEL523947:UEL524373 UOH523947:UOH524373 UYD523947:UYD524373 VHZ523947:VHZ524373 VRV523947:VRV524373 WBR523947:WBR524373 WLN523947:WLN524373 WVJ523947:WVJ524373 IX589483:IX589909 ST589483:ST589909 ACP589483:ACP589909 AML589483:AML589909 AWH589483:AWH589909 BGD589483:BGD589909 BPZ589483:BPZ589909 BZV589483:BZV589909 CJR589483:CJR589909 CTN589483:CTN589909 DDJ589483:DDJ589909 DNF589483:DNF589909 DXB589483:DXB589909 EGX589483:EGX589909 EQT589483:EQT589909 FAP589483:FAP589909 FKL589483:FKL589909 FUH589483:FUH589909 GED589483:GED589909 GNZ589483:GNZ589909 GXV589483:GXV589909 HHR589483:HHR589909 HRN589483:HRN589909 IBJ589483:IBJ589909 ILF589483:ILF589909 IVB589483:IVB589909 JEX589483:JEX589909 JOT589483:JOT589909 JYP589483:JYP589909 KIL589483:KIL589909 KSH589483:KSH589909 LCD589483:LCD589909 LLZ589483:LLZ589909 LVV589483:LVV589909 MFR589483:MFR589909 MPN589483:MPN589909 MZJ589483:MZJ589909 NJF589483:NJF589909 NTB589483:NTB589909 OCX589483:OCX589909 OMT589483:OMT589909 OWP589483:OWP589909 PGL589483:PGL589909 PQH589483:PQH589909 QAD589483:QAD589909 QJZ589483:QJZ589909 QTV589483:QTV589909 RDR589483:RDR589909 RNN589483:RNN589909 RXJ589483:RXJ589909 SHF589483:SHF589909 SRB589483:SRB589909 TAX589483:TAX589909 TKT589483:TKT589909 TUP589483:TUP589909 UEL589483:UEL589909 UOH589483:UOH589909 UYD589483:UYD589909 VHZ589483:VHZ589909 VRV589483:VRV589909 WBR589483:WBR589909 WLN589483:WLN589909 WVJ589483:WVJ589909 IX655019:IX655445 ST655019:ST655445 ACP655019:ACP655445 AML655019:AML655445 AWH655019:AWH655445 BGD655019:BGD655445 BPZ655019:BPZ655445 BZV655019:BZV655445 CJR655019:CJR655445 CTN655019:CTN655445 DDJ655019:DDJ655445 DNF655019:DNF655445 DXB655019:DXB655445 EGX655019:EGX655445 EQT655019:EQT655445 FAP655019:FAP655445 FKL655019:FKL655445 FUH655019:FUH655445 GED655019:GED655445 GNZ655019:GNZ655445 GXV655019:GXV655445 HHR655019:HHR655445 HRN655019:HRN655445 IBJ655019:IBJ655445 ILF655019:ILF655445 IVB655019:IVB655445 JEX655019:JEX655445 JOT655019:JOT655445 JYP655019:JYP655445 KIL655019:KIL655445 KSH655019:KSH655445 LCD655019:LCD655445 LLZ655019:LLZ655445 LVV655019:LVV655445 MFR655019:MFR655445 MPN655019:MPN655445 MZJ655019:MZJ655445 NJF655019:NJF655445 NTB655019:NTB655445 OCX655019:OCX655445 OMT655019:OMT655445 OWP655019:OWP655445 PGL655019:PGL655445 PQH655019:PQH655445 QAD655019:QAD655445 QJZ655019:QJZ655445 QTV655019:QTV655445 RDR655019:RDR655445 RNN655019:RNN655445 RXJ655019:RXJ655445 SHF655019:SHF655445 SRB655019:SRB655445 TAX655019:TAX655445 TKT655019:TKT655445 TUP655019:TUP655445 UEL655019:UEL655445 UOH655019:UOH655445 UYD655019:UYD655445 VHZ655019:VHZ655445 VRV655019:VRV655445 WBR655019:WBR655445 WLN655019:WLN655445 WVJ655019:WVJ655445 IX720555:IX720981 ST720555:ST720981 ACP720555:ACP720981 AML720555:AML720981 AWH720555:AWH720981 BGD720555:BGD720981 BPZ720555:BPZ720981 BZV720555:BZV720981 CJR720555:CJR720981 CTN720555:CTN720981 DDJ720555:DDJ720981 DNF720555:DNF720981 DXB720555:DXB720981 EGX720555:EGX720981 EQT720555:EQT720981 FAP720555:FAP720981 FKL720555:FKL720981 FUH720555:FUH720981 GED720555:GED720981 GNZ720555:GNZ720981 GXV720555:GXV720981 HHR720555:HHR720981 HRN720555:HRN720981 IBJ720555:IBJ720981 ILF720555:ILF720981 IVB720555:IVB720981 JEX720555:JEX720981 JOT720555:JOT720981 JYP720555:JYP720981 KIL720555:KIL720981 KSH720555:KSH720981 LCD720555:LCD720981 LLZ720555:LLZ720981 LVV720555:LVV720981 MFR720555:MFR720981 MPN720555:MPN720981 MZJ720555:MZJ720981 NJF720555:NJF720981 NTB720555:NTB720981 OCX720555:OCX720981 OMT720555:OMT720981 OWP720555:OWP720981 PGL720555:PGL720981 PQH720555:PQH720981 QAD720555:QAD720981 QJZ720555:QJZ720981 QTV720555:QTV720981 RDR720555:RDR720981 RNN720555:RNN720981 RXJ720555:RXJ720981 SHF720555:SHF720981 SRB720555:SRB720981 TAX720555:TAX720981 TKT720555:TKT720981 TUP720555:TUP720981 UEL720555:UEL720981 UOH720555:UOH720981 UYD720555:UYD720981 VHZ720555:VHZ720981 VRV720555:VRV720981 WBR720555:WBR720981 WLN720555:WLN720981 WVJ720555:WVJ720981 IX786091:IX786517 ST786091:ST786517 ACP786091:ACP786517 AML786091:AML786517 AWH786091:AWH786517 BGD786091:BGD786517 BPZ786091:BPZ786517 BZV786091:BZV786517 CJR786091:CJR786517 CTN786091:CTN786517 DDJ786091:DDJ786517 DNF786091:DNF786517 DXB786091:DXB786517 EGX786091:EGX786517 EQT786091:EQT786517 FAP786091:FAP786517 FKL786091:FKL786517 FUH786091:FUH786517 GED786091:GED786517 GNZ786091:GNZ786517 GXV786091:GXV786517 HHR786091:HHR786517 HRN786091:HRN786517 IBJ786091:IBJ786517 ILF786091:ILF786517 IVB786091:IVB786517 JEX786091:JEX786517 JOT786091:JOT786517 JYP786091:JYP786517 KIL786091:KIL786517 KSH786091:KSH786517 LCD786091:LCD786517 LLZ786091:LLZ786517 LVV786091:LVV786517 MFR786091:MFR786517 MPN786091:MPN786517 MZJ786091:MZJ786517 NJF786091:NJF786517 NTB786091:NTB786517 OCX786091:OCX786517 OMT786091:OMT786517 OWP786091:OWP786517 PGL786091:PGL786517 PQH786091:PQH786517 QAD786091:QAD786517 QJZ786091:QJZ786517 QTV786091:QTV786517 RDR786091:RDR786517 RNN786091:RNN786517 RXJ786091:RXJ786517 SHF786091:SHF786517 SRB786091:SRB786517 TAX786091:TAX786517 TKT786091:TKT786517 TUP786091:TUP786517 UEL786091:UEL786517 UOH786091:UOH786517 UYD786091:UYD786517 VHZ786091:VHZ786517 VRV786091:VRV786517 WBR786091:WBR786517 WLN786091:WLN786517 WVJ786091:WVJ786517 IX851627:IX852053 ST851627:ST852053 ACP851627:ACP852053 AML851627:AML852053 AWH851627:AWH852053 BGD851627:BGD852053 BPZ851627:BPZ852053 BZV851627:BZV852053 CJR851627:CJR852053 CTN851627:CTN852053 DDJ851627:DDJ852053 DNF851627:DNF852053 DXB851627:DXB852053 EGX851627:EGX852053 EQT851627:EQT852053 FAP851627:FAP852053 FKL851627:FKL852053 FUH851627:FUH852053 GED851627:GED852053 GNZ851627:GNZ852053 GXV851627:GXV852053 HHR851627:HHR852053 HRN851627:HRN852053 IBJ851627:IBJ852053 ILF851627:ILF852053 IVB851627:IVB852053 JEX851627:JEX852053 JOT851627:JOT852053 JYP851627:JYP852053 KIL851627:KIL852053 KSH851627:KSH852053 LCD851627:LCD852053 LLZ851627:LLZ852053 LVV851627:LVV852053 MFR851627:MFR852053 MPN851627:MPN852053 MZJ851627:MZJ852053 NJF851627:NJF852053 NTB851627:NTB852053 OCX851627:OCX852053 OMT851627:OMT852053 OWP851627:OWP852053 PGL851627:PGL852053 PQH851627:PQH852053 QAD851627:QAD852053 QJZ851627:QJZ852053 QTV851627:QTV852053 RDR851627:RDR852053 RNN851627:RNN852053 RXJ851627:RXJ852053 SHF851627:SHF852053 SRB851627:SRB852053 TAX851627:TAX852053 TKT851627:TKT852053 TUP851627:TUP852053 UEL851627:UEL852053 UOH851627:UOH852053 UYD851627:UYD852053 VHZ851627:VHZ852053 VRV851627:VRV852053 WBR851627:WBR852053 WLN851627:WLN852053 WVJ851627:WVJ852053 IX917163:IX917589 ST917163:ST917589 ACP917163:ACP917589 AML917163:AML917589 AWH917163:AWH917589 BGD917163:BGD917589 BPZ917163:BPZ917589 BZV917163:BZV917589 CJR917163:CJR917589 CTN917163:CTN917589 DDJ917163:DDJ917589 DNF917163:DNF917589 DXB917163:DXB917589 EGX917163:EGX917589 EQT917163:EQT917589 FAP917163:FAP917589 FKL917163:FKL917589 FUH917163:FUH917589 GED917163:GED917589 GNZ917163:GNZ917589 GXV917163:GXV917589 HHR917163:HHR917589 HRN917163:HRN917589 IBJ917163:IBJ917589 ILF917163:ILF917589 IVB917163:IVB917589 JEX917163:JEX917589 JOT917163:JOT917589 JYP917163:JYP917589 KIL917163:KIL917589 KSH917163:KSH917589 LCD917163:LCD917589 LLZ917163:LLZ917589 LVV917163:LVV917589 MFR917163:MFR917589 MPN917163:MPN917589 MZJ917163:MZJ917589 NJF917163:NJF917589 NTB917163:NTB917589 OCX917163:OCX917589 OMT917163:OMT917589 OWP917163:OWP917589 PGL917163:PGL917589 PQH917163:PQH917589 QAD917163:QAD917589 QJZ917163:QJZ917589 QTV917163:QTV917589 RDR917163:RDR917589 RNN917163:RNN917589 RXJ917163:RXJ917589 SHF917163:SHF917589 SRB917163:SRB917589 TAX917163:TAX917589 TKT917163:TKT917589 TUP917163:TUP917589 UEL917163:UEL917589 UOH917163:UOH917589 UYD917163:UYD917589 VHZ917163:VHZ917589 VRV917163:VRV917589 WBR917163:WBR917589 WLN917163:WLN917589 WVJ917163:WVJ917589 IX982699:IX983125 ST982699:ST983125 ACP982699:ACP983125 AML982699:AML983125 AWH982699:AWH983125 BGD982699:BGD983125 BPZ982699:BPZ983125 BZV982699:BZV983125 CJR982699:CJR983125 CTN982699:CTN983125 DDJ982699:DDJ983125 DNF982699:DNF983125 DXB982699:DXB983125 EGX982699:EGX983125 EQT982699:EQT983125 FAP982699:FAP983125 FKL982699:FKL983125 FUH982699:FUH983125 GED982699:GED983125 GNZ982699:GNZ983125 GXV982699:GXV983125 HHR982699:HHR983125 HRN982699:HRN983125 IBJ982699:IBJ983125 ILF982699:ILF983125 IVB982699:IVB983125 JEX982699:JEX983125 JOT982699:JOT983125 JYP982699:JYP983125 KIL982699:KIL983125 KSH982699:KSH983125 LCD982699:LCD983125 LLZ982699:LLZ983125 LVV982699:LVV983125 MFR982699:MFR983125 MPN982699:MPN983125 MZJ982699:MZJ983125 NJF982699:NJF983125 NTB982699:NTB983125 OCX982699:OCX983125 OMT982699:OMT983125 OWP982699:OWP983125 PGL982699:PGL983125 PQH982699:PQH983125 QAD982699:QAD983125 QJZ982699:QJZ983125 QTV982699:QTV983125 RDR982699:RDR983125 RNN982699:RNN983125 RXJ982699:RXJ983125 SHF982699:SHF983125 SRB982699:SRB983125 TAX982699:TAX983125 TKT982699:TKT983125 TUP982699:TUP983125 UEL982699:UEL983125 UOH982699:UOH983125 UYD982699:UYD983125 VHZ982699:VHZ983125 VRV982699:VRV983125 WBR982699:WBR983125 WLN982699:WLN983125 WVJ982699:WVJ983125 JC65195:JC65621 SY65195:SY65621 ACU65195:ACU65621 AMQ65195:AMQ65621 AWM65195:AWM65621 BGI65195:BGI65621 BQE65195:BQE65621 CAA65195:CAA65621 CJW65195:CJW65621 CTS65195:CTS65621 DDO65195:DDO65621 DNK65195:DNK65621 DXG65195:DXG65621 EHC65195:EHC65621 EQY65195:EQY65621 FAU65195:FAU65621 FKQ65195:FKQ65621 FUM65195:FUM65621 GEI65195:GEI65621 GOE65195:GOE65621 GYA65195:GYA65621 HHW65195:HHW65621 HRS65195:HRS65621 IBO65195:IBO65621 ILK65195:ILK65621 IVG65195:IVG65621 JFC65195:JFC65621 JOY65195:JOY65621 JYU65195:JYU65621 KIQ65195:KIQ65621 KSM65195:KSM65621 LCI65195:LCI65621 LME65195:LME65621 LWA65195:LWA65621 MFW65195:MFW65621 MPS65195:MPS65621 MZO65195:MZO65621 NJK65195:NJK65621 NTG65195:NTG65621 ODC65195:ODC65621 OMY65195:OMY65621 OWU65195:OWU65621 PGQ65195:PGQ65621 PQM65195:PQM65621 QAI65195:QAI65621 QKE65195:QKE65621 QUA65195:QUA65621 RDW65195:RDW65621 RNS65195:RNS65621 RXO65195:RXO65621 SHK65195:SHK65621 SRG65195:SRG65621 TBC65195:TBC65621 TKY65195:TKY65621 TUU65195:TUU65621 UEQ65195:UEQ65621 UOM65195:UOM65621 UYI65195:UYI65621 VIE65195:VIE65621 VSA65195:VSA65621 WBW65195:WBW65621 WLS65195:WLS65621 WVO65195:WVO65621 JC130731:JC131157 SY130731:SY131157 ACU130731:ACU131157 AMQ130731:AMQ131157 AWM130731:AWM131157 BGI130731:BGI131157 BQE130731:BQE131157 CAA130731:CAA131157 CJW130731:CJW131157 CTS130731:CTS131157 DDO130731:DDO131157 DNK130731:DNK131157 DXG130731:DXG131157 EHC130731:EHC131157 EQY130731:EQY131157 FAU130731:FAU131157 FKQ130731:FKQ131157 FUM130731:FUM131157 GEI130731:GEI131157 GOE130731:GOE131157 GYA130731:GYA131157 HHW130731:HHW131157 HRS130731:HRS131157 IBO130731:IBO131157 ILK130731:ILK131157 IVG130731:IVG131157 JFC130731:JFC131157 JOY130731:JOY131157 JYU130731:JYU131157 KIQ130731:KIQ131157 KSM130731:KSM131157 LCI130731:LCI131157 LME130731:LME131157 LWA130731:LWA131157 MFW130731:MFW131157 MPS130731:MPS131157 MZO130731:MZO131157 NJK130731:NJK131157 NTG130731:NTG131157 ODC130731:ODC131157 OMY130731:OMY131157 OWU130731:OWU131157 PGQ130731:PGQ131157 PQM130731:PQM131157 QAI130731:QAI131157 QKE130731:QKE131157 QUA130731:QUA131157 RDW130731:RDW131157 RNS130731:RNS131157 RXO130731:RXO131157 SHK130731:SHK131157 SRG130731:SRG131157 TBC130731:TBC131157 TKY130731:TKY131157 TUU130731:TUU131157 UEQ130731:UEQ131157 UOM130731:UOM131157 UYI130731:UYI131157 VIE130731:VIE131157 VSA130731:VSA131157 WBW130731:WBW131157 WLS130731:WLS131157 WVO130731:WVO131157 JC196267:JC196693 SY196267:SY196693 ACU196267:ACU196693 AMQ196267:AMQ196693 AWM196267:AWM196693 BGI196267:BGI196693 BQE196267:BQE196693 CAA196267:CAA196693 CJW196267:CJW196693 CTS196267:CTS196693 DDO196267:DDO196693 DNK196267:DNK196693 DXG196267:DXG196693 EHC196267:EHC196693 EQY196267:EQY196693 FAU196267:FAU196693 FKQ196267:FKQ196693 FUM196267:FUM196693 GEI196267:GEI196693 GOE196267:GOE196693 GYA196267:GYA196693 HHW196267:HHW196693 HRS196267:HRS196693 IBO196267:IBO196693 ILK196267:ILK196693 IVG196267:IVG196693 JFC196267:JFC196693 JOY196267:JOY196693 JYU196267:JYU196693 KIQ196267:KIQ196693 KSM196267:KSM196693 LCI196267:LCI196693 LME196267:LME196693 LWA196267:LWA196693 MFW196267:MFW196693 MPS196267:MPS196693 MZO196267:MZO196693 NJK196267:NJK196693 NTG196267:NTG196693 ODC196267:ODC196693 OMY196267:OMY196693 OWU196267:OWU196693 PGQ196267:PGQ196693 PQM196267:PQM196693 QAI196267:QAI196693 QKE196267:QKE196693 QUA196267:QUA196693 RDW196267:RDW196693 RNS196267:RNS196693 RXO196267:RXO196693 SHK196267:SHK196693 SRG196267:SRG196693 TBC196267:TBC196693 TKY196267:TKY196693 TUU196267:TUU196693 UEQ196267:UEQ196693 UOM196267:UOM196693 UYI196267:UYI196693 VIE196267:VIE196693 VSA196267:VSA196693 WBW196267:WBW196693 WLS196267:WLS196693 WVO196267:WVO196693 JC261803:JC262229 SY261803:SY262229 ACU261803:ACU262229 AMQ261803:AMQ262229 AWM261803:AWM262229 BGI261803:BGI262229 BQE261803:BQE262229 CAA261803:CAA262229 CJW261803:CJW262229 CTS261803:CTS262229 DDO261803:DDO262229 DNK261803:DNK262229 DXG261803:DXG262229 EHC261803:EHC262229 EQY261803:EQY262229 FAU261803:FAU262229 FKQ261803:FKQ262229 FUM261803:FUM262229 GEI261803:GEI262229 GOE261803:GOE262229 GYA261803:GYA262229 HHW261803:HHW262229 HRS261803:HRS262229 IBO261803:IBO262229 ILK261803:ILK262229 IVG261803:IVG262229 JFC261803:JFC262229 JOY261803:JOY262229 JYU261803:JYU262229 KIQ261803:KIQ262229 KSM261803:KSM262229 LCI261803:LCI262229 LME261803:LME262229 LWA261803:LWA262229 MFW261803:MFW262229 MPS261803:MPS262229 MZO261803:MZO262229 NJK261803:NJK262229 NTG261803:NTG262229 ODC261803:ODC262229 OMY261803:OMY262229 OWU261803:OWU262229 PGQ261803:PGQ262229 PQM261803:PQM262229 QAI261803:QAI262229 QKE261803:QKE262229 QUA261803:QUA262229 RDW261803:RDW262229 RNS261803:RNS262229 RXO261803:RXO262229 SHK261803:SHK262229 SRG261803:SRG262229 TBC261803:TBC262229 TKY261803:TKY262229 TUU261803:TUU262229 UEQ261803:UEQ262229 UOM261803:UOM262229 UYI261803:UYI262229 VIE261803:VIE262229 VSA261803:VSA262229 WBW261803:WBW262229 WLS261803:WLS262229 WVO261803:WVO262229 JC327339:JC327765 SY327339:SY327765 ACU327339:ACU327765 AMQ327339:AMQ327765 AWM327339:AWM327765 BGI327339:BGI327765 BQE327339:BQE327765 CAA327339:CAA327765 CJW327339:CJW327765 CTS327339:CTS327765 DDO327339:DDO327765 DNK327339:DNK327765 DXG327339:DXG327765 EHC327339:EHC327765 EQY327339:EQY327765 FAU327339:FAU327765 FKQ327339:FKQ327765 FUM327339:FUM327765 GEI327339:GEI327765 GOE327339:GOE327765 GYA327339:GYA327765 HHW327339:HHW327765 HRS327339:HRS327765 IBO327339:IBO327765 ILK327339:ILK327765 IVG327339:IVG327765 JFC327339:JFC327765 JOY327339:JOY327765 JYU327339:JYU327765 KIQ327339:KIQ327765 KSM327339:KSM327765 LCI327339:LCI327765 LME327339:LME327765 LWA327339:LWA327765 MFW327339:MFW327765 MPS327339:MPS327765 MZO327339:MZO327765 NJK327339:NJK327765 NTG327339:NTG327765 ODC327339:ODC327765 OMY327339:OMY327765 OWU327339:OWU327765 PGQ327339:PGQ327765 PQM327339:PQM327765 QAI327339:QAI327765 QKE327339:QKE327765 QUA327339:QUA327765 RDW327339:RDW327765 RNS327339:RNS327765 RXO327339:RXO327765 SHK327339:SHK327765 SRG327339:SRG327765 TBC327339:TBC327765 TKY327339:TKY327765 TUU327339:TUU327765 UEQ327339:UEQ327765 UOM327339:UOM327765 UYI327339:UYI327765 VIE327339:VIE327765 VSA327339:VSA327765 WBW327339:WBW327765 WLS327339:WLS327765 WVO327339:WVO327765 JC392875:JC393301 SY392875:SY393301 ACU392875:ACU393301 AMQ392875:AMQ393301 AWM392875:AWM393301 BGI392875:BGI393301 BQE392875:BQE393301 CAA392875:CAA393301 CJW392875:CJW393301 CTS392875:CTS393301 DDO392875:DDO393301 DNK392875:DNK393301 DXG392875:DXG393301 EHC392875:EHC393301 EQY392875:EQY393301 FAU392875:FAU393301 FKQ392875:FKQ393301 FUM392875:FUM393301 GEI392875:GEI393301 GOE392875:GOE393301 GYA392875:GYA393301 HHW392875:HHW393301 HRS392875:HRS393301 IBO392875:IBO393301 ILK392875:ILK393301 IVG392875:IVG393301 JFC392875:JFC393301 JOY392875:JOY393301 JYU392875:JYU393301 KIQ392875:KIQ393301 KSM392875:KSM393301 LCI392875:LCI393301 LME392875:LME393301 LWA392875:LWA393301 MFW392875:MFW393301 MPS392875:MPS393301 MZO392875:MZO393301 NJK392875:NJK393301 NTG392875:NTG393301 ODC392875:ODC393301 OMY392875:OMY393301 OWU392875:OWU393301 PGQ392875:PGQ393301 PQM392875:PQM393301 QAI392875:QAI393301 QKE392875:QKE393301 QUA392875:QUA393301 RDW392875:RDW393301 RNS392875:RNS393301 RXO392875:RXO393301 SHK392875:SHK393301 SRG392875:SRG393301 TBC392875:TBC393301 TKY392875:TKY393301 TUU392875:TUU393301 UEQ392875:UEQ393301 UOM392875:UOM393301 UYI392875:UYI393301 VIE392875:VIE393301 VSA392875:VSA393301 WBW392875:WBW393301 WLS392875:WLS393301 WVO392875:WVO393301 JC458411:JC458837 SY458411:SY458837 ACU458411:ACU458837 AMQ458411:AMQ458837 AWM458411:AWM458837 BGI458411:BGI458837 BQE458411:BQE458837 CAA458411:CAA458837 CJW458411:CJW458837 CTS458411:CTS458837 DDO458411:DDO458837 DNK458411:DNK458837 DXG458411:DXG458837 EHC458411:EHC458837 EQY458411:EQY458837 FAU458411:FAU458837 FKQ458411:FKQ458837 FUM458411:FUM458837 GEI458411:GEI458837 GOE458411:GOE458837 GYA458411:GYA458837 HHW458411:HHW458837 HRS458411:HRS458837 IBO458411:IBO458837 ILK458411:ILK458837 IVG458411:IVG458837 JFC458411:JFC458837 JOY458411:JOY458837 JYU458411:JYU458837 KIQ458411:KIQ458837 KSM458411:KSM458837 LCI458411:LCI458837 LME458411:LME458837 LWA458411:LWA458837 MFW458411:MFW458837 MPS458411:MPS458837 MZO458411:MZO458837 NJK458411:NJK458837 NTG458411:NTG458837 ODC458411:ODC458837 OMY458411:OMY458837 OWU458411:OWU458837 PGQ458411:PGQ458837 PQM458411:PQM458837 QAI458411:QAI458837 QKE458411:QKE458837 QUA458411:QUA458837 RDW458411:RDW458837 RNS458411:RNS458837 RXO458411:RXO458837 SHK458411:SHK458837 SRG458411:SRG458837 TBC458411:TBC458837 TKY458411:TKY458837 TUU458411:TUU458837 UEQ458411:UEQ458837 UOM458411:UOM458837 UYI458411:UYI458837 VIE458411:VIE458837 VSA458411:VSA458837 WBW458411:WBW458837 WLS458411:WLS458837 WVO458411:WVO458837 JC523947:JC524373 SY523947:SY524373 ACU523947:ACU524373 AMQ523947:AMQ524373 AWM523947:AWM524373 BGI523947:BGI524373 BQE523947:BQE524373 CAA523947:CAA524373 CJW523947:CJW524373 CTS523947:CTS524373 DDO523947:DDO524373 DNK523947:DNK524373 DXG523947:DXG524373 EHC523947:EHC524373 EQY523947:EQY524373 FAU523947:FAU524373 FKQ523947:FKQ524373 FUM523947:FUM524373 GEI523947:GEI524373 GOE523947:GOE524373 GYA523947:GYA524373 HHW523947:HHW524373 HRS523947:HRS524373 IBO523947:IBO524373 ILK523947:ILK524373 IVG523947:IVG524373 JFC523947:JFC524373 JOY523947:JOY524373 JYU523947:JYU524373 KIQ523947:KIQ524373 KSM523947:KSM524373 LCI523947:LCI524373 LME523947:LME524373 LWA523947:LWA524373 MFW523947:MFW524373 MPS523947:MPS524373 MZO523947:MZO524373 NJK523947:NJK524373 NTG523947:NTG524373 ODC523947:ODC524373 OMY523947:OMY524373 OWU523947:OWU524373 PGQ523947:PGQ524373 PQM523947:PQM524373 QAI523947:QAI524373 QKE523947:QKE524373 QUA523947:QUA524373 RDW523947:RDW524373 RNS523947:RNS524373 RXO523947:RXO524373 SHK523947:SHK524373 SRG523947:SRG524373 TBC523947:TBC524373 TKY523947:TKY524373 TUU523947:TUU524373 UEQ523947:UEQ524373 UOM523947:UOM524373 UYI523947:UYI524373 VIE523947:VIE524373 VSA523947:VSA524373 WBW523947:WBW524373 WLS523947:WLS524373 WVO523947:WVO524373 JC589483:JC589909 SY589483:SY589909 ACU589483:ACU589909 AMQ589483:AMQ589909 AWM589483:AWM589909 BGI589483:BGI589909 BQE589483:BQE589909 CAA589483:CAA589909 CJW589483:CJW589909 CTS589483:CTS589909 DDO589483:DDO589909 DNK589483:DNK589909 DXG589483:DXG589909 EHC589483:EHC589909 EQY589483:EQY589909 FAU589483:FAU589909 FKQ589483:FKQ589909 FUM589483:FUM589909 GEI589483:GEI589909 GOE589483:GOE589909 GYA589483:GYA589909 HHW589483:HHW589909 HRS589483:HRS589909 IBO589483:IBO589909 ILK589483:ILK589909 IVG589483:IVG589909 JFC589483:JFC589909 JOY589483:JOY589909 JYU589483:JYU589909 KIQ589483:KIQ589909 KSM589483:KSM589909 LCI589483:LCI589909 LME589483:LME589909 LWA589483:LWA589909 MFW589483:MFW589909 MPS589483:MPS589909 MZO589483:MZO589909 NJK589483:NJK589909 NTG589483:NTG589909 ODC589483:ODC589909 OMY589483:OMY589909 OWU589483:OWU589909 PGQ589483:PGQ589909 PQM589483:PQM589909 QAI589483:QAI589909 QKE589483:QKE589909 QUA589483:QUA589909 RDW589483:RDW589909 RNS589483:RNS589909 RXO589483:RXO589909 SHK589483:SHK589909 SRG589483:SRG589909 TBC589483:TBC589909 TKY589483:TKY589909 TUU589483:TUU589909 UEQ589483:UEQ589909 UOM589483:UOM589909 UYI589483:UYI589909 VIE589483:VIE589909 VSA589483:VSA589909 WBW589483:WBW589909 WLS589483:WLS589909 WVO589483:WVO589909 JC655019:JC655445 SY655019:SY655445 ACU655019:ACU655445 AMQ655019:AMQ655445 AWM655019:AWM655445 BGI655019:BGI655445 BQE655019:BQE655445 CAA655019:CAA655445 CJW655019:CJW655445 CTS655019:CTS655445 DDO655019:DDO655445 DNK655019:DNK655445 DXG655019:DXG655445 EHC655019:EHC655445 EQY655019:EQY655445 FAU655019:FAU655445 FKQ655019:FKQ655445 FUM655019:FUM655445 GEI655019:GEI655445 GOE655019:GOE655445 GYA655019:GYA655445 HHW655019:HHW655445 HRS655019:HRS655445 IBO655019:IBO655445 ILK655019:ILK655445 IVG655019:IVG655445 JFC655019:JFC655445 JOY655019:JOY655445 JYU655019:JYU655445 KIQ655019:KIQ655445 KSM655019:KSM655445 LCI655019:LCI655445 LME655019:LME655445 LWA655019:LWA655445 MFW655019:MFW655445 MPS655019:MPS655445 MZO655019:MZO655445 NJK655019:NJK655445 NTG655019:NTG655445 ODC655019:ODC655445 OMY655019:OMY655445 OWU655019:OWU655445 PGQ655019:PGQ655445 PQM655019:PQM655445 QAI655019:QAI655445 QKE655019:QKE655445 QUA655019:QUA655445 RDW655019:RDW655445 RNS655019:RNS655445 RXO655019:RXO655445 SHK655019:SHK655445 SRG655019:SRG655445 TBC655019:TBC655445 TKY655019:TKY655445 TUU655019:TUU655445 UEQ655019:UEQ655445 UOM655019:UOM655445 UYI655019:UYI655445 VIE655019:VIE655445 VSA655019:VSA655445 WBW655019:WBW655445 WLS655019:WLS655445 WVO655019:WVO655445 JC720555:JC720981 SY720555:SY720981 ACU720555:ACU720981 AMQ720555:AMQ720981 AWM720555:AWM720981 BGI720555:BGI720981 BQE720555:BQE720981 CAA720555:CAA720981 CJW720555:CJW720981 CTS720555:CTS720981 DDO720555:DDO720981 DNK720555:DNK720981 DXG720555:DXG720981 EHC720555:EHC720981 EQY720555:EQY720981 FAU720555:FAU720981 FKQ720555:FKQ720981 FUM720555:FUM720981 GEI720555:GEI720981 GOE720555:GOE720981 GYA720555:GYA720981 HHW720555:HHW720981 HRS720555:HRS720981 IBO720555:IBO720981 ILK720555:ILK720981 IVG720555:IVG720981 JFC720555:JFC720981 JOY720555:JOY720981 JYU720555:JYU720981 KIQ720555:KIQ720981 KSM720555:KSM720981 LCI720555:LCI720981 LME720555:LME720981 LWA720555:LWA720981 MFW720555:MFW720981 MPS720555:MPS720981 MZO720555:MZO720981 NJK720555:NJK720981 NTG720555:NTG720981 ODC720555:ODC720981 OMY720555:OMY720981 OWU720555:OWU720981 PGQ720555:PGQ720981 PQM720555:PQM720981 QAI720555:QAI720981 QKE720555:QKE720981 QUA720555:QUA720981 RDW720555:RDW720981 RNS720555:RNS720981 RXO720555:RXO720981 SHK720555:SHK720981 SRG720555:SRG720981 TBC720555:TBC720981 TKY720555:TKY720981 TUU720555:TUU720981 UEQ720555:UEQ720981 UOM720555:UOM720981 UYI720555:UYI720981 VIE720555:VIE720981 VSA720555:VSA720981 WBW720555:WBW720981 WLS720555:WLS720981 WVO720555:WVO720981 JC786091:JC786517 SY786091:SY786517 ACU786091:ACU786517 AMQ786091:AMQ786517 AWM786091:AWM786517 BGI786091:BGI786517 BQE786091:BQE786517 CAA786091:CAA786517 CJW786091:CJW786517 CTS786091:CTS786517 DDO786091:DDO786517 DNK786091:DNK786517 DXG786091:DXG786517 EHC786091:EHC786517 EQY786091:EQY786517 FAU786091:FAU786517 FKQ786091:FKQ786517 FUM786091:FUM786517 GEI786091:GEI786517 GOE786091:GOE786517 GYA786091:GYA786517 HHW786091:HHW786517 HRS786091:HRS786517 IBO786091:IBO786517 ILK786091:ILK786517 IVG786091:IVG786517 JFC786091:JFC786517 JOY786091:JOY786517 JYU786091:JYU786517 KIQ786091:KIQ786517 KSM786091:KSM786517 LCI786091:LCI786517 LME786091:LME786517 LWA786091:LWA786517 MFW786091:MFW786517 MPS786091:MPS786517 MZO786091:MZO786517 NJK786091:NJK786517 NTG786091:NTG786517 ODC786091:ODC786517 OMY786091:OMY786517 OWU786091:OWU786517 PGQ786091:PGQ786517 PQM786091:PQM786517 QAI786091:QAI786517 QKE786091:QKE786517 QUA786091:QUA786517 RDW786091:RDW786517 RNS786091:RNS786517 RXO786091:RXO786517 SHK786091:SHK786517 SRG786091:SRG786517 TBC786091:TBC786517 TKY786091:TKY786517 TUU786091:TUU786517 UEQ786091:UEQ786517 UOM786091:UOM786517 UYI786091:UYI786517 VIE786091:VIE786517 VSA786091:VSA786517 WBW786091:WBW786517 WLS786091:WLS786517 WVO786091:WVO786517 JC851627:JC852053 SY851627:SY852053 ACU851627:ACU852053 AMQ851627:AMQ852053 AWM851627:AWM852053 BGI851627:BGI852053 BQE851627:BQE852053 CAA851627:CAA852053 CJW851627:CJW852053 CTS851627:CTS852053 DDO851627:DDO852053 DNK851627:DNK852053 DXG851627:DXG852053 EHC851627:EHC852053 EQY851627:EQY852053 FAU851627:FAU852053 FKQ851627:FKQ852053 FUM851627:FUM852053 GEI851627:GEI852053 GOE851627:GOE852053 GYA851627:GYA852053 HHW851627:HHW852053 HRS851627:HRS852053 IBO851627:IBO852053 ILK851627:ILK852053 IVG851627:IVG852053 JFC851627:JFC852053 JOY851627:JOY852053 JYU851627:JYU852053 KIQ851627:KIQ852053 KSM851627:KSM852053 LCI851627:LCI852053 LME851627:LME852053 LWA851627:LWA852053 MFW851627:MFW852053 MPS851627:MPS852053 MZO851627:MZO852053 NJK851627:NJK852053 NTG851627:NTG852053 ODC851627:ODC852053 OMY851627:OMY852053 OWU851627:OWU852053 PGQ851627:PGQ852053 PQM851627:PQM852053 QAI851627:QAI852053 QKE851627:QKE852053 QUA851627:QUA852053 RDW851627:RDW852053 RNS851627:RNS852053 RXO851627:RXO852053 SHK851627:SHK852053 SRG851627:SRG852053 TBC851627:TBC852053 TKY851627:TKY852053 TUU851627:TUU852053 UEQ851627:UEQ852053 UOM851627:UOM852053 UYI851627:UYI852053 VIE851627:VIE852053 VSA851627:VSA852053 WBW851627:WBW852053 WLS851627:WLS852053 WVO851627:WVO852053 JC917163:JC917589 SY917163:SY917589 ACU917163:ACU917589 AMQ917163:AMQ917589 AWM917163:AWM917589 BGI917163:BGI917589 BQE917163:BQE917589 CAA917163:CAA917589 CJW917163:CJW917589 CTS917163:CTS917589 DDO917163:DDO917589 DNK917163:DNK917589 DXG917163:DXG917589 EHC917163:EHC917589 EQY917163:EQY917589 FAU917163:FAU917589 FKQ917163:FKQ917589 FUM917163:FUM917589 GEI917163:GEI917589 GOE917163:GOE917589 GYA917163:GYA917589 HHW917163:HHW917589 HRS917163:HRS917589 IBO917163:IBO917589 ILK917163:ILK917589 IVG917163:IVG917589 JFC917163:JFC917589 JOY917163:JOY917589 JYU917163:JYU917589 KIQ917163:KIQ917589 KSM917163:KSM917589 LCI917163:LCI917589 LME917163:LME917589 LWA917163:LWA917589 MFW917163:MFW917589 MPS917163:MPS917589 MZO917163:MZO917589 NJK917163:NJK917589 NTG917163:NTG917589 ODC917163:ODC917589 OMY917163:OMY917589 OWU917163:OWU917589 PGQ917163:PGQ917589 PQM917163:PQM917589 QAI917163:QAI917589 QKE917163:QKE917589 QUA917163:QUA917589 RDW917163:RDW917589 RNS917163:RNS917589 RXO917163:RXO917589 SHK917163:SHK917589 SRG917163:SRG917589 TBC917163:TBC917589 TKY917163:TKY917589 TUU917163:TUU917589 UEQ917163:UEQ917589 UOM917163:UOM917589 UYI917163:UYI917589 VIE917163:VIE917589 VSA917163:VSA917589 WBW917163:WBW917589 WLS917163:WLS917589 WVO917163:WVO917589 JC982699:JC983125 SY982699:SY983125 ACU982699:ACU983125 AMQ982699:AMQ983125 AWM982699:AWM983125 BGI982699:BGI983125 BQE982699:BQE983125 CAA982699:CAA983125 CJW982699:CJW983125 CTS982699:CTS983125 DDO982699:DDO983125 DNK982699:DNK983125 DXG982699:DXG983125 EHC982699:EHC983125 EQY982699:EQY983125 FAU982699:FAU983125 FKQ982699:FKQ983125 FUM982699:FUM983125 GEI982699:GEI983125 GOE982699:GOE983125 GYA982699:GYA983125 HHW982699:HHW983125 HRS982699:HRS983125 IBO982699:IBO983125 ILK982699:ILK983125 IVG982699:IVG983125 JFC982699:JFC983125 JOY982699:JOY983125 JYU982699:JYU983125 KIQ982699:KIQ983125 KSM982699:KSM983125 LCI982699:LCI983125 LME982699:LME983125 LWA982699:LWA983125 MFW982699:MFW983125 MPS982699:MPS983125 MZO982699:MZO983125 NJK982699:NJK983125 NTG982699:NTG983125 ODC982699:ODC983125 OMY982699:OMY983125 OWU982699:OWU983125 PGQ982699:PGQ983125 PQM982699:PQM983125 QAI982699:QAI983125 QKE982699:QKE983125 QUA982699:QUA983125 RDW982699:RDW983125 RNS982699:RNS983125 RXO982699:RXO983125 SHK982699:SHK983125 SRG982699:SRG983125 TBC982699:TBC983125 TKY982699:TKY983125 TUU982699:TUU983125 UEQ982699:UEQ983125 UOM982699:UOM983125 UYI982699:UYI983125 VIE982699:VIE983125 VSA982699:VSA983125 WBW982699:WBW983125 WLS982699:WLS983125 WVO982699:WVO983125 JH65195:JH65621 TD65195:TD65621 ACZ65195:ACZ65621 AMV65195:AMV65621 AWR65195:AWR65621 BGN65195:BGN65621 BQJ65195:BQJ65621 CAF65195:CAF65621 CKB65195:CKB65621 CTX65195:CTX65621 DDT65195:DDT65621 DNP65195:DNP65621 DXL65195:DXL65621 EHH65195:EHH65621 ERD65195:ERD65621 FAZ65195:FAZ65621 FKV65195:FKV65621 FUR65195:FUR65621 GEN65195:GEN65621 GOJ65195:GOJ65621 GYF65195:GYF65621 HIB65195:HIB65621 HRX65195:HRX65621 IBT65195:IBT65621 ILP65195:ILP65621 IVL65195:IVL65621 JFH65195:JFH65621 JPD65195:JPD65621 JYZ65195:JYZ65621 KIV65195:KIV65621 KSR65195:KSR65621 LCN65195:LCN65621 LMJ65195:LMJ65621 LWF65195:LWF65621 MGB65195:MGB65621 MPX65195:MPX65621 MZT65195:MZT65621 NJP65195:NJP65621 NTL65195:NTL65621 ODH65195:ODH65621 OND65195:OND65621 OWZ65195:OWZ65621 PGV65195:PGV65621 PQR65195:PQR65621 QAN65195:QAN65621 QKJ65195:QKJ65621 QUF65195:QUF65621 REB65195:REB65621 RNX65195:RNX65621 RXT65195:RXT65621 SHP65195:SHP65621 SRL65195:SRL65621 TBH65195:TBH65621 TLD65195:TLD65621 TUZ65195:TUZ65621 UEV65195:UEV65621 UOR65195:UOR65621 UYN65195:UYN65621 VIJ65195:VIJ65621 VSF65195:VSF65621 WCB65195:WCB65621 WLX65195:WLX65621 WVT65195:WVT65621 JH130731:JH131157 TD130731:TD131157 ACZ130731:ACZ131157 AMV130731:AMV131157 AWR130731:AWR131157 BGN130731:BGN131157 BQJ130731:BQJ131157 CAF130731:CAF131157 CKB130731:CKB131157 CTX130731:CTX131157 DDT130731:DDT131157 DNP130731:DNP131157 DXL130731:DXL131157 EHH130731:EHH131157 ERD130731:ERD131157 FAZ130731:FAZ131157 FKV130731:FKV131157 FUR130731:FUR131157 GEN130731:GEN131157 GOJ130731:GOJ131157 GYF130731:GYF131157 HIB130731:HIB131157 HRX130731:HRX131157 IBT130731:IBT131157 ILP130731:ILP131157 IVL130731:IVL131157 JFH130731:JFH131157 JPD130731:JPD131157 JYZ130731:JYZ131157 KIV130731:KIV131157 KSR130731:KSR131157 LCN130731:LCN131157 LMJ130731:LMJ131157 LWF130731:LWF131157 MGB130731:MGB131157 MPX130731:MPX131157 MZT130731:MZT131157 NJP130731:NJP131157 NTL130731:NTL131157 ODH130731:ODH131157 OND130731:OND131157 OWZ130731:OWZ131157 PGV130731:PGV131157 PQR130731:PQR131157 QAN130731:QAN131157 QKJ130731:QKJ131157 QUF130731:QUF131157 REB130731:REB131157 RNX130731:RNX131157 RXT130731:RXT131157 SHP130731:SHP131157 SRL130731:SRL131157 TBH130731:TBH131157 TLD130731:TLD131157 TUZ130731:TUZ131157 UEV130731:UEV131157 UOR130731:UOR131157 UYN130731:UYN131157 VIJ130731:VIJ131157 VSF130731:VSF131157 WCB130731:WCB131157 WLX130731:WLX131157 WVT130731:WVT131157 JH196267:JH196693 TD196267:TD196693 ACZ196267:ACZ196693 AMV196267:AMV196693 AWR196267:AWR196693 BGN196267:BGN196693 BQJ196267:BQJ196693 CAF196267:CAF196693 CKB196267:CKB196693 CTX196267:CTX196693 DDT196267:DDT196693 DNP196267:DNP196693 DXL196267:DXL196693 EHH196267:EHH196693 ERD196267:ERD196693 FAZ196267:FAZ196693 FKV196267:FKV196693 FUR196267:FUR196693 GEN196267:GEN196693 GOJ196267:GOJ196693 GYF196267:GYF196693 HIB196267:HIB196693 HRX196267:HRX196693 IBT196267:IBT196693 ILP196267:ILP196693 IVL196267:IVL196693 JFH196267:JFH196693 JPD196267:JPD196693 JYZ196267:JYZ196693 KIV196267:KIV196693 KSR196267:KSR196693 LCN196267:LCN196693 LMJ196267:LMJ196693 LWF196267:LWF196693 MGB196267:MGB196693 MPX196267:MPX196693 MZT196267:MZT196693 NJP196267:NJP196693 NTL196267:NTL196693 ODH196267:ODH196693 OND196267:OND196693 OWZ196267:OWZ196693 PGV196267:PGV196693 PQR196267:PQR196693 QAN196267:QAN196693 QKJ196267:QKJ196693 QUF196267:QUF196693 REB196267:REB196693 RNX196267:RNX196693 RXT196267:RXT196693 SHP196267:SHP196693 SRL196267:SRL196693 TBH196267:TBH196693 TLD196267:TLD196693 TUZ196267:TUZ196693 UEV196267:UEV196693 UOR196267:UOR196693 UYN196267:UYN196693 VIJ196267:VIJ196693 VSF196267:VSF196693 WCB196267:WCB196693 WLX196267:WLX196693 WVT196267:WVT196693 JH261803:JH262229 TD261803:TD262229 ACZ261803:ACZ262229 AMV261803:AMV262229 AWR261803:AWR262229 BGN261803:BGN262229 BQJ261803:BQJ262229 CAF261803:CAF262229 CKB261803:CKB262229 CTX261803:CTX262229 DDT261803:DDT262229 DNP261803:DNP262229 DXL261803:DXL262229 EHH261803:EHH262229 ERD261803:ERD262229 FAZ261803:FAZ262229 FKV261803:FKV262229 FUR261803:FUR262229 GEN261803:GEN262229 GOJ261803:GOJ262229 GYF261803:GYF262229 HIB261803:HIB262229 HRX261803:HRX262229 IBT261803:IBT262229 ILP261803:ILP262229 IVL261803:IVL262229 JFH261803:JFH262229 JPD261803:JPD262229 JYZ261803:JYZ262229 KIV261803:KIV262229 KSR261803:KSR262229 LCN261803:LCN262229 LMJ261803:LMJ262229 LWF261803:LWF262229 MGB261803:MGB262229 MPX261803:MPX262229 MZT261803:MZT262229 NJP261803:NJP262229 NTL261803:NTL262229 ODH261803:ODH262229 OND261803:OND262229 OWZ261803:OWZ262229 PGV261803:PGV262229 PQR261803:PQR262229 QAN261803:QAN262229 QKJ261803:QKJ262229 QUF261803:QUF262229 REB261803:REB262229 RNX261803:RNX262229 RXT261803:RXT262229 SHP261803:SHP262229 SRL261803:SRL262229 TBH261803:TBH262229 TLD261803:TLD262229 TUZ261803:TUZ262229 UEV261803:UEV262229 UOR261803:UOR262229 UYN261803:UYN262229 VIJ261803:VIJ262229 VSF261803:VSF262229 WCB261803:WCB262229 WLX261803:WLX262229 WVT261803:WVT262229 JH327339:JH327765 TD327339:TD327765 ACZ327339:ACZ327765 AMV327339:AMV327765 AWR327339:AWR327765 BGN327339:BGN327765 BQJ327339:BQJ327765 CAF327339:CAF327765 CKB327339:CKB327765 CTX327339:CTX327765 DDT327339:DDT327765 DNP327339:DNP327765 DXL327339:DXL327765 EHH327339:EHH327765 ERD327339:ERD327765 FAZ327339:FAZ327765 FKV327339:FKV327765 FUR327339:FUR327765 GEN327339:GEN327765 GOJ327339:GOJ327765 GYF327339:GYF327765 HIB327339:HIB327765 HRX327339:HRX327765 IBT327339:IBT327765 ILP327339:ILP327765 IVL327339:IVL327765 JFH327339:JFH327765 JPD327339:JPD327765 JYZ327339:JYZ327765 KIV327339:KIV327765 KSR327339:KSR327765 LCN327339:LCN327765 LMJ327339:LMJ327765 LWF327339:LWF327765 MGB327339:MGB327765 MPX327339:MPX327765 MZT327339:MZT327765 NJP327339:NJP327765 NTL327339:NTL327765 ODH327339:ODH327765 OND327339:OND327765 OWZ327339:OWZ327765 PGV327339:PGV327765 PQR327339:PQR327765 QAN327339:QAN327765 QKJ327339:QKJ327765 QUF327339:QUF327765 REB327339:REB327765 RNX327339:RNX327765 RXT327339:RXT327765 SHP327339:SHP327765 SRL327339:SRL327765 TBH327339:TBH327765 TLD327339:TLD327765 TUZ327339:TUZ327765 UEV327339:UEV327765 UOR327339:UOR327765 UYN327339:UYN327765 VIJ327339:VIJ327765 VSF327339:VSF327765 WCB327339:WCB327765 WLX327339:WLX327765 WVT327339:WVT327765 JH392875:JH393301 TD392875:TD393301 ACZ392875:ACZ393301 AMV392875:AMV393301 AWR392875:AWR393301 BGN392875:BGN393301 BQJ392875:BQJ393301 CAF392875:CAF393301 CKB392875:CKB393301 CTX392875:CTX393301 DDT392875:DDT393301 DNP392875:DNP393301 DXL392875:DXL393301 EHH392875:EHH393301 ERD392875:ERD393301 FAZ392875:FAZ393301 FKV392875:FKV393301 FUR392875:FUR393301 GEN392875:GEN393301 GOJ392875:GOJ393301 GYF392875:GYF393301 HIB392875:HIB393301 HRX392875:HRX393301 IBT392875:IBT393301 ILP392875:ILP393301 IVL392875:IVL393301 JFH392875:JFH393301 JPD392875:JPD393301 JYZ392875:JYZ393301 KIV392875:KIV393301 KSR392875:KSR393301 LCN392875:LCN393301 LMJ392875:LMJ393301 LWF392875:LWF393301 MGB392875:MGB393301 MPX392875:MPX393301 MZT392875:MZT393301 NJP392875:NJP393301 NTL392875:NTL393301 ODH392875:ODH393301 OND392875:OND393301 OWZ392875:OWZ393301 PGV392875:PGV393301 PQR392875:PQR393301 QAN392875:QAN393301 QKJ392875:QKJ393301 QUF392875:QUF393301 REB392875:REB393301 RNX392875:RNX393301 RXT392875:RXT393301 SHP392875:SHP393301 SRL392875:SRL393301 TBH392875:TBH393301 TLD392875:TLD393301 TUZ392875:TUZ393301 UEV392875:UEV393301 UOR392875:UOR393301 UYN392875:UYN393301 VIJ392875:VIJ393301 VSF392875:VSF393301 WCB392875:WCB393301 WLX392875:WLX393301 WVT392875:WVT393301 JH458411:JH458837 TD458411:TD458837 ACZ458411:ACZ458837 AMV458411:AMV458837 AWR458411:AWR458837 BGN458411:BGN458837 BQJ458411:BQJ458837 CAF458411:CAF458837 CKB458411:CKB458837 CTX458411:CTX458837 DDT458411:DDT458837 DNP458411:DNP458837 DXL458411:DXL458837 EHH458411:EHH458837 ERD458411:ERD458837 FAZ458411:FAZ458837 FKV458411:FKV458837 FUR458411:FUR458837 GEN458411:GEN458837 GOJ458411:GOJ458837 GYF458411:GYF458837 HIB458411:HIB458837 HRX458411:HRX458837 IBT458411:IBT458837 ILP458411:ILP458837 IVL458411:IVL458837 JFH458411:JFH458837 JPD458411:JPD458837 JYZ458411:JYZ458837 KIV458411:KIV458837 KSR458411:KSR458837 LCN458411:LCN458837 LMJ458411:LMJ458837 LWF458411:LWF458837 MGB458411:MGB458837 MPX458411:MPX458837 MZT458411:MZT458837 NJP458411:NJP458837 NTL458411:NTL458837 ODH458411:ODH458837 OND458411:OND458837 OWZ458411:OWZ458837 PGV458411:PGV458837 PQR458411:PQR458837 QAN458411:QAN458837 QKJ458411:QKJ458837 QUF458411:QUF458837 REB458411:REB458837 RNX458411:RNX458837 RXT458411:RXT458837 SHP458411:SHP458837 SRL458411:SRL458837 TBH458411:TBH458837 TLD458411:TLD458837 TUZ458411:TUZ458837 UEV458411:UEV458837 UOR458411:UOR458837 UYN458411:UYN458837 VIJ458411:VIJ458837 VSF458411:VSF458837 WCB458411:WCB458837 WLX458411:WLX458837 WVT458411:WVT458837 JH523947:JH524373 TD523947:TD524373 ACZ523947:ACZ524373 AMV523947:AMV524373 AWR523947:AWR524373 BGN523947:BGN524373 BQJ523947:BQJ524373 CAF523947:CAF524373 CKB523947:CKB524373 CTX523947:CTX524373 DDT523947:DDT524373 DNP523947:DNP524373 DXL523947:DXL524373 EHH523947:EHH524373 ERD523947:ERD524373 FAZ523947:FAZ524373 FKV523947:FKV524373 FUR523947:FUR524373 GEN523947:GEN524373 GOJ523947:GOJ524373 GYF523947:GYF524373 HIB523947:HIB524373 HRX523947:HRX524373 IBT523947:IBT524373 ILP523947:ILP524373 IVL523947:IVL524373 JFH523947:JFH524373 JPD523947:JPD524373 JYZ523947:JYZ524373 KIV523947:KIV524373 KSR523947:KSR524373 LCN523947:LCN524373 LMJ523947:LMJ524373 LWF523947:LWF524373 MGB523947:MGB524373 MPX523947:MPX524373 MZT523947:MZT524373 NJP523947:NJP524373 NTL523947:NTL524373 ODH523947:ODH524373 OND523947:OND524373 OWZ523947:OWZ524373 PGV523947:PGV524373 PQR523947:PQR524373 QAN523947:QAN524373 QKJ523947:QKJ524373 QUF523947:QUF524373 REB523947:REB524373 RNX523947:RNX524373 RXT523947:RXT524373 SHP523947:SHP524373 SRL523947:SRL524373 TBH523947:TBH524373 TLD523947:TLD524373 TUZ523947:TUZ524373 UEV523947:UEV524373 UOR523947:UOR524373 UYN523947:UYN524373 VIJ523947:VIJ524373 VSF523947:VSF524373 WCB523947:WCB524373 WLX523947:WLX524373 WVT523947:WVT524373 JH589483:JH589909 TD589483:TD589909 ACZ589483:ACZ589909 AMV589483:AMV589909 AWR589483:AWR589909 BGN589483:BGN589909 BQJ589483:BQJ589909 CAF589483:CAF589909 CKB589483:CKB589909 CTX589483:CTX589909 DDT589483:DDT589909 DNP589483:DNP589909 DXL589483:DXL589909 EHH589483:EHH589909 ERD589483:ERD589909 FAZ589483:FAZ589909 FKV589483:FKV589909 FUR589483:FUR589909 GEN589483:GEN589909 GOJ589483:GOJ589909 GYF589483:GYF589909 HIB589483:HIB589909 HRX589483:HRX589909 IBT589483:IBT589909 ILP589483:ILP589909 IVL589483:IVL589909 JFH589483:JFH589909 JPD589483:JPD589909 JYZ589483:JYZ589909 KIV589483:KIV589909 KSR589483:KSR589909 LCN589483:LCN589909 LMJ589483:LMJ589909 LWF589483:LWF589909 MGB589483:MGB589909 MPX589483:MPX589909 MZT589483:MZT589909 NJP589483:NJP589909 NTL589483:NTL589909 ODH589483:ODH589909 OND589483:OND589909 OWZ589483:OWZ589909 PGV589483:PGV589909 PQR589483:PQR589909 QAN589483:QAN589909 QKJ589483:QKJ589909 QUF589483:QUF589909 REB589483:REB589909 RNX589483:RNX589909 RXT589483:RXT589909 SHP589483:SHP589909 SRL589483:SRL589909 TBH589483:TBH589909 TLD589483:TLD589909 TUZ589483:TUZ589909 UEV589483:UEV589909 UOR589483:UOR589909 UYN589483:UYN589909 VIJ589483:VIJ589909 VSF589483:VSF589909 WCB589483:WCB589909 WLX589483:WLX589909 WVT589483:WVT589909 JH655019:JH655445 TD655019:TD655445 ACZ655019:ACZ655445 AMV655019:AMV655445 AWR655019:AWR655445 BGN655019:BGN655445 BQJ655019:BQJ655445 CAF655019:CAF655445 CKB655019:CKB655445 CTX655019:CTX655445 DDT655019:DDT655445 DNP655019:DNP655445 DXL655019:DXL655445 EHH655019:EHH655445 ERD655019:ERD655445 FAZ655019:FAZ655445 FKV655019:FKV655445 FUR655019:FUR655445 GEN655019:GEN655445 GOJ655019:GOJ655445 GYF655019:GYF655445 HIB655019:HIB655445 HRX655019:HRX655445 IBT655019:IBT655445 ILP655019:ILP655445 IVL655019:IVL655445 JFH655019:JFH655445 JPD655019:JPD655445 JYZ655019:JYZ655445 KIV655019:KIV655445 KSR655019:KSR655445 LCN655019:LCN655445 LMJ655019:LMJ655445 LWF655019:LWF655445 MGB655019:MGB655445 MPX655019:MPX655445 MZT655019:MZT655445 NJP655019:NJP655445 NTL655019:NTL655445 ODH655019:ODH655445 OND655019:OND655445 OWZ655019:OWZ655445 PGV655019:PGV655445 PQR655019:PQR655445 QAN655019:QAN655445 QKJ655019:QKJ655445 QUF655019:QUF655445 REB655019:REB655445 RNX655019:RNX655445 RXT655019:RXT655445 SHP655019:SHP655445 SRL655019:SRL655445 TBH655019:TBH655445 TLD655019:TLD655445 TUZ655019:TUZ655445 UEV655019:UEV655445 UOR655019:UOR655445 UYN655019:UYN655445 VIJ655019:VIJ655445 VSF655019:VSF655445 WCB655019:WCB655445 WLX655019:WLX655445 WVT655019:WVT655445 JH720555:JH720981 TD720555:TD720981 ACZ720555:ACZ720981 AMV720555:AMV720981 AWR720555:AWR720981 BGN720555:BGN720981 BQJ720555:BQJ720981 CAF720555:CAF720981 CKB720555:CKB720981 CTX720555:CTX720981 DDT720555:DDT720981 DNP720555:DNP720981 DXL720555:DXL720981 EHH720555:EHH720981 ERD720555:ERD720981 FAZ720555:FAZ720981 FKV720555:FKV720981 FUR720555:FUR720981 GEN720555:GEN720981 GOJ720555:GOJ720981 GYF720555:GYF720981 HIB720555:HIB720981 HRX720555:HRX720981 IBT720555:IBT720981 ILP720555:ILP720981 IVL720555:IVL720981 JFH720555:JFH720981 JPD720555:JPD720981 JYZ720555:JYZ720981 KIV720555:KIV720981 KSR720555:KSR720981 LCN720555:LCN720981 LMJ720555:LMJ720981 LWF720555:LWF720981 MGB720555:MGB720981 MPX720555:MPX720981 MZT720555:MZT720981 NJP720555:NJP720981 NTL720555:NTL720981 ODH720555:ODH720981 OND720555:OND720981 OWZ720555:OWZ720981 PGV720555:PGV720981 PQR720555:PQR720981 QAN720555:QAN720981 QKJ720555:QKJ720981 QUF720555:QUF720981 REB720555:REB720981 RNX720555:RNX720981 RXT720555:RXT720981 SHP720555:SHP720981 SRL720555:SRL720981 TBH720555:TBH720981 TLD720555:TLD720981 TUZ720555:TUZ720981 UEV720555:UEV720981 UOR720555:UOR720981 UYN720555:UYN720981 VIJ720555:VIJ720981 VSF720555:VSF720981 WCB720555:WCB720981 WLX720555:WLX720981 WVT720555:WVT720981 JH786091:JH786517 TD786091:TD786517 ACZ786091:ACZ786517 AMV786091:AMV786517 AWR786091:AWR786517 BGN786091:BGN786517 BQJ786091:BQJ786517 CAF786091:CAF786517 CKB786091:CKB786517 CTX786091:CTX786517 DDT786091:DDT786517 DNP786091:DNP786517 DXL786091:DXL786517 EHH786091:EHH786517 ERD786091:ERD786517 FAZ786091:FAZ786517 FKV786091:FKV786517 FUR786091:FUR786517 GEN786091:GEN786517 GOJ786091:GOJ786517 GYF786091:GYF786517 HIB786091:HIB786517 HRX786091:HRX786517 IBT786091:IBT786517 ILP786091:ILP786517 IVL786091:IVL786517 JFH786091:JFH786517 JPD786091:JPD786517 JYZ786091:JYZ786517 KIV786091:KIV786517 KSR786091:KSR786517 LCN786091:LCN786517 LMJ786091:LMJ786517 LWF786091:LWF786517 MGB786091:MGB786517 MPX786091:MPX786517 MZT786091:MZT786517 NJP786091:NJP786517 NTL786091:NTL786517 ODH786091:ODH786517 OND786091:OND786517 OWZ786091:OWZ786517 PGV786091:PGV786517 PQR786091:PQR786517 QAN786091:QAN786517 QKJ786091:QKJ786517 QUF786091:QUF786517 REB786091:REB786517 RNX786091:RNX786517 RXT786091:RXT786517 SHP786091:SHP786517 SRL786091:SRL786517 TBH786091:TBH786517 TLD786091:TLD786517 TUZ786091:TUZ786517 UEV786091:UEV786517 UOR786091:UOR786517 UYN786091:UYN786517 VIJ786091:VIJ786517 VSF786091:VSF786517 WCB786091:WCB786517 WLX786091:WLX786517 WVT786091:WVT786517 JH851627:JH852053 TD851627:TD852053 ACZ851627:ACZ852053 AMV851627:AMV852053 AWR851627:AWR852053 BGN851627:BGN852053 BQJ851627:BQJ852053 CAF851627:CAF852053 CKB851627:CKB852053 CTX851627:CTX852053 DDT851627:DDT852053 DNP851627:DNP852053 DXL851627:DXL852053 EHH851627:EHH852053 ERD851627:ERD852053 FAZ851627:FAZ852053 FKV851627:FKV852053 FUR851627:FUR852053 GEN851627:GEN852053 GOJ851627:GOJ852053 GYF851627:GYF852053 HIB851627:HIB852053 HRX851627:HRX852053 IBT851627:IBT852053 ILP851627:ILP852053 IVL851627:IVL852053 JFH851627:JFH852053 JPD851627:JPD852053 JYZ851627:JYZ852053 KIV851627:KIV852053 KSR851627:KSR852053 LCN851627:LCN852053 LMJ851627:LMJ852053 LWF851627:LWF852053 MGB851627:MGB852053 MPX851627:MPX852053 MZT851627:MZT852053 NJP851627:NJP852053 NTL851627:NTL852053 ODH851627:ODH852053 OND851627:OND852053 OWZ851627:OWZ852053 PGV851627:PGV852053 PQR851627:PQR852053 QAN851627:QAN852053 QKJ851627:QKJ852053 QUF851627:QUF852053 REB851627:REB852053 RNX851627:RNX852053 RXT851627:RXT852053 SHP851627:SHP852053 SRL851627:SRL852053 TBH851627:TBH852053 TLD851627:TLD852053 TUZ851627:TUZ852053 UEV851627:UEV852053 UOR851627:UOR852053 UYN851627:UYN852053 VIJ851627:VIJ852053 VSF851627:VSF852053 WCB851627:WCB852053 WLX851627:WLX852053 WVT851627:WVT852053 JH917163:JH917589 TD917163:TD917589 ACZ917163:ACZ917589 AMV917163:AMV917589 AWR917163:AWR917589 BGN917163:BGN917589 BQJ917163:BQJ917589 CAF917163:CAF917589 CKB917163:CKB917589 CTX917163:CTX917589 DDT917163:DDT917589 DNP917163:DNP917589 DXL917163:DXL917589 EHH917163:EHH917589 ERD917163:ERD917589 FAZ917163:FAZ917589 FKV917163:FKV917589 FUR917163:FUR917589 GEN917163:GEN917589 GOJ917163:GOJ917589 GYF917163:GYF917589 HIB917163:HIB917589 HRX917163:HRX917589 IBT917163:IBT917589 ILP917163:ILP917589 IVL917163:IVL917589 JFH917163:JFH917589 JPD917163:JPD917589 JYZ917163:JYZ917589 KIV917163:KIV917589 KSR917163:KSR917589 LCN917163:LCN917589 LMJ917163:LMJ917589 LWF917163:LWF917589 MGB917163:MGB917589 MPX917163:MPX917589 MZT917163:MZT917589 NJP917163:NJP917589 NTL917163:NTL917589 ODH917163:ODH917589 OND917163:OND917589 OWZ917163:OWZ917589 PGV917163:PGV917589 PQR917163:PQR917589 QAN917163:QAN917589 QKJ917163:QKJ917589 QUF917163:QUF917589 REB917163:REB917589 RNX917163:RNX917589 RXT917163:RXT917589 SHP917163:SHP917589 SRL917163:SRL917589 TBH917163:TBH917589 TLD917163:TLD917589 TUZ917163:TUZ917589 UEV917163:UEV917589 UOR917163:UOR917589 UYN917163:UYN917589 VIJ917163:VIJ917589 VSF917163:VSF917589 WCB917163:WCB917589 WLX917163:WLX917589 WVT917163:WVT917589 JH982699:JH983125 TD982699:TD983125 ACZ982699:ACZ983125 AMV982699:AMV983125 AWR982699:AWR983125 BGN982699:BGN983125 BQJ982699:BQJ983125 CAF982699:CAF983125 CKB982699:CKB983125 CTX982699:CTX983125 DDT982699:DDT983125 DNP982699:DNP983125 DXL982699:DXL983125 EHH982699:EHH983125 ERD982699:ERD983125 FAZ982699:FAZ983125 FKV982699:FKV983125 FUR982699:FUR983125 GEN982699:GEN983125 GOJ982699:GOJ983125 GYF982699:GYF983125 HIB982699:HIB983125 HRX982699:HRX983125 IBT982699:IBT983125 ILP982699:ILP983125 IVL982699:IVL983125 JFH982699:JFH983125 JPD982699:JPD983125 JYZ982699:JYZ983125 KIV982699:KIV983125 KSR982699:KSR983125 LCN982699:LCN983125 LMJ982699:LMJ983125 LWF982699:LWF983125 MGB982699:MGB983125 MPX982699:MPX983125 MZT982699:MZT983125 NJP982699:NJP983125 NTL982699:NTL983125 ODH982699:ODH983125 OND982699:OND983125 OWZ982699:OWZ983125 PGV982699:PGV983125 PQR982699:PQR983125 QAN982699:QAN983125 QKJ982699:QKJ983125 QUF982699:QUF983125 REB982699:REB983125 RNX982699:RNX983125 RXT982699:RXT983125 SHP982699:SHP983125 SRL982699:SRL983125 TBH982699:TBH983125 TLD982699:TLD983125 TUZ982699:TUZ983125 UEV982699:UEV983125 UOR982699:UOR983125 UYN982699:UYN983125 VIJ982699:VIJ983125 VSF982699:VSF983125 WCB982699:WCB983125 WLX982699:WLX983125 WVT982699:WVT983125 JR65195:JR65621 TN65195:TN65621 ADJ65195:ADJ65621 ANF65195:ANF65621 AXB65195:AXB65621 BGX65195:BGX65621 BQT65195:BQT65621 CAP65195:CAP65621 CKL65195:CKL65621 CUH65195:CUH65621 DED65195:DED65621 DNZ65195:DNZ65621 DXV65195:DXV65621 EHR65195:EHR65621 ERN65195:ERN65621 FBJ65195:FBJ65621 FLF65195:FLF65621 FVB65195:FVB65621 GEX65195:GEX65621 GOT65195:GOT65621 GYP65195:GYP65621 HIL65195:HIL65621 HSH65195:HSH65621 ICD65195:ICD65621 ILZ65195:ILZ65621 IVV65195:IVV65621 JFR65195:JFR65621 JPN65195:JPN65621 JZJ65195:JZJ65621 KJF65195:KJF65621 KTB65195:KTB65621 LCX65195:LCX65621 LMT65195:LMT65621 LWP65195:LWP65621 MGL65195:MGL65621 MQH65195:MQH65621 NAD65195:NAD65621 NJZ65195:NJZ65621 NTV65195:NTV65621 ODR65195:ODR65621 ONN65195:ONN65621 OXJ65195:OXJ65621 PHF65195:PHF65621 PRB65195:PRB65621 QAX65195:QAX65621 QKT65195:QKT65621 QUP65195:QUP65621 REL65195:REL65621 ROH65195:ROH65621 RYD65195:RYD65621 SHZ65195:SHZ65621 SRV65195:SRV65621 TBR65195:TBR65621 TLN65195:TLN65621 TVJ65195:TVJ65621 UFF65195:UFF65621 UPB65195:UPB65621 UYX65195:UYX65621 VIT65195:VIT65621 VSP65195:VSP65621 WCL65195:WCL65621 WMH65195:WMH65621 WWD65195:WWD65621 JR130731:JR131157 TN130731:TN131157 ADJ130731:ADJ131157 ANF130731:ANF131157 AXB130731:AXB131157 BGX130731:BGX131157 BQT130731:BQT131157 CAP130731:CAP131157 CKL130731:CKL131157 CUH130731:CUH131157 DED130731:DED131157 DNZ130731:DNZ131157 DXV130731:DXV131157 EHR130731:EHR131157 ERN130731:ERN131157 FBJ130731:FBJ131157 FLF130731:FLF131157 FVB130731:FVB131157 GEX130731:GEX131157 GOT130731:GOT131157 GYP130731:GYP131157 HIL130731:HIL131157 HSH130731:HSH131157 ICD130731:ICD131157 ILZ130731:ILZ131157 IVV130731:IVV131157 JFR130731:JFR131157 JPN130731:JPN131157 JZJ130731:JZJ131157 KJF130731:KJF131157 KTB130731:KTB131157 LCX130731:LCX131157 LMT130731:LMT131157 LWP130731:LWP131157 MGL130731:MGL131157 MQH130731:MQH131157 NAD130731:NAD131157 NJZ130731:NJZ131157 NTV130731:NTV131157 ODR130731:ODR131157 ONN130731:ONN131157 OXJ130731:OXJ131157 PHF130731:PHF131157 PRB130731:PRB131157 QAX130731:QAX131157 QKT130731:QKT131157 QUP130731:QUP131157 REL130731:REL131157 ROH130731:ROH131157 RYD130731:RYD131157 SHZ130731:SHZ131157 SRV130731:SRV131157 TBR130731:TBR131157 TLN130731:TLN131157 TVJ130731:TVJ131157 UFF130731:UFF131157 UPB130731:UPB131157 UYX130731:UYX131157 VIT130731:VIT131157 VSP130731:VSP131157 WCL130731:WCL131157 WMH130731:WMH131157 WWD130731:WWD131157 JR196267:JR196693 TN196267:TN196693 ADJ196267:ADJ196693 ANF196267:ANF196693 AXB196267:AXB196693 BGX196267:BGX196693 BQT196267:BQT196693 CAP196267:CAP196693 CKL196267:CKL196693 CUH196267:CUH196693 DED196267:DED196693 DNZ196267:DNZ196693 DXV196267:DXV196693 EHR196267:EHR196693 ERN196267:ERN196693 FBJ196267:FBJ196693 FLF196267:FLF196693 FVB196267:FVB196693 GEX196267:GEX196693 GOT196267:GOT196693 GYP196267:GYP196693 HIL196267:HIL196693 HSH196267:HSH196693 ICD196267:ICD196693 ILZ196267:ILZ196693 IVV196267:IVV196693 JFR196267:JFR196693 JPN196267:JPN196693 JZJ196267:JZJ196693 KJF196267:KJF196693 KTB196267:KTB196693 LCX196267:LCX196693 LMT196267:LMT196693 LWP196267:LWP196693 MGL196267:MGL196693 MQH196267:MQH196693 NAD196267:NAD196693 NJZ196267:NJZ196693 NTV196267:NTV196693 ODR196267:ODR196693 ONN196267:ONN196693 OXJ196267:OXJ196693 PHF196267:PHF196693 PRB196267:PRB196693 QAX196267:QAX196693 QKT196267:QKT196693 QUP196267:QUP196693 REL196267:REL196693 ROH196267:ROH196693 RYD196267:RYD196693 SHZ196267:SHZ196693 SRV196267:SRV196693 TBR196267:TBR196693 TLN196267:TLN196693 TVJ196267:TVJ196693 UFF196267:UFF196693 UPB196267:UPB196693 UYX196267:UYX196693 VIT196267:VIT196693 VSP196267:VSP196693 WCL196267:WCL196693 WMH196267:WMH196693 WWD196267:WWD196693 JR261803:JR262229 TN261803:TN262229 ADJ261803:ADJ262229 ANF261803:ANF262229 AXB261803:AXB262229 BGX261803:BGX262229 BQT261803:BQT262229 CAP261803:CAP262229 CKL261803:CKL262229 CUH261803:CUH262229 DED261803:DED262229 DNZ261803:DNZ262229 DXV261803:DXV262229 EHR261803:EHR262229 ERN261803:ERN262229 FBJ261803:FBJ262229 FLF261803:FLF262229 FVB261803:FVB262229 GEX261803:GEX262229 GOT261803:GOT262229 GYP261803:GYP262229 HIL261803:HIL262229 HSH261803:HSH262229 ICD261803:ICD262229 ILZ261803:ILZ262229 IVV261803:IVV262229 JFR261803:JFR262229 JPN261803:JPN262229 JZJ261803:JZJ262229 KJF261803:KJF262229 KTB261803:KTB262229 LCX261803:LCX262229 LMT261803:LMT262229 LWP261803:LWP262229 MGL261803:MGL262229 MQH261803:MQH262229 NAD261803:NAD262229 NJZ261803:NJZ262229 NTV261803:NTV262229 ODR261803:ODR262229 ONN261803:ONN262229 OXJ261803:OXJ262229 PHF261803:PHF262229 PRB261803:PRB262229 QAX261803:QAX262229 QKT261803:QKT262229 QUP261803:QUP262229 REL261803:REL262229 ROH261803:ROH262229 RYD261803:RYD262229 SHZ261803:SHZ262229 SRV261803:SRV262229 TBR261803:TBR262229 TLN261803:TLN262229 TVJ261803:TVJ262229 UFF261803:UFF262229 UPB261803:UPB262229 UYX261803:UYX262229 VIT261803:VIT262229 VSP261803:VSP262229 WCL261803:WCL262229 WMH261803:WMH262229 WWD261803:WWD262229 JR327339:JR327765 TN327339:TN327765 ADJ327339:ADJ327765 ANF327339:ANF327765 AXB327339:AXB327765 BGX327339:BGX327765 BQT327339:BQT327765 CAP327339:CAP327765 CKL327339:CKL327765 CUH327339:CUH327765 DED327339:DED327765 DNZ327339:DNZ327765 DXV327339:DXV327765 EHR327339:EHR327765 ERN327339:ERN327765 FBJ327339:FBJ327765 FLF327339:FLF327765 FVB327339:FVB327765 GEX327339:GEX327765 GOT327339:GOT327765 GYP327339:GYP327765 HIL327339:HIL327765 HSH327339:HSH327765 ICD327339:ICD327765 ILZ327339:ILZ327765 IVV327339:IVV327765 JFR327339:JFR327765 JPN327339:JPN327765 JZJ327339:JZJ327765 KJF327339:KJF327765 KTB327339:KTB327765 LCX327339:LCX327765 LMT327339:LMT327765 LWP327339:LWP327765 MGL327339:MGL327765 MQH327339:MQH327765 NAD327339:NAD327765 NJZ327339:NJZ327765 NTV327339:NTV327765 ODR327339:ODR327765 ONN327339:ONN327765 OXJ327339:OXJ327765 PHF327339:PHF327765 PRB327339:PRB327765 QAX327339:QAX327765 QKT327339:QKT327765 QUP327339:QUP327765 REL327339:REL327765 ROH327339:ROH327765 RYD327339:RYD327765 SHZ327339:SHZ327765 SRV327339:SRV327765 TBR327339:TBR327765 TLN327339:TLN327765 TVJ327339:TVJ327765 UFF327339:UFF327765 UPB327339:UPB327765 UYX327339:UYX327765 VIT327339:VIT327765 VSP327339:VSP327765 WCL327339:WCL327765 WMH327339:WMH327765 WWD327339:WWD327765 JR392875:JR393301 TN392875:TN393301 ADJ392875:ADJ393301 ANF392875:ANF393301 AXB392875:AXB393301 BGX392875:BGX393301 BQT392875:BQT393301 CAP392875:CAP393301 CKL392875:CKL393301 CUH392875:CUH393301 DED392875:DED393301 DNZ392875:DNZ393301 DXV392875:DXV393301 EHR392875:EHR393301 ERN392875:ERN393301 FBJ392875:FBJ393301 FLF392875:FLF393301 FVB392875:FVB393301 GEX392875:GEX393301 GOT392875:GOT393301 GYP392875:GYP393301 HIL392875:HIL393301 HSH392875:HSH393301 ICD392875:ICD393301 ILZ392875:ILZ393301 IVV392875:IVV393301 JFR392875:JFR393301 JPN392875:JPN393301 JZJ392875:JZJ393301 KJF392875:KJF393301 KTB392875:KTB393301 LCX392875:LCX393301 LMT392875:LMT393301 LWP392875:LWP393301 MGL392875:MGL393301 MQH392875:MQH393301 NAD392875:NAD393301 NJZ392875:NJZ393301 NTV392875:NTV393301 ODR392875:ODR393301 ONN392875:ONN393301 OXJ392875:OXJ393301 PHF392875:PHF393301 PRB392875:PRB393301 QAX392875:QAX393301 QKT392875:QKT393301 QUP392875:QUP393301 REL392875:REL393301 ROH392875:ROH393301 RYD392875:RYD393301 SHZ392875:SHZ393301 SRV392875:SRV393301 TBR392875:TBR393301 TLN392875:TLN393301 TVJ392875:TVJ393301 UFF392875:UFF393301 UPB392875:UPB393301 UYX392875:UYX393301 VIT392875:VIT393301 VSP392875:VSP393301 WCL392875:WCL393301 WMH392875:WMH393301 WWD392875:WWD393301 JR458411:JR458837 TN458411:TN458837 ADJ458411:ADJ458837 ANF458411:ANF458837 AXB458411:AXB458837 BGX458411:BGX458837 BQT458411:BQT458837 CAP458411:CAP458837 CKL458411:CKL458837 CUH458411:CUH458837 DED458411:DED458837 DNZ458411:DNZ458837 DXV458411:DXV458837 EHR458411:EHR458837 ERN458411:ERN458837 FBJ458411:FBJ458837 FLF458411:FLF458837 FVB458411:FVB458837 GEX458411:GEX458837 GOT458411:GOT458837 GYP458411:GYP458837 HIL458411:HIL458837 HSH458411:HSH458837 ICD458411:ICD458837 ILZ458411:ILZ458837 IVV458411:IVV458837 JFR458411:JFR458837 JPN458411:JPN458837 JZJ458411:JZJ458837 KJF458411:KJF458837 KTB458411:KTB458837 LCX458411:LCX458837 LMT458411:LMT458837 LWP458411:LWP458837 MGL458411:MGL458837 MQH458411:MQH458837 NAD458411:NAD458837 NJZ458411:NJZ458837 NTV458411:NTV458837 ODR458411:ODR458837 ONN458411:ONN458837 OXJ458411:OXJ458837 PHF458411:PHF458837 PRB458411:PRB458837 QAX458411:QAX458837 QKT458411:QKT458837 QUP458411:QUP458837 REL458411:REL458837 ROH458411:ROH458837 RYD458411:RYD458837 SHZ458411:SHZ458837 SRV458411:SRV458837 TBR458411:TBR458837 TLN458411:TLN458837 TVJ458411:TVJ458837 UFF458411:UFF458837 UPB458411:UPB458837 UYX458411:UYX458837 VIT458411:VIT458837 VSP458411:VSP458837 WCL458411:WCL458837 WMH458411:WMH458837 WWD458411:WWD458837 JR523947:JR524373 TN523947:TN524373 ADJ523947:ADJ524373 ANF523947:ANF524373 AXB523947:AXB524373 BGX523947:BGX524373 BQT523947:BQT524373 CAP523947:CAP524373 CKL523947:CKL524373 CUH523947:CUH524373 DED523947:DED524373 DNZ523947:DNZ524373 DXV523947:DXV524373 EHR523947:EHR524373 ERN523947:ERN524373 FBJ523947:FBJ524373 FLF523947:FLF524373 FVB523947:FVB524373 GEX523947:GEX524373 GOT523947:GOT524373 GYP523947:GYP524373 HIL523947:HIL524373 HSH523947:HSH524373 ICD523947:ICD524373 ILZ523947:ILZ524373 IVV523947:IVV524373 JFR523947:JFR524373 JPN523947:JPN524373 JZJ523947:JZJ524373 KJF523947:KJF524373 KTB523947:KTB524373 LCX523947:LCX524373 LMT523947:LMT524373 LWP523947:LWP524373 MGL523947:MGL524373 MQH523947:MQH524373 NAD523947:NAD524373 NJZ523947:NJZ524373 NTV523947:NTV524373 ODR523947:ODR524373 ONN523947:ONN524373 OXJ523947:OXJ524373 PHF523947:PHF524373 PRB523947:PRB524373 QAX523947:QAX524373 QKT523947:QKT524373 QUP523947:QUP524373 REL523947:REL524373 ROH523947:ROH524373 RYD523947:RYD524373 SHZ523947:SHZ524373 SRV523947:SRV524373 TBR523947:TBR524373 TLN523947:TLN524373 TVJ523947:TVJ524373 UFF523947:UFF524373 UPB523947:UPB524373 UYX523947:UYX524373 VIT523947:VIT524373 VSP523947:VSP524373 WCL523947:WCL524373 WMH523947:WMH524373 WWD523947:WWD524373 JR589483:JR589909 TN589483:TN589909 ADJ589483:ADJ589909 ANF589483:ANF589909 AXB589483:AXB589909 BGX589483:BGX589909 BQT589483:BQT589909 CAP589483:CAP589909 CKL589483:CKL589909 CUH589483:CUH589909 DED589483:DED589909 DNZ589483:DNZ589909 DXV589483:DXV589909 EHR589483:EHR589909 ERN589483:ERN589909 FBJ589483:FBJ589909 FLF589483:FLF589909 FVB589483:FVB589909 GEX589483:GEX589909 GOT589483:GOT589909 GYP589483:GYP589909 HIL589483:HIL589909 HSH589483:HSH589909 ICD589483:ICD589909 ILZ589483:ILZ589909 IVV589483:IVV589909 JFR589483:JFR589909 JPN589483:JPN589909 JZJ589483:JZJ589909 KJF589483:KJF589909 KTB589483:KTB589909 LCX589483:LCX589909 LMT589483:LMT589909 LWP589483:LWP589909 MGL589483:MGL589909 MQH589483:MQH589909 NAD589483:NAD589909 NJZ589483:NJZ589909 NTV589483:NTV589909 ODR589483:ODR589909 ONN589483:ONN589909 OXJ589483:OXJ589909 PHF589483:PHF589909 PRB589483:PRB589909 QAX589483:QAX589909 QKT589483:QKT589909 QUP589483:QUP589909 REL589483:REL589909 ROH589483:ROH589909 RYD589483:RYD589909 SHZ589483:SHZ589909 SRV589483:SRV589909 TBR589483:TBR589909 TLN589483:TLN589909 TVJ589483:TVJ589909 UFF589483:UFF589909 UPB589483:UPB589909 UYX589483:UYX589909 VIT589483:VIT589909 VSP589483:VSP589909 WCL589483:WCL589909 WMH589483:WMH589909 WWD589483:WWD589909 JR655019:JR655445 TN655019:TN655445 ADJ655019:ADJ655445 ANF655019:ANF655445 AXB655019:AXB655445 BGX655019:BGX655445 BQT655019:BQT655445 CAP655019:CAP655445 CKL655019:CKL655445 CUH655019:CUH655445 DED655019:DED655445 DNZ655019:DNZ655445 DXV655019:DXV655445 EHR655019:EHR655445 ERN655019:ERN655445 FBJ655019:FBJ655445 FLF655019:FLF655445 FVB655019:FVB655445 GEX655019:GEX655445 GOT655019:GOT655445 GYP655019:GYP655445 HIL655019:HIL655445 HSH655019:HSH655445 ICD655019:ICD655445 ILZ655019:ILZ655445 IVV655019:IVV655445 JFR655019:JFR655445 JPN655019:JPN655445 JZJ655019:JZJ655445 KJF655019:KJF655445 KTB655019:KTB655445 LCX655019:LCX655445 LMT655019:LMT655445 LWP655019:LWP655445 MGL655019:MGL655445 MQH655019:MQH655445 NAD655019:NAD655445 NJZ655019:NJZ655445 NTV655019:NTV655445 ODR655019:ODR655445 ONN655019:ONN655445 OXJ655019:OXJ655445 PHF655019:PHF655445 PRB655019:PRB655445 QAX655019:QAX655445 QKT655019:QKT655445 QUP655019:QUP655445 REL655019:REL655445 ROH655019:ROH655445 RYD655019:RYD655445 SHZ655019:SHZ655445 SRV655019:SRV655445 TBR655019:TBR655445 TLN655019:TLN655445 TVJ655019:TVJ655445 UFF655019:UFF655445 UPB655019:UPB655445 UYX655019:UYX655445 VIT655019:VIT655445 VSP655019:VSP655445 WCL655019:WCL655445 WMH655019:WMH655445 WWD655019:WWD655445 JR720555:JR720981 TN720555:TN720981 ADJ720555:ADJ720981 ANF720555:ANF720981 AXB720555:AXB720981 BGX720555:BGX720981 BQT720555:BQT720981 CAP720555:CAP720981 CKL720555:CKL720981 CUH720555:CUH720981 DED720555:DED720981 DNZ720555:DNZ720981 DXV720555:DXV720981 EHR720555:EHR720981 ERN720555:ERN720981 FBJ720555:FBJ720981 FLF720555:FLF720981 FVB720555:FVB720981 GEX720555:GEX720981 GOT720555:GOT720981 GYP720555:GYP720981 HIL720555:HIL720981 HSH720555:HSH720981 ICD720555:ICD720981 ILZ720555:ILZ720981 IVV720555:IVV720981 JFR720555:JFR720981 JPN720555:JPN720981 JZJ720555:JZJ720981 KJF720555:KJF720981 KTB720555:KTB720981 LCX720555:LCX720981 LMT720555:LMT720981 LWP720555:LWP720981 MGL720555:MGL720981 MQH720555:MQH720981 NAD720555:NAD720981 NJZ720555:NJZ720981 NTV720555:NTV720981 ODR720555:ODR720981 ONN720555:ONN720981 OXJ720555:OXJ720981 PHF720555:PHF720981 PRB720555:PRB720981 QAX720555:QAX720981 QKT720555:QKT720981 QUP720555:QUP720981 REL720555:REL720981 ROH720555:ROH720981 RYD720555:RYD720981 SHZ720555:SHZ720981 SRV720555:SRV720981 TBR720555:TBR720981 TLN720555:TLN720981 TVJ720555:TVJ720981 UFF720555:UFF720981 UPB720555:UPB720981 UYX720555:UYX720981 VIT720555:VIT720981 VSP720555:VSP720981 WCL720555:WCL720981 WMH720555:WMH720981 WWD720555:WWD720981 JR786091:JR786517 TN786091:TN786517 ADJ786091:ADJ786517 ANF786091:ANF786517 AXB786091:AXB786517 BGX786091:BGX786517 BQT786091:BQT786517 CAP786091:CAP786517 CKL786091:CKL786517 CUH786091:CUH786517 DED786091:DED786517 DNZ786091:DNZ786517 DXV786091:DXV786517 EHR786091:EHR786517 ERN786091:ERN786517 FBJ786091:FBJ786517 FLF786091:FLF786517 FVB786091:FVB786517 GEX786091:GEX786517 GOT786091:GOT786517 GYP786091:GYP786517 HIL786091:HIL786517 HSH786091:HSH786517 ICD786091:ICD786517 ILZ786091:ILZ786517 IVV786091:IVV786517 JFR786091:JFR786517 JPN786091:JPN786517 JZJ786091:JZJ786517 KJF786091:KJF786517 KTB786091:KTB786517 LCX786091:LCX786517 LMT786091:LMT786517 LWP786091:LWP786517 MGL786091:MGL786517 MQH786091:MQH786517 NAD786091:NAD786517 NJZ786091:NJZ786517 NTV786091:NTV786517 ODR786091:ODR786517 ONN786091:ONN786517 OXJ786091:OXJ786517 PHF786091:PHF786517 PRB786091:PRB786517 QAX786091:QAX786517 QKT786091:QKT786517 QUP786091:QUP786517 REL786091:REL786517 ROH786091:ROH786517 RYD786091:RYD786517 SHZ786091:SHZ786517 SRV786091:SRV786517 TBR786091:TBR786517 TLN786091:TLN786517 TVJ786091:TVJ786517 UFF786091:UFF786517 UPB786091:UPB786517 UYX786091:UYX786517 VIT786091:VIT786517 VSP786091:VSP786517 WCL786091:WCL786517 WMH786091:WMH786517 WWD786091:WWD786517 JR851627:JR852053 TN851627:TN852053 ADJ851627:ADJ852053 ANF851627:ANF852053 AXB851627:AXB852053 BGX851627:BGX852053 BQT851627:BQT852053 CAP851627:CAP852053 CKL851627:CKL852053 CUH851627:CUH852053 DED851627:DED852053 DNZ851627:DNZ852053 DXV851627:DXV852053 EHR851627:EHR852053 ERN851627:ERN852053 FBJ851627:FBJ852053 FLF851627:FLF852053 FVB851627:FVB852053 GEX851627:GEX852053 GOT851627:GOT852053 GYP851627:GYP852053 HIL851627:HIL852053 HSH851627:HSH852053 ICD851627:ICD852053 ILZ851627:ILZ852053 IVV851627:IVV852053 JFR851627:JFR852053 JPN851627:JPN852053 JZJ851627:JZJ852053 KJF851627:KJF852053 KTB851627:KTB852053 LCX851627:LCX852053 LMT851627:LMT852053 LWP851627:LWP852053 MGL851627:MGL852053 MQH851627:MQH852053 NAD851627:NAD852053 NJZ851627:NJZ852053 NTV851627:NTV852053 ODR851627:ODR852053 ONN851627:ONN852053 OXJ851627:OXJ852053 PHF851627:PHF852053 PRB851627:PRB852053 QAX851627:QAX852053 QKT851627:QKT852053 QUP851627:QUP852053 REL851627:REL852053 ROH851627:ROH852053 RYD851627:RYD852053 SHZ851627:SHZ852053 SRV851627:SRV852053 TBR851627:TBR852053 TLN851627:TLN852053 TVJ851627:TVJ852053 UFF851627:UFF852053 UPB851627:UPB852053 UYX851627:UYX852053 VIT851627:VIT852053 VSP851627:VSP852053 WCL851627:WCL852053 WMH851627:WMH852053 WWD851627:WWD852053 JR917163:JR917589 TN917163:TN917589 ADJ917163:ADJ917589 ANF917163:ANF917589 AXB917163:AXB917589 BGX917163:BGX917589 BQT917163:BQT917589 CAP917163:CAP917589 CKL917163:CKL917589 CUH917163:CUH917589 DED917163:DED917589 DNZ917163:DNZ917589 DXV917163:DXV917589 EHR917163:EHR917589 ERN917163:ERN917589 FBJ917163:FBJ917589 FLF917163:FLF917589 FVB917163:FVB917589 GEX917163:GEX917589 GOT917163:GOT917589 GYP917163:GYP917589 HIL917163:HIL917589 HSH917163:HSH917589 ICD917163:ICD917589 ILZ917163:ILZ917589 IVV917163:IVV917589 JFR917163:JFR917589 JPN917163:JPN917589 JZJ917163:JZJ917589 KJF917163:KJF917589 KTB917163:KTB917589 LCX917163:LCX917589 LMT917163:LMT917589 LWP917163:LWP917589 MGL917163:MGL917589 MQH917163:MQH917589 NAD917163:NAD917589 NJZ917163:NJZ917589 NTV917163:NTV917589 ODR917163:ODR917589 ONN917163:ONN917589 OXJ917163:OXJ917589 PHF917163:PHF917589 PRB917163:PRB917589 QAX917163:QAX917589 QKT917163:QKT917589 QUP917163:QUP917589 REL917163:REL917589 ROH917163:ROH917589 RYD917163:RYD917589 SHZ917163:SHZ917589 SRV917163:SRV917589 TBR917163:TBR917589 TLN917163:TLN917589 TVJ917163:TVJ917589 UFF917163:UFF917589 UPB917163:UPB917589 UYX917163:UYX917589 VIT917163:VIT917589 VSP917163:VSP917589 WCL917163:WCL917589 WMH917163:WMH917589 WWD917163:WWD917589 JR982699:JR983125 TN982699:TN983125 ADJ982699:ADJ983125 ANF982699:ANF983125 AXB982699:AXB983125 BGX982699:BGX983125 BQT982699:BQT983125 CAP982699:CAP983125 CKL982699:CKL983125 CUH982699:CUH983125 DED982699:DED983125 DNZ982699:DNZ983125 DXV982699:DXV983125 EHR982699:EHR983125 ERN982699:ERN983125 FBJ982699:FBJ983125 FLF982699:FLF983125 FVB982699:FVB983125 GEX982699:GEX983125 GOT982699:GOT983125 GYP982699:GYP983125 HIL982699:HIL983125 HSH982699:HSH983125 ICD982699:ICD983125 ILZ982699:ILZ983125 IVV982699:IVV983125 JFR982699:JFR983125 JPN982699:JPN983125 JZJ982699:JZJ983125 KJF982699:KJF983125 KTB982699:KTB983125 LCX982699:LCX983125 LMT982699:LMT983125 LWP982699:LWP983125 MGL982699:MGL983125 MQH982699:MQH983125 NAD982699:NAD983125 NJZ982699:NJZ983125 NTV982699:NTV983125 ODR982699:ODR983125 ONN982699:ONN983125 OXJ982699:OXJ983125 PHF982699:PHF983125 PRB982699:PRB983125 QAX982699:QAX983125 QKT982699:QKT983125 QUP982699:QUP983125 REL982699:REL983125 ROH982699:ROH983125 RYD982699:RYD983125 SHZ982699:SHZ983125 SRV982699:SRV983125 TBR982699:TBR983125 TLN982699:TLN983125 TVJ982699:TVJ983125 UFF982699:UFF983125 UPB982699:UPB983125 UYX982699:UYX983125 VIT982699:VIT983125 VSP982699:VSP983125 WCL982699:WCL983125 WMH982699:WMH983125 WWD982699:WWD983125 AT65195:AT65621 AT130731:AT131157 AT196267:AT196693 AT261803:AT262229 AT327339:AT327765 AT392875:AT393301 AT458411:AT458837 AT523947:AT524373 AT589483:AT589909 AT655019:AT655445 AT720555:AT720981 AT786091:AT786517 AT851627:AT852053 AT917163:AT917589 AT982699:AT983125 R65195:R65621 R130731:R131157 R196267:R196693 R261803:R262229 R327339:R327765 R392875:R393301 R458411:R458837 R523947:R524373 R589483:R589909 R655019:R655445 R720555:R720981 R786091:R786517 R851627:R852053 R917163:R917589 R982699:R983125 M65195:M65621 M130731:M131157 M196267:M196693 M261803:M262229 M327339:M327765 M392875:M393301 M458411:M458837 M523947:M524373 M589483:M589909 M655019:M655445 M720555:M720981 M786091:M786517 M851627:M852053 M917163:M917589 M982699:M983125 AA65195:AA65621 AA130731:AA131157 AA196267:AA196693 AA261803:AA262229 AA327339:AA327765 AA392875:AA393301 AA458411:AA458837 AA523947:AA524373 AA589483:AA589909 AA655019:AA655445 AA720555:AA720981 AA786091:AA786517 AA851627:AA852053 AA917163:AA917589 AA982699:AA983125 AF65195:AF65621 AF130731:AF131157 AF196267:AF196693 AF261803:AF262229 AF327339:AF327765 AF392875:AF393301 AF458411:AF458837 AF523947:AF524373 AF589483:AF589909 AF655019:AF655445 AF720555:AF720981 AF786091:AF786517 AF851627:AF852053 AF917163:AF917589 AF982699:AF983125 AO65195:AO65621 AO130731:AO131157 AO196267:AO196693 AO261803:AO262229 AO327339:AO327765 AO392875:AO393301 AO458411:AO458837 AO523947:AO524373 AO589483:AO589909 AO655019:AO655445 AO720555:AO720981 AO786091:AO786517 AO851627:AO852053 AO917163:AO917589 AO982699:AO983125 BU655019:BU655445 BU720555:BU720981 BU786091:BU786517 BU851627:BU852053 BU917163:BU917589 BU982699:BU983125 BZ65195:BZ65621 BZ130731:BZ131157 BZ196267:BZ196693 BZ261803:BZ262229 BZ327339:BZ327765 BZ392875:BZ393301 BZ458411:BZ458837 BZ523947:BZ524373 BZ589483:BZ589909 BZ655019:BZ655445 BZ720555:BZ720981 BZ786091:BZ786517 BZ851627:BZ852053 BZ917163:BZ917589 BZ982699:BZ983125 BU65195:BU65621 BU130731:BU131157 BU196267:BU196693 BU261803:BU262229 BU327339:BU327765 BU392875:BU393301 BU458411:BU458837 BU523947:BU524373 BU589483:BU589909 JW9:JW110 TS9:TS110 ADO9:ADO110 ANK9:ANK110 AXG9:AXG110 BHC9:BHC110 BQY9:BQY110 CAU9:CAU110 CKQ9:CKQ110 CUM9:CUM110 DEI9:DEI110 DOE9:DOE110 DYA9:DYA110 EHW9:EHW110 ERS9:ERS110 FBO9:FBO110 FLK9:FLK110 FVG9:FVG110 GFC9:GFC110 GOY9:GOY110 GYU9:GYU110 HIQ9:HIQ110 HSM9:HSM110 ICI9:ICI110 IME9:IME110 IWA9:IWA110 JFW9:JFW110 JPS9:JPS110 JZO9:JZO110 KJK9:KJK110 KTG9:KTG110 LDC9:LDC110 LMY9:LMY110 LWU9:LWU110 MGQ9:MGQ110 MQM9:MQM110 NAI9:NAI110 NKE9:NKE110 NUA9:NUA110 ODW9:ODW110 ONS9:ONS110 OXO9:OXO110 PHK9:PHK110 PRG9:PRG110 QBC9:QBC110 QKY9:QKY110 QUU9:QUU110 REQ9:REQ110 ROM9:ROM110 RYI9:RYI110 SIE9:SIE110 SSA9:SSA110 TBW9:TBW110 TLS9:TLS110 TVO9:TVO110 UFK9:UFK110 UPG9:UPG110 UZC9:UZC110 VIY9:VIY110 VSU9:VSU110 WCQ9:WCQ110 WMM9:WMM110 WWI9:WWI110 JM9:JM110 TI9:TI110 ADE9:ADE110 ANA9:ANA110 AWW9:AWW110 BGS9:BGS110 BQO9:BQO110 CAK9:CAK110 CKG9:CKG110 CUC9:CUC110 DDY9:DDY110 DNU9:DNU110 DXQ9:DXQ110 EHM9:EHM110 ERI9:ERI110 FBE9:FBE110 FLA9:FLA110 FUW9:FUW110 GES9:GES110 GOO9:GOO110 GYK9:GYK110 HIG9:HIG110 HSC9:HSC110 IBY9:IBY110 ILU9:ILU110 IVQ9:IVQ110 JFM9:JFM110 JPI9:JPI110 JZE9:JZE110 KJA9:KJA110 KSW9:KSW110 LCS9:LCS110 LMO9:LMO110 LWK9:LWK110 MGG9:MGG110 MQC9:MQC110 MZY9:MZY110 NJU9:NJU110 NTQ9:NTQ110 ODM9:ODM110 ONI9:ONI110 OXE9:OXE110 PHA9:PHA110 PQW9:PQW110 QAS9:QAS110 QKO9:QKO110 QUK9:QUK110 REG9:REG110 ROC9:ROC110 RXY9:RXY110 SHU9:SHU110 SRQ9:SRQ110 TBM9:TBM110 TLI9:TLI110 TVE9:TVE110 UFA9:UFA110 UOW9:UOW110 UYS9:UYS110 VIO9:VIO110 VSK9:VSK110 WCG9:WCG110 WMC9:WMC110 WVY9:WVY110 IS9:IS110 SO9:SO110 ACK9:ACK110 AMG9:AMG110 AWC9:AWC110 BFY9:BFY110 BPU9:BPU110 BZQ9:BZQ110 CJM9:CJM110 CTI9:CTI110 DDE9:DDE110 DNA9:DNA110 DWW9:DWW110 EGS9:EGS110 EQO9:EQO110 FAK9:FAK110 FKG9:FKG110 FUC9:FUC110 GDY9:GDY110 GNU9:GNU110 GXQ9:GXQ110 HHM9:HHM110 HRI9:HRI110 IBE9:IBE110 ILA9:ILA110 IUW9:IUW110 JES9:JES110 JOO9:JOO110 JYK9:JYK110 KIG9:KIG110 KSC9:KSC110 LBY9:LBY110 LLU9:LLU110 LVQ9:LVQ110 MFM9:MFM110 MPI9:MPI110 MZE9:MZE110 NJA9:NJA110 NSW9:NSW110 OCS9:OCS110 OMO9:OMO110 OWK9:OWK110 PGG9:PGG110 PQC9:PQC110 PZY9:PZY110 QJU9:QJU110 QTQ9:QTQ110 RDM9:RDM110 RNI9:RNI110 RXE9:RXE110 SHA9:SHA110 SQW9:SQW110 TAS9:TAS110 TKO9:TKO110 TUK9:TUK110 UEG9:UEG110 UOC9:UOC110 UXY9:UXY110 VHU9:VHU110 VRQ9:VRQ110 WBM9:WBM110 WLI9:WLI110 WVE9:WVE110 IN9:IN110 SJ9:SJ110 ACF9:ACF110 AMB9:AMB110 AVX9:AVX110 BFT9:BFT110 BPP9:BPP110 BZL9:BZL110 CJH9:CJH110 CTD9:CTD110 DCZ9:DCZ110 DMV9:DMV110 DWR9:DWR110 EGN9:EGN110 EQJ9:EQJ110 FAF9:FAF110 FKB9:FKB110 FTX9:FTX110 GDT9:GDT110 GNP9:GNP110 GXL9:GXL110 HHH9:HHH110 HRD9:HRD110 IAZ9:IAZ110 IKV9:IKV110 IUR9:IUR110 JEN9:JEN110 JOJ9:JOJ110 JYF9:JYF110 KIB9:KIB110 KRX9:KRX110 LBT9:LBT110 LLP9:LLP110 LVL9:LVL110 MFH9:MFH110 MPD9:MPD110 MYZ9:MYZ110 NIV9:NIV110 NSR9:NSR110 OCN9:OCN110 OMJ9:OMJ110 OWF9:OWF110 PGB9:PGB110 PPX9:PPX110 PZT9:PZT110 QJP9:QJP110 QTL9:QTL110 RDH9:RDH110 RND9:RND110 RWZ9:RWZ110 SGV9:SGV110 SQR9:SQR110 TAN9:TAN110 TKJ9:TKJ110 TUF9:TUF110 UEB9:UEB110 UNX9:UNX110 UXT9:UXT110 VHP9:VHP110 VRL9:VRL110 WBH9:WBH110 WLD9:WLD110 WUZ9:WUZ110 IX9:IX110 ST9:ST110 ACP9:ACP110 AML9:AML110 AWH9:AWH110 BGD9:BGD110 BPZ9:BPZ110 BZV9:BZV110 CJR9:CJR110 CTN9:CTN110 DDJ9:DDJ110 DNF9:DNF110 DXB9:DXB110 EGX9:EGX110 EQT9:EQT110 FAP9:FAP110 FKL9:FKL110 FUH9:FUH110 GED9:GED110 GNZ9:GNZ110 GXV9:GXV110 HHR9:HHR110 HRN9:HRN110 IBJ9:IBJ110 ILF9:ILF110 IVB9:IVB110 JEX9:JEX110 JOT9:JOT110 JYP9:JYP110 KIL9:KIL110 KSH9:KSH110 LCD9:LCD110 LLZ9:LLZ110 LVV9:LVV110 MFR9:MFR110 MPN9:MPN110 MZJ9:MZJ110 NJF9:NJF110 NTB9:NTB110 OCX9:OCX110 OMT9:OMT110 OWP9:OWP110 PGL9:PGL110 PQH9:PQH110 QAD9:QAD110 QJZ9:QJZ110 QTV9:QTV110 RDR9:RDR110 RNN9:RNN110 RXJ9:RXJ110 SHF9:SHF110 SRB9:SRB110 TAX9:TAX110 TKT9:TKT110 TUP9:TUP110 UEL9:UEL110 UOH9:UOH110 UYD9:UYD110 VHZ9:VHZ110 VRV9:VRV110 WBR9:WBR110 WLN9:WLN110 WVJ9:WVJ110 JC9:JC110 SY9:SY110 ACU9:ACU110 AMQ9:AMQ110 AWM9:AWM110 BGI9:BGI110 BQE9:BQE110 CAA9:CAA110 CJW9:CJW110 CTS9:CTS110 DDO9:DDO110 DNK9:DNK110 DXG9:DXG110 EHC9:EHC110 EQY9:EQY110 FAU9:FAU110 FKQ9:FKQ110 FUM9:FUM110 GEI9:GEI110 GOE9:GOE110 GYA9:GYA110 HHW9:HHW110 HRS9:HRS110 IBO9:IBO110 ILK9:ILK110 IVG9:IVG110 JFC9:JFC110 JOY9:JOY110 JYU9:JYU110 KIQ9:KIQ110 KSM9:KSM110 LCI9:LCI110 LME9:LME110 LWA9:LWA110 MFW9:MFW110 MPS9:MPS110 MZO9:MZO110 NJK9:NJK110 NTG9:NTG110 ODC9:ODC110 OMY9:OMY110 OWU9:OWU110 PGQ9:PGQ110 PQM9:PQM110 QAI9:QAI110 QKE9:QKE110 QUA9:QUA110 RDW9:RDW110 RNS9:RNS110 RXO9:RXO110 SHK9:SHK110 SRG9:SRG110 TBC9:TBC110 TKY9:TKY110 TUU9:TUU110 UEQ9:UEQ110 UOM9:UOM110 UYI9:UYI110 VIE9:VIE110 VSA9:VSA110 WBW9:WBW110 WLS9:WLS110 WVO9:WVO110 JH9:JH110 TD9:TD110 ACZ9:ACZ110 AMV9:AMV110 AWR9:AWR110 BGN9:BGN110 BQJ9:BQJ110 CAF9:CAF110 CKB9:CKB110 CTX9:CTX110 DDT9:DDT110 DNP9:DNP110 DXL9:DXL110 EHH9:EHH110 ERD9:ERD110 FAZ9:FAZ110 FKV9:FKV110 FUR9:FUR110 GEN9:GEN110 GOJ9:GOJ110 GYF9:GYF110 HIB9:HIB110 HRX9:HRX110 IBT9:IBT110 ILP9:ILP110 IVL9:IVL110 JFH9:JFH110 JPD9:JPD110 JYZ9:JYZ110 KIV9:KIV110 KSR9:KSR110 LCN9:LCN110 LMJ9:LMJ110 LWF9:LWF110 MGB9:MGB110 MPX9:MPX110 MZT9:MZT110 NJP9:NJP110 NTL9:NTL110 ODH9:ODH110 OND9:OND110 OWZ9:OWZ110 PGV9:PGV110 PQR9:PQR110 QAN9:QAN110 QKJ9:QKJ110 QUF9:QUF110 REB9:REB110 RNX9:RNX110 RXT9:RXT110 SHP9:SHP110 SRL9:SRL110 TBH9:TBH110 TLD9:TLD110 TUZ9:TUZ110 UEV9:UEV110 UOR9:UOR110 UYN9:UYN110 VIJ9:VIJ110 VSF9:VSF110 WCB9:WCB110 WLX9:WLX110 WVT9:WVT110 JR9:JR110 TN9:TN110 ADJ9:ADJ110 ANF9:ANF110 AXB9:AXB110 BGX9:BGX110 BQT9:BQT110 CAP9:CAP110 CKL9:CKL110 CUH9:CUH110 DED9:DED110 DNZ9:DNZ110 DXV9:DXV110 EHR9:EHR110 ERN9:ERN110 FBJ9:FBJ110 FLF9:FLF110 FVB9:FVB110 GEX9:GEX110 GOT9:GOT110 GYP9:GYP110 HIL9:HIL110 HSH9:HSH110 ICD9:ICD110 ILZ9:ILZ110 IVV9:IVV110 JFR9:JFR110 JPN9:JPN110 JZJ9:JZJ110 KJF9:KJF110 KTB9:KTB110 LCX9:LCX110 LMT9:LMT110 LWP9:LWP110 MGL9:MGL110 MQH9:MQH110 NAD9:NAD110 NJZ9:NJZ110 NTV9:NTV110 ODR9:ODR110 ONN9:ONN110 OXJ9:OXJ110 PHF9:PHF110 PRB9:PRB110 QAX9:QAX110 QKT9:QKT110 QUP9:QUP110 REL9:REL110 ROH9:ROH110 RYD9:RYD110 SHZ9:SHZ110 SRV9:SRV110 TBR9:TBR110 TLN9:TLN110 TVJ9:TVJ110 UFF9:UFF110 UPB9:UPB110 UYX9:UYX110 VIT9:VIT110 VSP9:VSP110 WCL9:WCL110 WMH9:WMH110 WWD9:WWD110">
      <formula1>AND(OR(M9="غ",AND(M9&gt;=0,M9&lt;=20)))</formula1>
    </dataValidation>
    <dataValidation type="custom" allowBlank="1" showInputMessage="1" showErrorMessage="1" errorTitle="بص لى كده" error="هو احنا عملنا حاجه علشان تغلط" sqref="JV65195:JV65621 TR65195:TR65621 ADN65195:ADN65621 ANJ65195:ANJ65621 AXF65195:AXF65621 BHB65195:BHB65621 BQX65195:BQX65621 CAT65195:CAT65621 CKP65195:CKP65621 CUL65195:CUL65621 DEH65195:DEH65621 DOD65195:DOD65621 DXZ65195:DXZ65621 EHV65195:EHV65621 ERR65195:ERR65621 FBN65195:FBN65621 FLJ65195:FLJ65621 FVF65195:FVF65621 GFB65195:GFB65621 GOX65195:GOX65621 GYT65195:GYT65621 HIP65195:HIP65621 HSL65195:HSL65621 ICH65195:ICH65621 IMD65195:IMD65621 IVZ65195:IVZ65621 JFV65195:JFV65621 JPR65195:JPR65621 JZN65195:JZN65621 KJJ65195:KJJ65621 KTF65195:KTF65621 LDB65195:LDB65621 LMX65195:LMX65621 LWT65195:LWT65621 MGP65195:MGP65621 MQL65195:MQL65621 NAH65195:NAH65621 NKD65195:NKD65621 NTZ65195:NTZ65621 ODV65195:ODV65621 ONR65195:ONR65621 OXN65195:OXN65621 PHJ65195:PHJ65621 PRF65195:PRF65621 QBB65195:QBB65621 QKX65195:QKX65621 QUT65195:QUT65621 REP65195:REP65621 ROL65195:ROL65621 RYH65195:RYH65621 SID65195:SID65621 SRZ65195:SRZ65621 TBV65195:TBV65621 TLR65195:TLR65621 TVN65195:TVN65621 UFJ65195:UFJ65621 UPF65195:UPF65621 UZB65195:UZB65621 VIX65195:VIX65621 VST65195:VST65621 WCP65195:WCP65621 WML65195:WML65621 WWH65195:WWH65621 JV130731:JV131157 TR130731:TR131157 ADN130731:ADN131157 ANJ130731:ANJ131157 AXF130731:AXF131157 BHB130731:BHB131157 BQX130731:BQX131157 CAT130731:CAT131157 CKP130731:CKP131157 CUL130731:CUL131157 DEH130731:DEH131157 DOD130731:DOD131157 DXZ130731:DXZ131157 EHV130731:EHV131157 ERR130731:ERR131157 FBN130731:FBN131157 FLJ130731:FLJ131157 FVF130731:FVF131157 GFB130731:GFB131157 GOX130731:GOX131157 GYT130731:GYT131157 HIP130731:HIP131157 HSL130731:HSL131157 ICH130731:ICH131157 IMD130731:IMD131157 IVZ130731:IVZ131157 JFV130731:JFV131157 JPR130731:JPR131157 JZN130731:JZN131157 KJJ130731:KJJ131157 KTF130731:KTF131157 LDB130731:LDB131157 LMX130731:LMX131157 LWT130731:LWT131157 MGP130731:MGP131157 MQL130731:MQL131157 NAH130731:NAH131157 NKD130731:NKD131157 NTZ130731:NTZ131157 ODV130731:ODV131157 ONR130731:ONR131157 OXN130731:OXN131157 PHJ130731:PHJ131157 PRF130731:PRF131157 QBB130731:QBB131157 QKX130731:QKX131157 QUT130731:QUT131157 REP130731:REP131157 ROL130731:ROL131157 RYH130731:RYH131157 SID130731:SID131157 SRZ130731:SRZ131157 TBV130731:TBV131157 TLR130731:TLR131157 TVN130731:TVN131157 UFJ130731:UFJ131157 UPF130731:UPF131157 UZB130731:UZB131157 VIX130731:VIX131157 VST130731:VST131157 WCP130731:WCP131157 WML130731:WML131157 WWH130731:WWH131157 JV196267:JV196693 TR196267:TR196693 ADN196267:ADN196693 ANJ196267:ANJ196693 AXF196267:AXF196693 BHB196267:BHB196693 BQX196267:BQX196693 CAT196267:CAT196693 CKP196267:CKP196693 CUL196267:CUL196693 DEH196267:DEH196693 DOD196267:DOD196693 DXZ196267:DXZ196693 EHV196267:EHV196693 ERR196267:ERR196693 FBN196267:FBN196693 FLJ196267:FLJ196693 FVF196267:FVF196693 GFB196267:GFB196693 GOX196267:GOX196693 GYT196267:GYT196693 HIP196267:HIP196693 HSL196267:HSL196693 ICH196267:ICH196693 IMD196267:IMD196693 IVZ196267:IVZ196693 JFV196267:JFV196693 JPR196267:JPR196693 JZN196267:JZN196693 KJJ196267:KJJ196693 KTF196267:KTF196693 LDB196267:LDB196693 LMX196267:LMX196693 LWT196267:LWT196693 MGP196267:MGP196693 MQL196267:MQL196693 NAH196267:NAH196693 NKD196267:NKD196693 NTZ196267:NTZ196693 ODV196267:ODV196693 ONR196267:ONR196693 OXN196267:OXN196693 PHJ196267:PHJ196693 PRF196267:PRF196693 QBB196267:QBB196693 QKX196267:QKX196693 QUT196267:QUT196693 REP196267:REP196693 ROL196267:ROL196693 RYH196267:RYH196693 SID196267:SID196693 SRZ196267:SRZ196693 TBV196267:TBV196693 TLR196267:TLR196693 TVN196267:TVN196693 UFJ196267:UFJ196693 UPF196267:UPF196693 UZB196267:UZB196693 VIX196267:VIX196693 VST196267:VST196693 WCP196267:WCP196693 WML196267:WML196693 WWH196267:WWH196693 JV261803:JV262229 TR261803:TR262229 ADN261803:ADN262229 ANJ261803:ANJ262229 AXF261803:AXF262229 BHB261803:BHB262229 BQX261803:BQX262229 CAT261803:CAT262229 CKP261803:CKP262229 CUL261803:CUL262229 DEH261803:DEH262229 DOD261803:DOD262229 DXZ261803:DXZ262229 EHV261803:EHV262229 ERR261803:ERR262229 FBN261803:FBN262229 FLJ261803:FLJ262229 FVF261803:FVF262229 GFB261803:GFB262229 GOX261803:GOX262229 GYT261803:GYT262229 HIP261803:HIP262229 HSL261803:HSL262229 ICH261803:ICH262229 IMD261803:IMD262229 IVZ261803:IVZ262229 JFV261803:JFV262229 JPR261803:JPR262229 JZN261803:JZN262229 KJJ261803:KJJ262229 KTF261803:KTF262229 LDB261803:LDB262229 LMX261803:LMX262229 LWT261803:LWT262229 MGP261803:MGP262229 MQL261803:MQL262229 NAH261803:NAH262229 NKD261803:NKD262229 NTZ261803:NTZ262229 ODV261803:ODV262229 ONR261803:ONR262229 OXN261803:OXN262229 PHJ261803:PHJ262229 PRF261803:PRF262229 QBB261803:QBB262229 QKX261803:QKX262229 QUT261803:QUT262229 REP261803:REP262229 ROL261803:ROL262229 RYH261803:RYH262229 SID261803:SID262229 SRZ261803:SRZ262229 TBV261803:TBV262229 TLR261803:TLR262229 TVN261803:TVN262229 UFJ261803:UFJ262229 UPF261803:UPF262229 UZB261803:UZB262229 VIX261803:VIX262229 VST261803:VST262229 WCP261803:WCP262229 WML261803:WML262229 WWH261803:WWH262229 JV327339:JV327765 TR327339:TR327765 ADN327339:ADN327765 ANJ327339:ANJ327765 AXF327339:AXF327765 BHB327339:BHB327765 BQX327339:BQX327765 CAT327339:CAT327765 CKP327339:CKP327765 CUL327339:CUL327765 DEH327339:DEH327765 DOD327339:DOD327765 DXZ327339:DXZ327765 EHV327339:EHV327765 ERR327339:ERR327765 FBN327339:FBN327765 FLJ327339:FLJ327765 FVF327339:FVF327765 GFB327339:GFB327765 GOX327339:GOX327765 GYT327339:GYT327765 HIP327339:HIP327765 HSL327339:HSL327765 ICH327339:ICH327765 IMD327339:IMD327765 IVZ327339:IVZ327765 JFV327339:JFV327765 JPR327339:JPR327765 JZN327339:JZN327765 KJJ327339:KJJ327765 KTF327339:KTF327765 LDB327339:LDB327765 LMX327339:LMX327765 LWT327339:LWT327765 MGP327339:MGP327765 MQL327339:MQL327765 NAH327339:NAH327765 NKD327339:NKD327765 NTZ327339:NTZ327765 ODV327339:ODV327765 ONR327339:ONR327765 OXN327339:OXN327765 PHJ327339:PHJ327765 PRF327339:PRF327765 QBB327339:QBB327765 QKX327339:QKX327765 QUT327339:QUT327765 REP327339:REP327765 ROL327339:ROL327765 RYH327339:RYH327765 SID327339:SID327765 SRZ327339:SRZ327765 TBV327339:TBV327765 TLR327339:TLR327765 TVN327339:TVN327765 UFJ327339:UFJ327765 UPF327339:UPF327765 UZB327339:UZB327765 VIX327339:VIX327765 VST327339:VST327765 WCP327339:WCP327765 WML327339:WML327765 WWH327339:WWH327765 JV392875:JV393301 TR392875:TR393301 ADN392875:ADN393301 ANJ392875:ANJ393301 AXF392875:AXF393301 BHB392875:BHB393301 BQX392875:BQX393301 CAT392875:CAT393301 CKP392875:CKP393301 CUL392875:CUL393301 DEH392875:DEH393301 DOD392875:DOD393301 DXZ392875:DXZ393301 EHV392875:EHV393301 ERR392875:ERR393301 FBN392875:FBN393301 FLJ392875:FLJ393301 FVF392875:FVF393301 GFB392875:GFB393301 GOX392875:GOX393301 GYT392875:GYT393301 HIP392875:HIP393301 HSL392875:HSL393301 ICH392875:ICH393301 IMD392875:IMD393301 IVZ392875:IVZ393301 JFV392875:JFV393301 JPR392875:JPR393301 JZN392875:JZN393301 KJJ392875:KJJ393301 KTF392875:KTF393301 LDB392875:LDB393301 LMX392875:LMX393301 LWT392875:LWT393301 MGP392875:MGP393301 MQL392875:MQL393301 NAH392875:NAH393301 NKD392875:NKD393301 NTZ392875:NTZ393301 ODV392875:ODV393301 ONR392875:ONR393301 OXN392875:OXN393301 PHJ392875:PHJ393301 PRF392875:PRF393301 QBB392875:QBB393301 QKX392875:QKX393301 QUT392875:QUT393301 REP392875:REP393301 ROL392875:ROL393301 RYH392875:RYH393301 SID392875:SID393301 SRZ392875:SRZ393301 TBV392875:TBV393301 TLR392875:TLR393301 TVN392875:TVN393301 UFJ392875:UFJ393301 UPF392875:UPF393301 UZB392875:UZB393301 VIX392875:VIX393301 VST392875:VST393301 WCP392875:WCP393301 WML392875:WML393301 WWH392875:WWH393301 JV458411:JV458837 TR458411:TR458837 ADN458411:ADN458837 ANJ458411:ANJ458837 AXF458411:AXF458837 BHB458411:BHB458837 BQX458411:BQX458837 CAT458411:CAT458837 CKP458411:CKP458837 CUL458411:CUL458837 DEH458411:DEH458837 DOD458411:DOD458837 DXZ458411:DXZ458837 EHV458411:EHV458837 ERR458411:ERR458837 FBN458411:FBN458837 FLJ458411:FLJ458837 FVF458411:FVF458837 GFB458411:GFB458837 GOX458411:GOX458837 GYT458411:GYT458837 HIP458411:HIP458837 HSL458411:HSL458837 ICH458411:ICH458837 IMD458411:IMD458837 IVZ458411:IVZ458837 JFV458411:JFV458837 JPR458411:JPR458837 JZN458411:JZN458837 KJJ458411:KJJ458837 KTF458411:KTF458837 LDB458411:LDB458837 LMX458411:LMX458837 LWT458411:LWT458837 MGP458411:MGP458837 MQL458411:MQL458837 NAH458411:NAH458837 NKD458411:NKD458837 NTZ458411:NTZ458837 ODV458411:ODV458837 ONR458411:ONR458837 OXN458411:OXN458837 PHJ458411:PHJ458837 PRF458411:PRF458837 QBB458411:QBB458837 QKX458411:QKX458837 QUT458411:QUT458837 REP458411:REP458837 ROL458411:ROL458837 RYH458411:RYH458837 SID458411:SID458837 SRZ458411:SRZ458837 TBV458411:TBV458837 TLR458411:TLR458837 TVN458411:TVN458837 UFJ458411:UFJ458837 UPF458411:UPF458837 UZB458411:UZB458837 VIX458411:VIX458837 VST458411:VST458837 WCP458411:WCP458837 WML458411:WML458837 WWH458411:WWH458837 JV523947:JV524373 TR523947:TR524373 ADN523947:ADN524373 ANJ523947:ANJ524373 AXF523947:AXF524373 BHB523947:BHB524373 BQX523947:BQX524373 CAT523947:CAT524373 CKP523947:CKP524373 CUL523947:CUL524373 DEH523947:DEH524373 DOD523947:DOD524373 DXZ523947:DXZ524373 EHV523947:EHV524373 ERR523947:ERR524373 FBN523947:FBN524373 FLJ523947:FLJ524373 FVF523947:FVF524373 GFB523947:GFB524373 GOX523947:GOX524373 GYT523947:GYT524373 HIP523947:HIP524373 HSL523947:HSL524373 ICH523947:ICH524373 IMD523947:IMD524373 IVZ523947:IVZ524373 JFV523947:JFV524373 JPR523947:JPR524373 JZN523947:JZN524373 KJJ523947:KJJ524373 KTF523947:KTF524373 LDB523947:LDB524373 LMX523947:LMX524373 LWT523947:LWT524373 MGP523947:MGP524373 MQL523947:MQL524373 NAH523947:NAH524373 NKD523947:NKD524373 NTZ523947:NTZ524373 ODV523947:ODV524373 ONR523947:ONR524373 OXN523947:OXN524373 PHJ523947:PHJ524373 PRF523947:PRF524373 QBB523947:QBB524373 QKX523947:QKX524373 QUT523947:QUT524373 REP523947:REP524373 ROL523947:ROL524373 RYH523947:RYH524373 SID523947:SID524373 SRZ523947:SRZ524373 TBV523947:TBV524373 TLR523947:TLR524373 TVN523947:TVN524373 UFJ523947:UFJ524373 UPF523947:UPF524373 UZB523947:UZB524373 VIX523947:VIX524373 VST523947:VST524373 WCP523947:WCP524373 WML523947:WML524373 WWH523947:WWH524373 JV589483:JV589909 TR589483:TR589909 ADN589483:ADN589909 ANJ589483:ANJ589909 AXF589483:AXF589909 BHB589483:BHB589909 BQX589483:BQX589909 CAT589483:CAT589909 CKP589483:CKP589909 CUL589483:CUL589909 DEH589483:DEH589909 DOD589483:DOD589909 DXZ589483:DXZ589909 EHV589483:EHV589909 ERR589483:ERR589909 FBN589483:FBN589909 FLJ589483:FLJ589909 FVF589483:FVF589909 GFB589483:GFB589909 GOX589483:GOX589909 GYT589483:GYT589909 HIP589483:HIP589909 HSL589483:HSL589909 ICH589483:ICH589909 IMD589483:IMD589909 IVZ589483:IVZ589909 JFV589483:JFV589909 JPR589483:JPR589909 JZN589483:JZN589909 KJJ589483:KJJ589909 KTF589483:KTF589909 LDB589483:LDB589909 LMX589483:LMX589909 LWT589483:LWT589909 MGP589483:MGP589909 MQL589483:MQL589909 NAH589483:NAH589909 NKD589483:NKD589909 NTZ589483:NTZ589909 ODV589483:ODV589909 ONR589483:ONR589909 OXN589483:OXN589909 PHJ589483:PHJ589909 PRF589483:PRF589909 QBB589483:QBB589909 QKX589483:QKX589909 QUT589483:QUT589909 REP589483:REP589909 ROL589483:ROL589909 RYH589483:RYH589909 SID589483:SID589909 SRZ589483:SRZ589909 TBV589483:TBV589909 TLR589483:TLR589909 TVN589483:TVN589909 UFJ589483:UFJ589909 UPF589483:UPF589909 UZB589483:UZB589909 VIX589483:VIX589909 VST589483:VST589909 WCP589483:WCP589909 WML589483:WML589909 WWH589483:WWH589909 JV655019:JV655445 TR655019:TR655445 ADN655019:ADN655445 ANJ655019:ANJ655445 AXF655019:AXF655445 BHB655019:BHB655445 BQX655019:BQX655445 CAT655019:CAT655445 CKP655019:CKP655445 CUL655019:CUL655445 DEH655019:DEH655445 DOD655019:DOD655445 DXZ655019:DXZ655445 EHV655019:EHV655445 ERR655019:ERR655445 FBN655019:FBN655445 FLJ655019:FLJ655445 FVF655019:FVF655445 GFB655019:GFB655445 GOX655019:GOX655445 GYT655019:GYT655445 HIP655019:HIP655445 HSL655019:HSL655445 ICH655019:ICH655445 IMD655019:IMD655445 IVZ655019:IVZ655445 JFV655019:JFV655445 JPR655019:JPR655445 JZN655019:JZN655445 KJJ655019:KJJ655445 KTF655019:KTF655445 LDB655019:LDB655445 LMX655019:LMX655445 LWT655019:LWT655445 MGP655019:MGP655445 MQL655019:MQL655445 NAH655019:NAH655445 NKD655019:NKD655445 NTZ655019:NTZ655445 ODV655019:ODV655445 ONR655019:ONR655445 OXN655019:OXN655445 PHJ655019:PHJ655445 PRF655019:PRF655445 QBB655019:QBB655445 QKX655019:QKX655445 QUT655019:QUT655445 REP655019:REP655445 ROL655019:ROL655445 RYH655019:RYH655445 SID655019:SID655445 SRZ655019:SRZ655445 TBV655019:TBV655445 TLR655019:TLR655445 TVN655019:TVN655445 UFJ655019:UFJ655445 UPF655019:UPF655445 UZB655019:UZB655445 VIX655019:VIX655445 VST655019:VST655445 WCP655019:WCP655445 WML655019:WML655445 WWH655019:WWH655445 JV720555:JV720981 TR720555:TR720981 ADN720555:ADN720981 ANJ720555:ANJ720981 AXF720555:AXF720981 BHB720555:BHB720981 BQX720555:BQX720981 CAT720555:CAT720981 CKP720555:CKP720981 CUL720555:CUL720981 DEH720555:DEH720981 DOD720555:DOD720981 DXZ720555:DXZ720981 EHV720555:EHV720981 ERR720555:ERR720981 FBN720555:FBN720981 FLJ720555:FLJ720981 FVF720555:FVF720981 GFB720555:GFB720981 GOX720555:GOX720981 GYT720555:GYT720981 HIP720555:HIP720981 HSL720555:HSL720981 ICH720555:ICH720981 IMD720555:IMD720981 IVZ720555:IVZ720981 JFV720555:JFV720981 JPR720555:JPR720981 JZN720555:JZN720981 KJJ720555:KJJ720981 KTF720555:KTF720981 LDB720555:LDB720981 LMX720555:LMX720981 LWT720555:LWT720981 MGP720555:MGP720981 MQL720555:MQL720981 NAH720555:NAH720981 NKD720555:NKD720981 NTZ720555:NTZ720981 ODV720555:ODV720981 ONR720555:ONR720981 OXN720555:OXN720981 PHJ720555:PHJ720981 PRF720555:PRF720981 QBB720555:QBB720981 QKX720555:QKX720981 QUT720555:QUT720981 REP720555:REP720981 ROL720555:ROL720981 RYH720555:RYH720981 SID720555:SID720981 SRZ720555:SRZ720981 TBV720555:TBV720981 TLR720555:TLR720981 TVN720555:TVN720981 UFJ720555:UFJ720981 UPF720555:UPF720981 UZB720555:UZB720981 VIX720555:VIX720981 VST720555:VST720981 WCP720555:WCP720981 WML720555:WML720981 WWH720555:WWH720981 JV786091:JV786517 TR786091:TR786517 ADN786091:ADN786517 ANJ786091:ANJ786517 AXF786091:AXF786517 BHB786091:BHB786517 BQX786091:BQX786517 CAT786091:CAT786517 CKP786091:CKP786517 CUL786091:CUL786517 DEH786091:DEH786517 DOD786091:DOD786517 DXZ786091:DXZ786517 EHV786091:EHV786517 ERR786091:ERR786517 FBN786091:FBN786517 FLJ786091:FLJ786517 FVF786091:FVF786517 GFB786091:GFB786517 GOX786091:GOX786517 GYT786091:GYT786517 HIP786091:HIP786517 HSL786091:HSL786517 ICH786091:ICH786517 IMD786091:IMD786517 IVZ786091:IVZ786517 JFV786091:JFV786517 JPR786091:JPR786517 JZN786091:JZN786517 KJJ786091:KJJ786517 KTF786091:KTF786517 LDB786091:LDB786517 LMX786091:LMX786517 LWT786091:LWT786517 MGP786091:MGP786517 MQL786091:MQL786517 NAH786091:NAH786517 NKD786091:NKD786517 NTZ786091:NTZ786517 ODV786091:ODV786517 ONR786091:ONR786517 OXN786091:OXN786517 PHJ786091:PHJ786517 PRF786091:PRF786517 QBB786091:QBB786517 QKX786091:QKX786517 QUT786091:QUT786517 REP786091:REP786517 ROL786091:ROL786517 RYH786091:RYH786517 SID786091:SID786517 SRZ786091:SRZ786517 TBV786091:TBV786517 TLR786091:TLR786517 TVN786091:TVN786517 UFJ786091:UFJ786517 UPF786091:UPF786517 UZB786091:UZB786517 VIX786091:VIX786517 VST786091:VST786517 WCP786091:WCP786517 WML786091:WML786517 WWH786091:WWH786517 JV851627:JV852053 TR851627:TR852053 ADN851627:ADN852053 ANJ851627:ANJ852053 AXF851627:AXF852053 BHB851627:BHB852053 BQX851627:BQX852053 CAT851627:CAT852053 CKP851627:CKP852053 CUL851627:CUL852053 DEH851627:DEH852053 DOD851627:DOD852053 DXZ851627:DXZ852053 EHV851627:EHV852053 ERR851627:ERR852053 FBN851627:FBN852053 FLJ851627:FLJ852053 FVF851627:FVF852053 GFB851627:GFB852053 GOX851627:GOX852053 GYT851627:GYT852053 HIP851627:HIP852053 HSL851627:HSL852053 ICH851627:ICH852053 IMD851627:IMD852053 IVZ851627:IVZ852053 JFV851627:JFV852053 JPR851627:JPR852053 JZN851627:JZN852053 KJJ851627:KJJ852053 KTF851627:KTF852053 LDB851627:LDB852053 LMX851627:LMX852053 LWT851627:LWT852053 MGP851627:MGP852053 MQL851627:MQL852053 NAH851627:NAH852053 NKD851627:NKD852053 NTZ851627:NTZ852053 ODV851627:ODV852053 ONR851627:ONR852053 OXN851627:OXN852053 PHJ851627:PHJ852053 PRF851627:PRF852053 QBB851627:QBB852053 QKX851627:QKX852053 QUT851627:QUT852053 REP851627:REP852053 ROL851627:ROL852053 RYH851627:RYH852053 SID851627:SID852053 SRZ851627:SRZ852053 TBV851627:TBV852053 TLR851627:TLR852053 TVN851627:TVN852053 UFJ851627:UFJ852053 UPF851627:UPF852053 UZB851627:UZB852053 VIX851627:VIX852053 VST851627:VST852053 WCP851627:WCP852053 WML851627:WML852053 WWH851627:WWH852053 JV917163:JV917589 TR917163:TR917589 ADN917163:ADN917589 ANJ917163:ANJ917589 AXF917163:AXF917589 BHB917163:BHB917589 BQX917163:BQX917589 CAT917163:CAT917589 CKP917163:CKP917589 CUL917163:CUL917589 DEH917163:DEH917589 DOD917163:DOD917589 DXZ917163:DXZ917589 EHV917163:EHV917589 ERR917163:ERR917589 FBN917163:FBN917589 FLJ917163:FLJ917589 FVF917163:FVF917589 GFB917163:GFB917589 GOX917163:GOX917589 GYT917163:GYT917589 HIP917163:HIP917589 HSL917163:HSL917589 ICH917163:ICH917589 IMD917163:IMD917589 IVZ917163:IVZ917589 JFV917163:JFV917589 JPR917163:JPR917589 JZN917163:JZN917589 KJJ917163:KJJ917589 KTF917163:KTF917589 LDB917163:LDB917589 LMX917163:LMX917589 LWT917163:LWT917589 MGP917163:MGP917589 MQL917163:MQL917589 NAH917163:NAH917589 NKD917163:NKD917589 NTZ917163:NTZ917589 ODV917163:ODV917589 ONR917163:ONR917589 OXN917163:OXN917589 PHJ917163:PHJ917589 PRF917163:PRF917589 QBB917163:QBB917589 QKX917163:QKX917589 QUT917163:QUT917589 REP917163:REP917589 ROL917163:ROL917589 RYH917163:RYH917589 SID917163:SID917589 SRZ917163:SRZ917589 TBV917163:TBV917589 TLR917163:TLR917589 TVN917163:TVN917589 UFJ917163:UFJ917589 UPF917163:UPF917589 UZB917163:UZB917589 VIX917163:VIX917589 VST917163:VST917589 WCP917163:WCP917589 WML917163:WML917589 WWH917163:WWH917589 JV982699:JV983125 TR982699:TR983125 ADN982699:ADN983125 ANJ982699:ANJ983125 AXF982699:AXF983125 BHB982699:BHB983125 BQX982699:BQX983125 CAT982699:CAT983125 CKP982699:CKP983125 CUL982699:CUL983125 DEH982699:DEH983125 DOD982699:DOD983125 DXZ982699:DXZ983125 EHV982699:EHV983125 ERR982699:ERR983125 FBN982699:FBN983125 FLJ982699:FLJ983125 FVF982699:FVF983125 GFB982699:GFB983125 GOX982699:GOX983125 GYT982699:GYT983125 HIP982699:HIP983125 HSL982699:HSL983125 ICH982699:ICH983125 IMD982699:IMD983125 IVZ982699:IVZ983125 JFV982699:JFV983125 JPR982699:JPR983125 JZN982699:JZN983125 KJJ982699:KJJ983125 KTF982699:KTF983125 LDB982699:LDB983125 LMX982699:LMX983125 LWT982699:LWT983125 MGP982699:MGP983125 MQL982699:MQL983125 NAH982699:NAH983125 NKD982699:NKD983125 NTZ982699:NTZ983125 ODV982699:ODV983125 ONR982699:ONR983125 OXN982699:OXN983125 PHJ982699:PHJ983125 PRF982699:PRF983125 QBB982699:QBB983125 QKX982699:QKX983125 QUT982699:QUT983125 REP982699:REP983125 ROL982699:ROL983125 RYH982699:RYH983125 SID982699:SID983125 SRZ982699:SRZ983125 TBV982699:TBV983125 TLR982699:TLR983125 TVN982699:TVN983125 UFJ982699:UFJ983125 UPF982699:UPF983125 UZB982699:UZB983125 VIX982699:VIX983125 VST982699:VST983125 WCP982699:WCP983125 WML982699:WML983125 WWH982699:WWH983125 JL65195:JL65621 TH65195:TH65621 ADD65195:ADD65621 AMZ65195:AMZ65621 AWV65195:AWV65621 BGR65195:BGR65621 BQN65195:BQN65621 CAJ65195:CAJ65621 CKF65195:CKF65621 CUB65195:CUB65621 DDX65195:DDX65621 DNT65195:DNT65621 DXP65195:DXP65621 EHL65195:EHL65621 ERH65195:ERH65621 FBD65195:FBD65621 FKZ65195:FKZ65621 FUV65195:FUV65621 GER65195:GER65621 GON65195:GON65621 GYJ65195:GYJ65621 HIF65195:HIF65621 HSB65195:HSB65621 IBX65195:IBX65621 ILT65195:ILT65621 IVP65195:IVP65621 JFL65195:JFL65621 JPH65195:JPH65621 JZD65195:JZD65621 KIZ65195:KIZ65621 KSV65195:KSV65621 LCR65195:LCR65621 LMN65195:LMN65621 LWJ65195:LWJ65621 MGF65195:MGF65621 MQB65195:MQB65621 MZX65195:MZX65621 NJT65195:NJT65621 NTP65195:NTP65621 ODL65195:ODL65621 ONH65195:ONH65621 OXD65195:OXD65621 PGZ65195:PGZ65621 PQV65195:PQV65621 QAR65195:QAR65621 QKN65195:QKN65621 QUJ65195:QUJ65621 REF65195:REF65621 ROB65195:ROB65621 RXX65195:RXX65621 SHT65195:SHT65621 SRP65195:SRP65621 TBL65195:TBL65621 TLH65195:TLH65621 TVD65195:TVD65621 UEZ65195:UEZ65621 UOV65195:UOV65621 UYR65195:UYR65621 VIN65195:VIN65621 VSJ65195:VSJ65621 WCF65195:WCF65621 WMB65195:WMB65621 WVX65195:WVX65621 JL130731:JL131157 TH130731:TH131157 ADD130731:ADD131157 AMZ130731:AMZ131157 AWV130731:AWV131157 BGR130731:BGR131157 BQN130731:BQN131157 CAJ130731:CAJ131157 CKF130731:CKF131157 CUB130731:CUB131157 DDX130731:DDX131157 DNT130731:DNT131157 DXP130731:DXP131157 EHL130731:EHL131157 ERH130731:ERH131157 FBD130731:FBD131157 FKZ130731:FKZ131157 FUV130731:FUV131157 GER130731:GER131157 GON130731:GON131157 GYJ130731:GYJ131157 HIF130731:HIF131157 HSB130731:HSB131157 IBX130731:IBX131157 ILT130731:ILT131157 IVP130731:IVP131157 JFL130731:JFL131157 JPH130731:JPH131157 JZD130731:JZD131157 KIZ130731:KIZ131157 KSV130731:KSV131157 LCR130731:LCR131157 LMN130731:LMN131157 LWJ130731:LWJ131157 MGF130731:MGF131157 MQB130731:MQB131157 MZX130731:MZX131157 NJT130731:NJT131157 NTP130731:NTP131157 ODL130731:ODL131157 ONH130731:ONH131157 OXD130731:OXD131157 PGZ130731:PGZ131157 PQV130731:PQV131157 QAR130731:QAR131157 QKN130731:QKN131157 QUJ130731:QUJ131157 REF130731:REF131157 ROB130731:ROB131157 RXX130731:RXX131157 SHT130731:SHT131157 SRP130731:SRP131157 TBL130731:TBL131157 TLH130731:TLH131157 TVD130731:TVD131157 UEZ130731:UEZ131157 UOV130731:UOV131157 UYR130731:UYR131157 VIN130731:VIN131157 VSJ130731:VSJ131157 WCF130731:WCF131157 WMB130731:WMB131157 WVX130731:WVX131157 JL196267:JL196693 TH196267:TH196693 ADD196267:ADD196693 AMZ196267:AMZ196693 AWV196267:AWV196693 BGR196267:BGR196693 BQN196267:BQN196693 CAJ196267:CAJ196693 CKF196267:CKF196693 CUB196267:CUB196693 DDX196267:DDX196693 DNT196267:DNT196693 DXP196267:DXP196693 EHL196267:EHL196693 ERH196267:ERH196693 FBD196267:FBD196693 FKZ196267:FKZ196693 FUV196267:FUV196693 GER196267:GER196693 GON196267:GON196693 GYJ196267:GYJ196693 HIF196267:HIF196693 HSB196267:HSB196693 IBX196267:IBX196693 ILT196267:ILT196693 IVP196267:IVP196693 JFL196267:JFL196693 JPH196267:JPH196693 JZD196267:JZD196693 KIZ196267:KIZ196693 KSV196267:KSV196693 LCR196267:LCR196693 LMN196267:LMN196693 LWJ196267:LWJ196693 MGF196267:MGF196693 MQB196267:MQB196693 MZX196267:MZX196693 NJT196267:NJT196693 NTP196267:NTP196693 ODL196267:ODL196693 ONH196267:ONH196693 OXD196267:OXD196693 PGZ196267:PGZ196693 PQV196267:PQV196693 QAR196267:QAR196693 QKN196267:QKN196693 QUJ196267:QUJ196693 REF196267:REF196693 ROB196267:ROB196693 RXX196267:RXX196693 SHT196267:SHT196693 SRP196267:SRP196693 TBL196267:TBL196693 TLH196267:TLH196693 TVD196267:TVD196693 UEZ196267:UEZ196693 UOV196267:UOV196693 UYR196267:UYR196693 VIN196267:VIN196693 VSJ196267:VSJ196693 WCF196267:WCF196693 WMB196267:WMB196693 WVX196267:WVX196693 JL261803:JL262229 TH261803:TH262229 ADD261803:ADD262229 AMZ261803:AMZ262229 AWV261803:AWV262229 BGR261803:BGR262229 BQN261803:BQN262229 CAJ261803:CAJ262229 CKF261803:CKF262229 CUB261803:CUB262229 DDX261803:DDX262229 DNT261803:DNT262229 DXP261803:DXP262229 EHL261803:EHL262229 ERH261803:ERH262229 FBD261803:FBD262229 FKZ261803:FKZ262229 FUV261803:FUV262229 GER261803:GER262229 GON261803:GON262229 GYJ261803:GYJ262229 HIF261803:HIF262229 HSB261803:HSB262229 IBX261803:IBX262229 ILT261803:ILT262229 IVP261803:IVP262229 JFL261803:JFL262229 JPH261803:JPH262229 JZD261803:JZD262229 KIZ261803:KIZ262229 KSV261803:KSV262229 LCR261803:LCR262229 LMN261803:LMN262229 LWJ261803:LWJ262229 MGF261803:MGF262229 MQB261803:MQB262229 MZX261803:MZX262229 NJT261803:NJT262229 NTP261803:NTP262229 ODL261803:ODL262229 ONH261803:ONH262229 OXD261803:OXD262229 PGZ261803:PGZ262229 PQV261803:PQV262229 QAR261803:QAR262229 QKN261803:QKN262229 QUJ261803:QUJ262229 REF261803:REF262229 ROB261803:ROB262229 RXX261803:RXX262229 SHT261803:SHT262229 SRP261803:SRP262229 TBL261803:TBL262229 TLH261803:TLH262229 TVD261803:TVD262229 UEZ261803:UEZ262229 UOV261803:UOV262229 UYR261803:UYR262229 VIN261803:VIN262229 VSJ261803:VSJ262229 WCF261803:WCF262229 WMB261803:WMB262229 WVX261803:WVX262229 JL327339:JL327765 TH327339:TH327765 ADD327339:ADD327765 AMZ327339:AMZ327765 AWV327339:AWV327765 BGR327339:BGR327765 BQN327339:BQN327765 CAJ327339:CAJ327765 CKF327339:CKF327765 CUB327339:CUB327765 DDX327339:DDX327765 DNT327339:DNT327765 DXP327339:DXP327765 EHL327339:EHL327765 ERH327339:ERH327765 FBD327339:FBD327765 FKZ327339:FKZ327765 FUV327339:FUV327765 GER327339:GER327765 GON327339:GON327765 GYJ327339:GYJ327765 HIF327339:HIF327765 HSB327339:HSB327765 IBX327339:IBX327765 ILT327339:ILT327765 IVP327339:IVP327765 JFL327339:JFL327765 JPH327339:JPH327765 JZD327339:JZD327765 KIZ327339:KIZ327765 KSV327339:KSV327765 LCR327339:LCR327765 LMN327339:LMN327765 LWJ327339:LWJ327765 MGF327339:MGF327765 MQB327339:MQB327765 MZX327339:MZX327765 NJT327339:NJT327765 NTP327339:NTP327765 ODL327339:ODL327765 ONH327339:ONH327765 OXD327339:OXD327765 PGZ327339:PGZ327765 PQV327339:PQV327765 QAR327339:QAR327765 QKN327339:QKN327765 QUJ327339:QUJ327765 REF327339:REF327765 ROB327339:ROB327765 RXX327339:RXX327765 SHT327339:SHT327765 SRP327339:SRP327765 TBL327339:TBL327765 TLH327339:TLH327765 TVD327339:TVD327765 UEZ327339:UEZ327765 UOV327339:UOV327765 UYR327339:UYR327765 VIN327339:VIN327765 VSJ327339:VSJ327765 WCF327339:WCF327765 WMB327339:WMB327765 WVX327339:WVX327765 JL392875:JL393301 TH392875:TH393301 ADD392875:ADD393301 AMZ392875:AMZ393301 AWV392875:AWV393301 BGR392875:BGR393301 BQN392875:BQN393301 CAJ392875:CAJ393301 CKF392875:CKF393301 CUB392875:CUB393301 DDX392875:DDX393301 DNT392875:DNT393301 DXP392875:DXP393301 EHL392875:EHL393301 ERH392875:ERH393301 FBD392875:FBD393301 FKZ392875:FKZ393301 FUV392875:FUV393301 GER392875:GER393301 GON392875:GON393301 GYJ392875:GYJ393301 HIF392875:HIF393301 HSB392875:HSB393301 IBX392875:IBX393301 ILT392875:ILT393301 IVP392875:IVP393301 JFL392875:JFL393301 JPH392875:JPH393301 JZD392875:JZD393301 KIZ392875:KIZ393301 KSV392875:KSV393301 LCR392875:LCR393301 LMN392875:LMN393301 LWJ392875:LWJ393301 MGF392875:MGF393301 MQB392875:MQB393301 MZX392875:MZX393301 NJT392875:NJT393301 NTP392875:NTP393301 ODL392875:ODL393301 ONH392875:ONH393301 OXD392875:OXD393301 PGZ392875:PGZ393301 PQV392875:PQV393301 QAR392875:QAR393301 QKN392875:QKN393301 QUJ392875:QUJ393301 REF392875:REF393301 ROB392875:ROB393301 RXX392875:RXX393301 SHT392875:SHT393301 SRP392875:SRP393301 TBL392875:TBL393301 TLH392875:TLH393301 TVD392875:TVD393301 UEZ392875:UEZ393301 UOV392875:UOV393301 UYR392875:UYR393301 VIN392875:VIN393301 VSJ392875:VSJ393301 WCF392875:WCF393301 WMB392875:WMB393301 WVX392875:WVX393301 JL458411:JL458837 TH458411:TH458837 ADD458411:ADD458837 AMZ458411:AMZ458837 AWV458411:AWV458837 BGR458411:BGR458837 BQN458411:BQN458837 CAJ458411:CAJ458837 CKF458411:CKF458837 CUB458411:CUB458837 DDX458411:DDX458837 DNT458411:DNT458837 DXP458411:DXP458837 EHL458411:EHL458837 ERH458411:ERH458837 FBD458411:FBD458837 FKZ458411:FKZ458837 FUV458411:FUV458837 GER458411:GER458837 GON458411:GON458837 GYJ458411:GYJ458837 HIF458411:HIF458837 HSB458411:HSB458837 IBX458411:IBX458837 ILT458411:ILT458837 IVP458411:IVP458837 JFL458411:JFL458837 JPH458411:JPH458837 JZD458411:JZD458837 KIZ458411:KIZ458837 KSV458411:KSV458837 LCR458411:LCR458837 LMN458411:LMN458837 LWJ458411:LWJ458837 MGF458411:MGF458837 MQB458411:MQB458837 MZX458411:MZX458837 NJT458411:NJT458837 NTP458411:NTP458837 ODL458411:ODL458837 ONH458411:ONH458837 OXD458411:OXD458837 PGZ458411:PGZ458837 PQV458411:PQV458837 QAR458411:QAR458837 QKN458411:QKN458837 QUJ458411:QUJ458837 REF458411:REF458837 ROB458411:ROB458837 RXX458411:RXX458837 SHT458411:SHT458837 SRP458411:SRP458837 TBL458411:TBL458837 TLH458411:TLH458837 TVD458411:TVD458837 UEZ458411:UEZ458837 UOV458411:UOV458837 UYR458411:UYR458837 VIN458411:VIN458837 VSJ458411:VSJ458837 WCF458411:WCF458837 WMB458411:WMB458837 WVX458411:WVX458837 JL523947:JL524373 TH523947:TH524373 ADD523947:ADD524373 AMZ523947:AMZ524373 AWV523947:AWV524373 BGR523947:BGR524373 BQN523947:BQN524373 CAJ523947:CAJ524373 CKF523947:CKF524373 CUB523947:CUB524373 DDX523947:DDX524373 DNT523947:DNT524373 DXP523947:DXP524373 EHL523947:EHL524373 ERH523947:ERH524373 FBD523947:FBD524373 FKZ523947:FKZ524373 FUV523947:FUV524373 GER523947:GER524373 GON523947:GON524373 GYJ523947:GYJ524373 HIF523947:HIF524373 HSB523947:HSB524373 IBX523947:IBX524373 ILT523947:ILT524373 IVP523947:IVP524373 JFL523947:JFL524373 JPH523947:JPH524373 JZD523947:JZD524373 KIZ523947:KIZ524373 KSV523947:KSV524373 LCR523947:LCR524373 LMN523947:LMN524373 LWJ523947:LWJ524373 MGF523947:MGF524373 MQB523947:MQB524373 MZX523947:MZX524373 NJT523947:NJT524373 NTP523947:NTP524373 ODL523947:ODL524373 ONH523947:ONH524373 OXD523947:OXD524373 PGZ523947:PGZ524373 PQV523947:PQV524373 QAR523947:QAR524373 QKN523947:QKN524373 QUJ523947:QUJ524373 REF523947:REF524373 ROB523947:ROB524373 RXX523947:RXX524373 SHT523947:SHT524373 SRP523947:SRP524373 TBL523947:TBL524373 TLH523947:TLH524373 TVD523947:TVD524373 UEZ523947:UEZ524373 UOV523947:UOV524373 UYR523947:UYR524373 VIN523947:VIN524373 VSJ523947:VSJ524373 WCF523947:WCF524373 WMB523947:WMB524373 WVX523947:WVX524373 JL589483:JL589909 TH589483:TH589909 ADD589483:ADD589909 AMZ589483:AMZ589909 AWV589483:AWV589909 BGR589483:BGR589909 BQN589483:BQN589909 CAJ589483:CAJ589909 CKF589483:CKF589909 CUB589483:CUB589909 DDX589483:DDX589909 DNT589483:DNT589909 DXP589483:DXP589909 EHL589483:EHL589909 ERH589483:ERH589909 FBD589483:FBD589909 FKZ589483:FKZ589909 FUV589483:FUV589909 GER589483:GER589909 GON589483:GON589909 GYJ589483:GYJ589909 HIF589483:HIF589909 HSB589483:HSB589909 IBX589483:IBX589909 ILT589483:ILT589909 IVP589483:IVP589909 JFL589483:JFL589909 JPH589483:JPH589909 JZD589483:JZD589909 KIZ589483:KIZ589909 KSV589483:KSV589909 LCR589483:LCR589909 LMN589483:LMN589909 LWJ589483:LWJ589909 MGF589483:MGF589909 MQB589483:MQB589909 MZX589483:MZX589909 NJT589483:NJT589909 NTP589483:NTP589909 ODL589483:ODL589909 ONH589483:ONH589909 OXD589483:OXD589909 PGZ589483:PGZ589909 PQV589483:PQV589909 QAR589483:QAR589909 QKN589483:QKN589909 QUJ589483:QUJ589909 REF589483:REF589909 ROB589483:ROB589909 RXX589483:RXX589909 SHT589483:SHT589909 SRP589483:SRP589909 TBL589483:TBL589909 TLH589483:TLH589909 TVD589483:TVD589909 UEZ589483:UEZ589909 UOV589483:UOV589909 UYR589483:UYR589909 VIN589483:VIN589909 VSJ589483:VSJ589909 WCF589483:WCF589909 WMB589483:WMB589909 WVX589483:WVX589909 JL655019:JL655445 TH655019:TH655445 ADD655019:ADD655445 AMZ655019:AMZ655445 AWV655019:AWV655445 BGR655019:BGR655445 BQN655019:BQN655445 CAJ655019:CAJ655445 CKF655019:CKF655445 CUB655019:CUB655445 DDX655019:DDX655445 DNT655019:DNT655445 DXP655019:DXP655445 EHL655019:EHL655445 ERH655019:ERH655445 FBD655019:FBD655445 FKZ655019:FKZ655445 FUV655019:FUV655445 GER655019:GER655445 GON655019:GON655445 GYJ655019:GYJ655445 HIF655019:HIF655445 HSB655019:HSB655445 IBX655019:IBX655445 ILT655019:ILT655445 IVP655019:IVP655445 JFL655019:JFL655445 JPH655019:JPH655445 JZD655019:JZD655445 KIZ655019:KIZ655445 KSV655019:KSV655445 LCR655019:LCR655445 LMN655019:LMN655445 LWJ655019:LWJ655445 MGF655019:MGF655445 MQB655019:MQB655445 MZX655019:MZX655445 NJT655019:NJT655445 NTP655019:NTP655445 ODL655019:ODL655445 ONH655019:ONH655445 OXD655019:OXD655445 PGZ655019:PGZ655445 PQV655019:PQV655445 QAR655019:QAR655445 QKN655019:QKN655445 QUJ655019:QUJ655445 REF655019:REF655445 ROB655019:ROB655445 RXX655019:RXX655445 SHT655019:SHT655445 SRP655019:SRP655445 TBL655019:TBL655445 TLH655019:TLH655445 TVD655019:TVD655445 UEZ655019:UEZ655445 UOV655019:UOV655445 UYR655019:UYR655445 VIN655019:VIN655445 VSJ655019:VSJ655445 WCF655019:WCF655445 WMB655019:WMB655445 WVX655019:WVX655445 JL720555:JL720981 TH720555:TH720981 ADD720555:ADD720981 AMZ720555:AMZ720981 AWV720555:AWV720981 BGR720555:BGR720981 BQN720555:BQN720981 CAJ720555:CAJ720981 CKF720555:CKF720981 CUB720555:CUB720981 DDX720555:DDX720981 DNT720555:DNT720981 DXP720555:DXP720981 EHL720555:EHL720981 ERH720555:ERH720981 FBD720555:FBD720981 FKZ720555:FKZ720981 FUV720555:FUV720981 GER720555:GER720981 GON720555:GON720981 GYJ720555:GYJ720981 HIF720555:HIF720981 HSB720555:HSB720981 IBX720555:IBX720981 ILT720555:ILT720981 IVP720555:IVP720981 JFL720555:JFL720981 JPH720555:JPH720981 JZD720555:JZD720981 KIZ720555:KIZ720981 KSV720555:KSV720981 LCR720555:LCR720981 LMN720555:LMN720981 LWJ720555:LWJ720981 MGF720555:MGF720981 MQB720555:MQB720981 MZX720555:MZX720981 NJT720555:NJT720981 NTP720555:NTP720981 ODL720555:ODL720981 ONH720555:ONH720981 OXD720555:OXD720981 PGZ720555:PGZ720981 PQV720555:PQV720981 QAR720555:QAR720981 QKN720555:QKN720981 QUJ720555:QUJ720981 REF720555:REF720981 ROB720555:ROB720981 RXX720555:RXX720981 SHT720555:SHT720981 SRP720555:SRP720981 TBL720555:TBL720981 TLH720555:TLH720981 TVD720555:TVD720981 UEZ720555:UEZ720981 UOV720555:UOV720981 UYR720555:UYR720981 VIN720555:VIN720981 VSJ720555:VSJ720981 WCF720555:WCF720981 WMB720555:WMB720981 WVX720555:WVX720981 JL786091:JL786517 TH786091:TH786517 ADD786091:ADD786517 AMZ786091:AMZ786517 AWV786091:AWV786517 BGR786091:BGR786517 BQN786091:BQN786517 CAJ786091:CAJ786517 CKF786091:CKF786517 CUB786091:CUB786517 DDX786091:DDX786517 DNT786091:DNT786517 DXP786091:DXP786517 EHL786091:EHL786517 ERH786091:ERH786517 FBD786091:FBD786517 FKZ786091:FKZ786517 FUV786091:FUV786517 GER786091:GER786517 GON786091:GON786517 GYJ786091:GYJ786517 HIF786091:HIF786517 HSB786091:HSB786517 IBX786091:IBX786517 ILT786091:ILT786517 IVP786091:IVP786517 JFL786091:JFL786517 JPH786091:JPH786517 JZD786091:JZD786517 KIZ786091:KIZ786517 KSV786091:KSV786517 LCR786091:LCR786517 LMN786091:LMN786517 LWJ786091:LWJ786517 MGF786091:MGF786517 MQB786091:MQB786517 MZX786091:MZX786517 NJT786091:NJT786517 NTP786091:NTP786517 ODL786091:ODL786517 ONH786091:ONH786517 OXD786091:OXD786517 PGZ786091:PGZ786517 PQV786091:PQV786517 QAR786091:QAR786517 QKN786091:QKN786517 QUJ786091:QUJ786517 REF786091:REF786517 ROB786091:ROB786517 RXX786091:RXX786517 SHT786091:SHT786517 SRP786091:SRP786517 TBL786091:TBL786517 TLH786091:TLH786517 TVD786091:TVD786517 UEZ786091:UEZ786517 UOV786091:UOV786517 UYR786091:UYR786517 VIN786091:VIN786517 VSJ786091:VSJ786517 WCF786091:WCF786517 WMB786091:WMB786517 WVX786091:WVX786517 JL851627:JL852053 TH851627:TH852053 ADD851627:ADD852053 AMZ851627:AMZ852053 AWV851627:AWV852053 BGR851627:BGR852053 BQN851627:BQN852053 CAJ851627:CAJ852053 CKF851627:CKF852053 CUB851627:CUB852053 DDX851627:DDX852053 DNT851627:DNT852053 DXP851627:DXP852053 EHL851627:EHL852053 ERH851627:ERH852053 FBD851627:FBD852053 FKZ851627:FKZ852053 FUV851627:FUV852053 GER851627:GER852053 GON851627:GON852053 GYJ851627:GYJ852053 HIF851627:HIF852053 HSB851627:HSB852053 IBX851627:IBX852053 ILT851627:ILT852053 IVP851627:IVP852053 JFL851627:JFL852053 JPH851627:JPH852053 JZD851627:JZD852053 KIZ851627:KIZ852053 KSV851627:KSV852053 LCR851627:LCR852053 LMN851627:LMN852053 LWJ851627:LWJ852053 MGF851627:MGF852053 MQB851627:MQB852053 MZX851627:MZX852053 NJT851627:NJT852053 NTP851627:NTP852053 ODL851627:ODL852053 ONH851627:ONH852053 OXD851627:OXD852053 PGZ851627:PGZ852053 PQV851627:PQV852053 QAR851627:QAR852053 QKN851627:QKN852053 QUJ851627:QUJ852053 REF851627:REF852053 ROB851627:ROB852053 RXX851627:RXX852053 SHT851627:SHT852053 SRP851627:SRP852053 TBL851627:TBL852053 TLH851627:TLH852053 TVD851627:TVD852053 UEZ851627:UEZ852053 UOV851627:UOV852053 UYR851627:UYR852053 VIN851627:VIN852053 VSJ851627:VSJ852053 WCF851627:WCF852053 WMB851627:WMB852053 WVX851627:WVX852053 JL917163:JL917589 TH917163:TH917589 ADD917163:ADD917589 AMZ917163:AMZ917589 AWV917163:AWV917589 BGR917163:BGR917589 BQN917163:BQN917589 CAJ917163:CAJ917589 CKF917163:CKF917589 CUB917163:CUB917589 DDX917163:DDX917589 DNT917163:DNT917589 DXP917163:DXP917589 EHL917163:EHL917589 ERH917163:ERH917589 FBD917163:FBD917589 FKZ917163:FKZ917589 FUV917163:FUV917589 GER917163:GER917589 GON917163:GON917589 GYJ917163:GYJ917589 HIF917163:HIF917589 HSB917163:HSB917589 IBX917163:IBX917589 ILT917163:ILT917589 IVP917163:IVP917589 JFL917163:JFL917589 JPH917163:JPH917589 JZD917163:JZD917589 KIZ917163:KIZ917589 KSV917163:KSV917589 LCR917163:LCR917589 LMN917163:LMN917589 LWJ917163:LWJ917589 MGF917163:MGF917589 MQB917163:MQB917589 MZX917163:MZX917589 NJT917163:NJT917589 NTP917163:NTP917589 ODL917163:ODL917589 ONH917163:ONH917589 OXD917163:OXD917589 PGZ917163:PGZ917589 PQV917163:PQV917589 QAR917163:QAR917589 QKN917163:QKN917589 QUJ917163:QUJ917589 REF917163:REF917589 ROB917163:ROB917589 RXX917163:RXX917589 SHT917163:SHT917589 SRP917163:SRP917589 TBL917163:TBL917589 TLH917163:TLH917589 TVD917163:TVD917589 UEZ917163:UEZ917589 UOV917163:UOV917589 UYR917163:UYR917589 VIN917163:VIN917589 VSJ917163:VSJ917589 WCF917163:WCF917589 WMB917163:WMB917589 WVX917163:WVX917589 JL982699:JL983125 TH982699:TH983125 ADD982699:ADD983125 AMZ982699:AMZ983125 AWV982699:AWV983125 BGR982699:BGR983125 BQN982699:BQN983125 CAJ982699:CAJ983125 CKF982699:CKF983125 CUB982699:CUB983125 DDX982699:DDX983125 DNT982699:DNT983125 DXP982699:DXP983125 EHL982699:EHL983125 ERH982699:ERH983125 FBD982699:FBD983125 FKZ982699:FKZ983125 FUV982699:FUV983125 GER982699:GER983125 GON982699:GON983125 GYJ982699:GYJ983125 HIF982699:HIF983125 HSB982699:HSB983125 IBX982699:IBX983125 ILT982699:ILT983125 IVP982699:IVP983125 JFL982699:JFL983125 JPH982699:JPH983125 JZD982699:JZD983125 KIZ982699:KIZ983125 KSV982699:KSV983125 LCR982699:LCR983125 LMN982699:LMN983125 LWJ982699:LWJ983125 MGF982699:MGF983125 MQB982699:MQB983125 MZX982699:MZX983125 NJT982699:NJT983125 NTP982699:NTP983125 ODL982699:ODL983125 ONH982699:ONH983125 OXD982699:OXD983125 PGZ982699:PGZ983125 PQV982699:PQV983125 QAR982699:QAR983125 QKN982699:QKN983125 QUJ982699:QUJ983125 REF982699:REF983125 ROB982699:ROB983125 RXX982699:RXX983125 SHT982699:SHT983125 SRP982699:SRP983125 TBL982699:TBL983125 TLH982699:TLH983125 TVD982699:TVD983125 UEZ982699:UEZ983125 UOV982699:UOV983125 UYR982699:UYR983125 VIN982699:VIN983125 VSJ982699:VSJ983125 WCF982699:WCF983125 WMB982699:WMB983125 WVX982699:WVX983125 IR65195:IR65621 SN65195:SN65621 ACJ65195:ACJ65621 AMF65195:AMF65621 AWB65195:AWB65621 BFX65195:BFX65621 BPT65195:BPT65621 BZP65195:BZP65621 CJL65195:CJL65621 CTH65195:CTH65621 DDD65195:DDD65621 DMZ65195:DMZ65621 DWV65195:DWV65621 EGR65195:EGR65621 EQN65195:EQN65621 FAJ65195:FAJ65621 FKF65195:FKF65621 FUB65195:FUB65621 GDX65195:GDX65621 GNT65195:GNT65621 GXP65195:GXP65621 HHL65195:HHL65621 HRH65195:HRH65621 IBD65195:IBD65621 IKZ65195:IKZ65621 IUV65195:IUV65621 JER65195:JER65621 JON65195:JON65621 JYJ65195:JYJ65621 KIF65195:KIF65621 KSB65195:KSB65621 LBX65195:LBX65621 LLT65195:LLT65621 LVP65195:LVP65621 MFL65195:MFL65621 MPH65195:MPH65621 MZD65195:MZD65621 NIZ65195:NIZ65621 NSV65195:NSV65621 OCR65195:OCR65621 OMN65195:OMN65621 OWJ65195:OWJ65621 PGF65195:PGF65621 PQB65195:PQB65621 PZX65195:PZX65621 QJT65195:QJT65621 QTP65195:QTP65621 RDL65195:RDL65621 RNH65195:RNH65621 RXD65195:RXD65621 SGZ65195:SGZ65621 SQV65195:SQV65621 TAR65195:TAR65621 TKN65195:TKN65621 TUJ65195:TUJ65621 UEF65195:UEF65621 UOB65195:UOB65621 UXX65195:UXX65621 VHT65195:VHT65621 VRP65195:VRP65621 WBL65195:WBL65621 WLH65195:WLH65621 WVD65195:WVD65621 IR130731:IR131157 SN130731:SN131157 ACJ130731:ACJ131157 AMF130731:AMF131157 AWB130731:AWB131157 BFX130731:BFX131157 BPT130731:BPT131157 BZP130731:BZP131157 CJL130731:CJL131157 CTH130731:CTH131157 DDD130731:DDD131157 DMZ130731:DMZ131157 DWV130731:DWV131157 EGR130731:EGR131157 EQN130731:EQN131157 FAJ130731:FAJ131157 FKF130731:FKF131157 FUB130731:FUB131157 GDX130731:GDX131157 GNT130731:GNT131157 GXP130731:GXP131157 HHL130731:HHL131157 HRH130731:HRH131157 IBD130731:IBD131157 IKZ130731:IKZ131157 IUV130731:IUV131157 JER130731:JER131157 JON130731:JON131157 JYJ130731:JYJ131157 KIF130731:KIF131157 KSB130731:KSB131157 LBX130731:LBX131157 LLT130731:LLT131157 LVP130731:LVP131157 MFL130731:MFL131157 MPH130731:MPH131157 MZD130731:MZD131157 NIZ130731:NIZ131157 NSV130731:NSV131157 OCR130731:OCR131157 OMN130731:OMN131157 OWJ130731:OWJ131157 PGF130731:PGF131157 PQB130731:PQB131157 PZX130731:PZX131157 QJT130731:QJT131157 QTP130731:QTP131157 RDL130731:RDL131157 RNH130731:RNH131157 RXD130731:RXD131157 SGZ130731:SGZ131157 SQV130731:SQV131157 TAR130731:TAR131157 TKN130731:TKN131157 TUJ130731:TUJ131157 UEF130731:UEF131157 UOB130731:UOB131157 UXX130731:UXX131157 VHT130731:VHT131157 VRP130731:VRP131157 WBL130731:WBL131157 WLH130731:WLH131157 WVD130731:WVD131157 IR196267:IR196693 SN196267:SN196693 ACJ196267:ACJ196693 AMF196267:AMF196693 AWB196267:AWB196693 BFX196267:BFX196693 BPT196267:BPT196693 BZP196267:BZP196693 CJL196267:CJL196693 CTH196267:CTH196693 DDD196267:DDD196693 DMZ196267:DMZ196693 DWV196267:DWV196693 EGR196267:EGR196693 EQN196267:EQN196693 FAJ196267:FAJ196693 FKF196267:FKF196693 FUB196267:FUB196693 GDX196267:GDX196693 GNT196267:GNT196693 GXP196267:GXP196693 HHL196267:HHL196693 HRH196267:HRH196693 IBD196267:IBD196693 IKZ196267:IKZ196693 IUV196267:IUV196693 JER196267:JER196693 JON196267:JON196693 JYJ196267:JYJ196693 KIF196267:KIF196693 KSB196267:KSB196693 LBX196267:LBX196693 LLT196267:LLT196693 LVP196267:LVP196693 MFL196267:MFL196693 MPH196267:MPH196693 MZD196267:MZD196693 NIZ196267:NIZ196693 NSV196267:NSV196693 OCR196267:OCR196693 OMN196267:OMN196693 OWJ196267:OWJ196693 PGF196267:PGF196693 PQB196267:PQB196693 PZX196267:PZX196693 QJT196267:QJT196693 QTP196267:QTP196693 RDL196267:RDL196693 RNH196267:RNH196693 RXD196267:RXD196693 SGZ196267:SGZ196693 SQV196267:SQV196693 TAR196267:TAR196693 TKN196267:TKN196693 TUJ196267:TUJ196693 UEF196267:UEF196693 UOB196267:UOB196693 UXX196267:UXX196693 VHT196267:VHT196693 VRP196267:VRP196693 WBL196267:WBL196693 WLH196267:WLH196693 WVD196267:WVD196693 IR261803:IR262229 SN261803:SN262229 ACJ261803:ACJ262229 AMF261803:AMF262229 AWB261803:AWB262229 BFX261803:BFX262229 BPT261803:BPT262229 BZP261803:BZP262229 CJL261803:CJL262229 CTH261803:CTH262229 DDD261803:DDD262229 DMZ261803:DMZ262229 DWV261803:DWV262229 EGR261803:EGR262229 EQN261803:EQN262229 FAJ261803:FAJ262229 FKF261803:FKF262229 FUB261803:FUB262229 GDX261803:GDX262229 GNT261803:GNT262229 GXP261803:GXP262229 HHL261803:HHL262229 HRH261803:HRH262229 IBD261803:IBD262229 IKZ261803:IKZ262229 IUV261803:IUV262229 JER261803:JER262229 JON261803:JON262229 JYJ261803:JYJ262229 KIF261803:KIF262229 KSB261803:KSB262229 LBX261803:LBX262229 LLT261803:LLT262229 LVP261803:LVP262229 MFL261803:MFL262229 MPH261803:MPH262229 MZD261803:MZD262229 NIZ261803:NIZ262229 NSV261803:NSV262229 OCR261803:OCR262229 OMN261803:OMN262229 OWJ261803:OWJ262229 PGF261803:PGF262229 PQB261803:PQB262229 PZX261803:PZX262229 QJT261803:QJT262229 QTP261803:QTP262229 RDL261803:RDL262229 RNH261803:RNH262229 RXD261803:RXD262229 SGZ261803:SGZ262229 SQV261803:SQV262229 TAR261803:TAR262229 TKN261803:TKN262229 TUJ261803:TUJ262229 UEF261803:UEF262229 UOB261803:UOB262229 UXX261803:UXX262229 VHT261803:VHT262229 VRP261803:VRP262229 WBL261803:WBL262229 WLH261803:WLH262229 WVD261803:WVD262229 IR327339:IR327765 SN327339:SN327765 ACJ327339:ACJ327765 AMF327339:AMF327765 AWB327339:AWB327765 BFX327339:BFX327765 BPT327339:BPT327765 BZP327339:BZP327765 CJL327339:CJL327765 CTH327339:CTH327765 DDD327339:DDD327765 DMZ327339:DMZ327765 DWV327339:DWV327765 EGR327339:EGR327765 EQN327339:EQN327765 FAJ327339:FAJ327765 FKF327339:FKF327765 FUB327339:FUB327765 GDX327339:GDX327765 GNT327339:GNT327765 GXP327339:GXP327765 HHL327339:HHL327765 HRH327339:HRH327765 IBD327339:IBD327765 IKZ327339:IKZ327765 IUV327339:IUV327765 JER327339:JER327765 JON327339:JON327765 JYJ327339:JYJ327765 KIF327339:KIF327765 KSB327339:KSB327765 LBX327339:LBX327765 LLT327339:LLT327765 LVP327339:LVP327765 MFL327339:MFL327765 MPH327339:MPH327765 MZD327339:MZD327765 NIZ327339:NIZ327765 NSV327339:NSV327765 OCR327339:OCR327765 OMN327339:OMN327765 OWJ327339:OWJ327765 PGF327339:PGF327765 PQB327339:PQB327765 PZX327339:PZX327765 QJT327339:QJT327765 QTP327339:QTP327765 RDL327339:RDL327765 RNH327339:RNH327765 RXD327339:RXD327765 SGZ327339:SGZ327765 SQV327339:SQV327765 TAR327339:TAR327765 TKN327339:TKN327765 TUJ327339:TUJ327765 UEF327339:UEF327765 UOB327339:UOB327765 UXX327339:UXX327765 VHT327339:VHT327765 VRP327339:VRP327765 WBL327339:WBL327765 WLH327339:WLH327765 WVD327339:WVD327765 IR392875:IR393301 SN392875:SN393301 ACJ392875:ACJ393301 AMF392875:AMF393301 AWB392875:AWB393301 BFX392875:BFX393301 BPT392875:BPT393301 BZP392875:BZP393301 CJL392875:CJL393301 CTH392875:CTH393301 DDD392875:DDD393301 DMZ392875:DMZ393301 DWV392875:DWV393301 EGR392875:EGR393301 EQN392875:EQN393301 FAJ392875:FAJ393301 FKF392875:FKF393301 FUB392875:FUB393301 GDX392875:GDX393301 GNT392875:GNT393301 GXP392875:GXP393301 HHL392875:HHL393301 HRH392875:HRH393301 IBD392875:IBD393301 IKZ392875:IKZ393301 IUV392875:IUV393301 JER392875:JER393301 JON392875:JON393301 JYJ392875:JYJ393301 KIF392875:KIF393301 KSB392875:KSB393301 LBX392875:LBX393301 LLT392875:LLT393301 LVP392875:LVP393301 MFL392875:MFL393301 MPH392875:MPH393301 MZD392875:MZD393301 NIZ392875:NIZ393301 NSV392875:NSV393301 OCR392875:OCR393301 OMN392875:OMN393301 OWJ392875:OWJ393301 PGF392875:PGF393301 PQB392875:PQB393301 PZX392875:PZX393301 QJT392875:QJT393301 QTP392875:QTP393301 RDL392875:RDL393301 RNH392875:RNH393301 RXD392875:RXD393301 SGZ392875:SGZ393301 SQV392875:SQV393301 TAR392875:TAR393301 TKN392875:TKN393301 TUJ392875:TUJ393301 UEF392875:UEF393301 UOB392875:UOB393301 UXX392875:UXX393301 VHT392875:VHT393301 VRP392875:VRP393301 WBL392875:WBL393301 WLH392875:WLH393301 WVD392875:WVD393301 IR458411:IR458837 SN458411:SN458837 ACJ458411:ACJ458837 AMF458411:AMF458837 AWB458411:AWB458837 BFX458411:BFX458837 BPT458411:BPT458837 BZP458411:BZP458837 CJL458411:CJL458837 CTH458411:CTH458837 DDD458411:DDD458837 DMZ458411:DMZ458837 DWV458411:DWV458837 EGR458411:EGR458837 EQN458411:EQN458837 FAJ458411:FAJ458837 FKF458411:FKF458837 FUB458411:FUB458837 GDX458411:GDX458837 GNT458411:GNT458837 GXP458411:GXP458837 HHL458411:HHL458837 HRH458411:HRH458837 IBD458411:IBD458837 IKZ458411:IKZ458837 IUV458411:IUV458837 JER458411:JER458837 JON458411:JON458837 JYJ458411:JYJ458837 KIF458411:KIF458837 KSB458411:KSB458837 LBX458411:LBX458837 LLT458411:LLT458837 LVP458411:LVP458837 MFL458411:MFL458837 MPH458411:MPH458837 MZD458411:MZD458837 NIZ458411:NIZ458837 NSV458411:NSV458837 OCR458411:OCR458837 OMN458411:OMN458837 OWJ458411:OWJ458837 PGF458411:PGF458837 PQB458411:PQB458837 PZX458411:PZX458837 QJT458411:QJT458837 QTP458411:QTP458837 RDL458411:RDL458837 RNH458411:RNH458837 RXD458411:RXD458837 SGZ458411:SGZ458837 SQV458411:SQV458837 TAR458411:TAR458837 TKN458411:TKN458837 TUJ458411:TUJ458837 UEF458411:UEF458837 UOB458411:UOB458837 UXX458411:UXX458837 VHT458411:VHT458837 VRP458411:VRP458837 WBL458411:WBL458837 WLH458411:WLH458837 WVD458411:WVD458837 IR523947:IR524373 SN523947:SN524373 ACJ523947:ACJ524373 AMF523947:AMF524373 AWB523947:AWB524373 BFX523947:BFX524373 BPT523947:BPT524373 BZP523947:BZP524373 CJL523947:CJL524373 CTH523947:CTH524373 DDD523947:DDD524373 DMZ523947:DMZ524373 DWV523947:DWV524373 EGR523947:EGR524373 EQN523947:EQN524373 FAJ523947:FAJ524373 FKF523947:FKF524373 FUB523947:FUB524373 GDX523947:GDX524373 GNT523947:GNT524373 GXP523947:GXP524373 HHL523947:HHL524373 HRH523947:HRH524373 IBD523947:IBD524373 IKZ523947:IKZ524373 IUV523947:IUV524373 JER523947:JER524373 JON523947:JON524373 JYJ523947:JYJ524373 KIF523947:KIF524373 KSB523947:KSB524373 LBX523947:LBX524373 LLT523947:LLT524373 LVP523947:LVP524373 MFL523947:MFL524373 MPH523947:MPH524373 MZD523947:MZD524373 NIZ523947:NIZ524373 NSV523947:NSV524373 OCR523947:OCR524373 OMN523947:OMN524373 OWJ523947:OWJ524373 PGF523947:PGF524373 PQB523947:PQB524373 PZX523947:PZX524373 QJT523947:QJT524373 QTP523947:QTP524373 RDL523947:RDL524373 RNH523947:RNH524373 RXD523947:RXD524373 SGZ523947:SGZ524373 SQV523947:SQV524373 TAR523947:TAR524373 TKN523947:TKN524373 TUJ523947:TUJ524373 UEF523947:UEF524373 UOB523947:UOB524373 UXX523947:UXX524373 VHT523947:VHT524373 VRP523947:VRP524373 WBL523947:WBL524373 WLH523947:WLH524373 WVD523947:WVD524373 IR589483:IR589909 SN589483:SN589909 ACJ589483:ACJ589909 AMF589483:AMF589909 AWB589483:AWB589909 BFX589483:BFX589909 BPT589483:BPT589909 BZP589483:BZP589909 CJL589483:CJL589909 CTH589483:CTH589909 DDD589483:DDD589909 DMZ589483:DMZ589909 DWV589483:DWV589909 EGR589483:EGR589909 EQN589483:EQN589909 FAJ589483:FAJ589909 FKF589483:FKF589909 FUB589483:FUB589909 GDX589483:GDX589909 GNT589483:GNT589909 GXP589483:GXP589909 HHL589483:HHL589909 HRH589483:HRH589909 IBD589483:IBD589909 IKZ589483:IKZ589909 IUV589483:IUV589909 JER589483:JER589909 JON589483:JON589909 JYJ589483:JYJ589909 KIF589483:KIF589909 KSB589483:KSB589909 LBX589483:LBX589909 LLT589483:LLT589909 LVP589483:LVP589909 MFL589483:MFL589909 MPH589483:MPH589909 MZD589483:MZD589909 NIZ589483:NIZ589909 NSV589483:NSV589909 OCR589483:OCR589909 OMN589483:OMN589909 OWJ589483:OWJ589909 PGF589483:PGF589909 PQB589483:PQB589909 PZX589483:PZX589909 QJT589483:QJT589909 QTP589483:QTP589909 RDL589483:RDL589909 RNH589483:RNH589909 RXD589483:RXD589909 SGZ589483:SGZ589909 SQV589483:SQV589909 TAR589483:TAR589909 TKN589483:TKN589909 TUJ589483:TUJ589909 UEF589483:UEF589909 UOB589483:UOB589909 UXX589483:UXX589909 VHT589483:VHT589909 VRP589483:VRP589909 WBL589483:WBL589909 WLH589483:WLH589909 WVD589483:WVD589909 IR655019:IR655445 SN655019:SN655445 ACJ655019:ACJ655445 AMF655019:AMF655445 AWB655019:AWB655445 BFX655019:BFX655445 BPT655019:BPT655445 BZP655019:BZP655445 CJL655019:CJL655445 CTH655019:CTH655445 DDD655019:DDD655445 DMZ655019:DMZ655445 DWV655019:DWV655445 EGR655019:EGR655445 EQN655019:EQN655445 FAJ655019:FAJ655445 FKF655019:FKF655445 FUB655019:FUB655445 GDX655019:GDX655445 GNT655019:GNT655445 GXP655019:GXP655445 HHL655019:HHL655445 HRH655019:HRH655445 IBD655019:IBD655445 IKZ655019:IKZ655445 IUV655019:IUV655445 JER655019:JER655445 JON655019:JON655445 JYJ655019:JYJ655445 KIF655019:KIF655445 KSB655019:KSB655445 LBX655019:LBX655445 LLT655019:LLT655445 LVP655019:LVP655445 MFL655019:MFL655445 MPH655019:MPH655445 MZD655019:MZD655445 NIZ655019:NIZ655445 NSV655019:NSV655445 OCR655019:OCR655445 OMN655019:OMN655445 OWJ655019:OWJ655445 PGF655019:PGF655445 PQB655019:PQB655445 PZX655019:PZX655445 QJT655019:QJT655445 QTP655019:QTP655445 RDL655019:RDL655445 RNH655019:RNH655445 RXD655019:RXD655445 SGZ655019:SGZ655445 SQV655019:SQV655445 TAR655019:TAR655445 TKN655019:TKN655445 TUJ655019:TUJ655445 UEF655019:UEF655445 UOB655019:UOB655445 UXX655019:UXX655445 VHT655019:VHT655445 VRP655019:VRP655445 WBL655019:WBL655445 WLH655019:WLH655445 WVD655019:WVD655445 IR720555:IR720981 SN720555:SN720981 ACJ720555:ACJ720981 AMF720555:AMF720981 AWB720555:AWB720981 BFX720555:BFX720981 BPT720555:BPT720981 BZP720555:BZP720981 CJL720555:CJL720981 CTH720555:CTH720981 DDD720555:DDD720981 DMZ720555:DMZ720981 DWV720555:DWV720981 EGR720555:EGR720981 EQN720555:EQN720981 FAJ720555:FAJ720981 FKF720555:FKF720981 FUB720555:FUB720981 GDX720555:GDX720981 GNT720555:GNT720981 GXP720555:GXP720981 HHL720555:HHL720981 HRH720555:HRH720981 IBD720555:IBD720981 IKZ720555:IKZ720981 IUV720555:IUV720981 JER720555:JER720981 JON720555:JON720981 JYJ720555:JYJ720981 KIF720555:KIF720981 KSB720555:KSB720981 LBX720555:LBX720981 LLT720555:LLT720981 LVP720555:LVP720981 MFL720555:MFL720981 MPH720555:MPH720981 MZD720555:MZD720981 NIZ720555:NIZ720981 NSV720555:NSV720981 OCR720555:OCR720981 OMN720555:OMN720981 OWJ720555:OWJ720981 PGF720555:PGF720981 PQB720555:PQB720981 PZX720555:PZX720981 QJT720555:QJT720981 QTP720555:QTP720981 RDL720555:RDL720981 RNH720555:RNH720981 RXD720555:RXD720981 SGZ720555:SGZ720981 SQV720555:SQV720981 TAR720555:TAR720981 TKN720555:TKN720981 TUJ720555:TUJ720981 UEF720555:UEF720981 UOB720555:UOB720981 UXX720555:UXX720981 VHT720555:VHT720981 VRP720555:VRP720981 WBL720555:WBL720981 WLH720555:WLH720981 WVD720555:WVD720981 IR786091:IR786517 SN786091:SN786517 ACJ786091:ACJ786517 AMF786091:AMF786517 AWB786091:AWB786517 BFX786091:BFX786517 BPT786091:BPT786517 BZP786091:BZP786517 CJL786091:CJL786517 CTH786091:CTH786517 DDD786091:DDD786517 DMZ786091:DMZ786517 DWV786091:DWV786517 EGR786091:EGR786517 EQN786091:EQN786517 FAJ786091:FAJ786517 FKF786091:FKF786517 FUB786091:FUB786517 GDX786091:GDX786517 GNT786091:GNT786517 GXP786091:GXP786517 HHL786091:HHL786517 HRH786091:HRH786517 IBD786091:IBD786517 IKZ786091:IKZ786517 IUV786091:IUV786517 JER786091:JER786517 JON786091:JON786517 JYJ786091:JYJ786517 KIF786091:KIF786517 KSB786091:KSB786517 LBX786091:LBX786517 LLT786091:LLT786517 LVP786091:LVP786517 MFL786091:MFL786517 MPH786091:MPH786517 MZD786091:MZD786517 NIZ786091:NIZ786517 NSV786091:NSV786517 OCR786091:OCR786517 OMN786091:OMN786517 OWJ786091:OWJ786517 PGF786091:PGF786517 PQB786091:PQB786517 PZX786091:PZX786517 QJT786091:QJT786517 QTP786091:QTP786517 RDL786091:RDL786517 RNH786091:RNH786517 RXD786091:RXD786517 SGZ786091:SGZ786517 SQV786091:SQV786517 TAR786091:TAR786517 TKN786091:TKN786517 TUJ786091:TUJ786517 UEF786091:UEF786517 UOB786091:UOB786517 UXX786091:UXX786517 VHT786091:VHT786517 VRP786091:VRP786517 WBL786091:WBL786517 WLH786091:WLH786517 WVD786091:WVD786517 IR851627:IR852053 SN851627:SN852053 ACJ851627:ACJ852053 AMF851627:AMF852053 AWB851627:AWB852053 BFX851627:BFX852053 BPT851627:BPT852053 BZP851627:BZP852053 CJL851627:CJL852053 CTH851627:CTH852053 DDD851627:DDD852053 DMZ851627:DMZ852053 DWV851627:DWV852053 EGR851627:EGR852053 EQN851627:EQN852053 FAJ851627:FAJ852053 FKF851627:FKF852053 FUB851627:FUB852053 GDX851627:GDX852053 GNT851627:GNT852053 GXP851627:GXP852053 HHL851627:HHL852053 HRH851627:HRH852053 IBD851627:IBD852053 IKZ851627:IKZ852053 IUV851627:IUV852053 JER851627:JER852053 JON851627:JON852053 JYJ851627:JYJ852053 KIF851627:KIF852053 KSB851627:KSB852053 LBX851627:LBX852053 LLT851627:LLT852053 LVP851627:LVP852053 MFL851627:MFL852053 MPH851627:MPH852053 MZD851627:MZD852053 NIZ851627:NIZ852053 NSV851627:NSV852053 OCR851627:OCR852053 OMN851627:OMN852053 OWJ851627:OWJ852053 PGF851627:PGF852053 PQB851627:PQB852053 PZX851627:PZX852053 QJT851627:QJT852053 QTP851627:QTP852053 RDL851627:RDL852053 RNH851627:RNH852053 RXD851627:RXD852053 SGZ851627:SGZ852053 SQV851627:SQV852053 TAR851627:TAR852053 TKN851627:TKN852053 TUJ851627:TUJ852053 UEF851627:UEF852053 UOB851627:UOB852053 UXX851627:UXX852053 VHT851627:VHT852053 VRP851627:VRP852053 WBL851627:WBL852053 WLH851627:WLH852053 WVD851627:WVD852053 IR917163:IR917589 SN917163:SN917589 ACJ917163:ACJ917589 AMF917163:AMF917589 AWB917163:AWB917589 BFX917163:BFX917589 BPT917163:BPT917589 BZP917163:BZP917589 CJL917163:CJL917589 CTH917163:CTH917589 DDD917163:DDD917589 DMZ917163:DMZ917589 DWV917163:DWV917589 EGR917163:EGR917589 EQN917163:EQN917589 FAJ917163:FAJ917589 FKF917163:FKF917589 FUB917163:FUB917589 GDX917163:GDX917589 GNT917163:GNT917589 GXP917163:GXP917589 HHL917163:HHL917589 HRH917163:HRH917589 IBD917163:IBD917589 IKZ917163:IKZ917589 IUV917163:IUV917589 JER917163:JER917589 JON917163:JON917589 JYJ917163:JYJ917589 KIF917163:KIF917589 KSB917163:KSB917589 LBX917163:LBX917589 LLT917163:LLT917589 LVP917163:LVP917589 MFL917163:MFL917589 MPH917163:MPH917589 MZD917163:MZD917589 NIZ917163:NIZ917589 NSV917163:NSV917589 OCR917163:OCR917589 OMN917163:OMN917589 OWJ917163:OWJ917589 PGF917163:PGF917589 PQB917163:PQB917589 PZX917163:PZX917589 QJT917163:QJT917589 QTP917163:QTP917589 RDL917163:RDL917589 RNH917163:RNH917589 RXD917163:RXD917589 SGZ917163:SGZ917589 SQV917163:SQV917589 TAR917163:TAR917589 TKN917163:TKN917589 TUJ917163:TUJ917589 UEF917163:UEF917589 UOB917163:UOB917589 UXX917163:UXX917589 VHT917163:VHT917589 VRP917163:VRP917589 WBL917163:WBL917589 WLH917163:WLH917589 WVD917163:WVD917589 IR982699:IR983125 SN982699:SN983125 ACJ982699:ACJ983125 AMF982699:AMF983125 AWB982699:AWB983125 BFX982699:BFX983125 BPT982699:BPT983125 BZP982699:BZP983125 CJL982699:CJL983125 CTH982699:CTH983125 DDD982699:DDD983125 DMZ982699:DMZ983125 DWV982699:DWV983125 EGR982699:EGR983125 EQN982699:EQN983125 FAJ982699:FAJ983125 FKF982699:FKF983125 FUB982699:FUB983125 GDX982699:GDX983125 GNT982699:GNT983125 GXP982699:GXP983125 HHL982699:HHL983125 HRH982699:HRH983125 IBD982699:IBD983125 IKZ982699:IKZ983125 IUV982699:IUV983125 JER982699:JER983125 JON982699:JON983125 JYJ982699:JYJ983125 KIF982699:KIF983125 KSB982699:KSB983125 LBX982699:LBX983125 LLT982699:LLT983125 LVP982699:LVP983125 MFL982699:MFL983125 MPH982699:MPH983125 MZD982699:MZD983125 NIZ982699:NIZ983125 NSV982699:NSV983125 OCR982699:OCR983125 OMN982699:OMN983125 OWJ982699:OWJ983125 PGF982699:PGF983125 PQB982699:PQB983125 PZX982699:PZX983125 QJT982699:QJT983125 QTP982699:QTP983125 RDL982699:RDL983125 RNH982699:RNH983125 RXD982699:RXD983125 SGZ982699:SGZ983125 SQV982699:SQV983125 TAR982699:TAR983125 TKN982699:TKN983125 TUJ982699:TUJ983125 UEF982699:UEF983125 UOB982699:UOB983125 UXX982699:UXX983125 VHT982699:VHT983125 VRP982699:VRP983125 WBL982699:WBL983125 WLH982699:WLH983125 WVD982699:WVD983125 IM65195:IM65621 SI65195:SI65621 ACE65195:ACE65621 AMA65195:AMA65621 AVW65195:AVW65621 BFS65195:BFS65621 BPO65195:BPO65621 BZK65195:BZK65621 CJG65195:CJG65621 CTC65195:CTC65621 DCY65195:DCY65621 DMU65195:DMU65621 DWQ65195:DWQ65621 EGM65195:EGM65621 EQI65195:EQI65621 FAE65195:FAE65621 FKA65195:FKA65621 FTW65195:FTW65621 GDS65195:GDS65621 GNO65195:GNO65621 GXK65195:GXK65621 HHG65195:HHG65621 HRC65195:HRC65621 IAY65195:IAY65621 IKU65195:IKU65621 IUQ65195:IUQ65621 JEM65195:JEM65621 JOI65195:JOI65621 JYE65195:JYE65621 KIA65195:KIA65621 KRW65195:KRW65621 LBS65195:LBS65621 LLO65195:LLO65621 LVK65195:LVK65621 MFG65195:MFG65621 MPC65195:MPC65621 MYY65195:MYY65621 NIU65195:NIU65621 NSQ65195:NSQ65621 OCM65195:OCM65621 OMI65195:OMI65621 OWE65195:OWE65621 PGA65195:PGA65621 PPW65195:PPW65621 PZS65195:PZS65621 QJO65195:QJO65621 QTK65195:QTK65621 RDG65195:RDG65621 RNC65195:RNC65621 RWY65195:RWY65621 SGU65195:SGU65621 SQQ65195:SQQ65621 TAM65195:TAM65621 TKI65195:TKI65621 TUE65195:TUE65621 UEA65195:UEA65621 UNW65195:UNW65621 UXS65195:UXS65621 VHO65195:VHO65621 VRK65195:VRK65621 WBG65195:WBG65621 WLC65195:WLC65621 WUY65195:WUY65621 IM130731:IM131157 SI130731:SI131157 ACE130731:ACE131157 AMA130731:AMA131157 AVW130731:AVW131157 BFS130731:BFS131157 BPO130731:BPO131157 BZK130731:BZK131157 CJG130731:CJG131157 CTC130731:CTC131157 DCY130731:DCY131157 DMU130731:DMU131157 DWQ130731:DWQ131157 EGM130731:EGM131157 EQI130731:EQI131157 FAE130731:FAE131157 FKA130731:FKA131157 FTW130731:FTW131157 GDS130731:GDS131157 GNO130731:GNO131157 GXK130731:GXK131157 HHG130731:HHG131157 HRC130731:HRC131157 IAY130731:IAY131157 IKU130731:IKU131157 IUQ130731:IUQ131157 JEM130731:JEM131157 JOI130731:JOI131157 JYE130731:JYE131157 KIA130731:KIA131157 KRW130731:KRW131157 LBS130731:LBS131157 LLO130731:LLO131157 LVK130731:LVK131157 MFG130731:MFG131157 MPC130731:MPC131157 MYY130731:MYY131157 NIU130731:NIU131157 NSQ130731:NSQ131157 OCM130731:OCM131157 OMI130731:OMI131157 OWE130731:OWE131157 PGA130731:PGA131157 PPW130731:PPW131157 PZS130731:PZS131157 QJO130731:QJO131157 QTK130731:QTK131157 RDG130731:RDG131157 RNC130731:RNC131157 RWY130731:RWY131157 SGU130731:SGU131157 SQQ130731:SQQ131157 TAM130731:TAM131157 TKI130731:TKI131157 TUE130731:TUE131157 UEA130731:UEA131157 UNW130731:UNW131157 UXS130731:UXS131157 VHO130731:VHO131157 VRK130731:VRK131157 WBG130731:WBG131157 WLC130731:WLC131157 WUY130731:WUY131157 IM196267:IM196693 SI196267:SI196693 ACE196267:ACE196693 AMA196267:AMA196693 AVW196267:AVW196693 BFS196267:BFS196693 BPO196267:BPO196693 BZK196267:BZK196693 CJG196267:CJG196693 CTC196267:CTC196693 DCY196267:DCY196693 DMU196267:DMU196693 DWQ196267:DWQ196693 EGM196267:EGM196693 EQI196267:EQI196693 FAE196267:FAE196693 FKA196267:FKA196693 FTW196267:FTW196693 GDS196267:GDS196693 GNO196267:GNO196693 GXK196267:GXK196693 HHG196267:HHG196693 HRC196267:HRC196693 IAY196267:IAY196693 IKU196267:IKU196693 IUQ196267:IUQ196693 JEM196267:JEM196693 JOI196267:JOI196693 JYE196267:JYE196693 KIA196267:KIA196693 KRW196267:KRW196693 LBS196267:LBS196693 LLO196267:LLO196693 LVK196267:LVK196693 MFG196267:MFG196693 MPC196267:MPC196693 MYY196267:MYY196693 NIU196267:NIU196693 NSQ196267:NSQ196693 OCM196267:OCM196693 OMI196267:OMI196693 OWE196267:OWE196693 PGA196267:PGA196693 PPW196267:PPW196693 PZS196267:PZS196693 QJO196267:QJO196693 QTK196267:QTK196693 RDG196267:RDG196693 RNC196267:RNC196693 RWY196267:RWY196693 SGU196267:SGU196693 SQQ196267:SQQ196693 TAM196267:TAM196693 TKI196267:TKI196693 TUE196267:TUE196693 UEA196267:UEA196693 UNW196267:UNW196693 UXS196267:UXS196693 VHO196267:VHO196693 VRK196267:VRK196693 WBG196267:WBG196693 WLC196267:WLC196693 WUY196267:WUY196693 IM261803:IM262229 SI261803:SI262229 ACE261803:ACE262229 AMA261803:AMA262229 AVW261803:AVW262229 BFS261803:BFS262229 BPO261803:BPO262229 BZK261803:BZK262229 CJG261803:CJG262229 CTC261803:CTC262229 DCY261803:DCY262229 DMU261803:DMU262229 DWQ261803:DWQ262229 EGM261803:EGM262229 EQI261803:EQI262229 FAE261803:FAE262229 FKA261803:FKA262229 FTW261803:FTW262229 GDS261803:GDS262229 GNO261803:GNO262229 GXK261803:GXK262229 HHG261803:HHG262229 HRC261803:HRC262229 IAY261803:IAY262229 IKU261803:IKU262229 IUQ261803:IUQ262229 JEM261803:JEM262229 JOI261803:JOI262229 JYE261803:JYE262229 KIA261803:KIA262229 KRW261803:KRW262229 LBS261803:LBS262229 LLO261803:LLO262229 LVK261803:LVK262229 MFG261803:MFG262229 MPC261803:MPC262229 MYY261803:MYY262229 NIU261803:NIU262229 NSQ261803:NSQ262229 OCM261803:OCM262229 OMI261803:OMI262229 OWE261803:OWE262229 PGA261803:PGA262229 PPW261803:PPW262229 PZS261803:PZS262229 QJO261803:QJO262229 QTK261803:QTK262229 RDG261803:RDG262229 RNC261803:RNC262229 RWY261803:RWY262229 SGU261803:SGU262229 SQQ261803:SQQ262229 TAM261803:TAM262229 TKI261803:TKI262229 TUE261803:TUE262229 UEA261803:UEA262229 UNW261803:UNW262229 UXS261803:UXS262229 VHO261803:VHO262229 VRK261803:VRK262229 WBG261803:WBG262229 WLC261803:WLC262229 WUY261803:WUY262229 IM327339:IM327765 SI327339:SI327765 ACE327339:ACE327765 AMA327339:AMA327765 AVW327339:AVW327765 BFS327339:BFS327765 BPO327339:BPO327765 BZK327339:BZK327765 CJG327339:CJG327765 CTC327339:CTC327765 DCY327339:DCY327765 DMU327339:DMU327765 DWQ327339:DWQ327765 EGM327339:EGM327765 EQI327339:EQI327765 FAE327339:FAE327765 FKA327339:FKA327765 FTW327339:FTW327765 GDS327339:GDS327765 GNO327339:GNO327765 GXK327339:GXK327765 HHG327339:HHG327765 HRC327339:HRC327765 IAY327339:IAY327765 IKU327339:IKU327765 IUQ327339:IUQ327765 JEM327339:JEM327765 JOI327339:JOI327765 JYE327339:JYE327765 KIA327339:KIA327765 KRW327339:KRW327765 LBS327339:LBS327765 LLO327339:LLO327765 LVK327339:LVK327765 MFG327339:MFG327765 MPC327339:MPC327765 MYY327339:MYY327765 NIU327339:NIU327765 NSQ327339:NSQ327765 OCM327339:OCM327765 OMI327339:OMI327765 OWE327339:OWE327765 PGA327339:PGA327765 PPW327339:PPW327765 PZS327339:PZS327765 QJO327339:QJO327765 QTK327339:QTK327765 RDG327339:RDG327765 RNC327339:RNC327765 RWY327339:RWY327765 SGU327339:SGU327765 SQQ327339:SQQ327765 TAM327339:TAM327765 TKI327339:TKI327765 TUE327339:TUE327765 UEA327339:UEA327765 UNW327339:UNW327765 UXS327339:UXS327765 VHO327339:VHO327765 VRK327339:VRK327765 WBG327339:WBG327765 WLC327339:WLC327765 WUY327339:WUY327765 IM392875:IM393301 SI392875:SI393301 ACE392875:ACE393301 AMA392875:AMA393301 AVW392875:AVW393301 BFS392875:BFS393301 BPO392875:BPO393301 BZK392875:BZK393301 CJG392875:CJG393301 CTC392875:CTC393301 DCY392875:DCY393301 DMU392875:DMU393301 DWQ392875:DWQ393301 EGM392875:EGM393301 EQI392875:EQI393301 FAE392875:FAE393301 FKA392875:FKA393301 FTW392875:FTW393301 GDS392875:GDS393301 GNO392875:GNO393301 GXK392875:GXK393301 HHG392875:HHG393301 HRC392875:HRC393301 IAY392875:IAY393301 IKU392875:IKU393301 IUQ392875:IUQ393301 JEM392875:JEM393301 JOI392875:JOI393301 JYE392875:JYE393301 KIA392875:KIA393301 KRW392875:KRW393301 LBS392875:LBS393301 LLO392875:LLO393301 LVK392875:LVK393301 MFG392875:MFG393301 MPC392875:MPC393301 MYY392875:MYY393301 NIU392875:NIU393301 NSQ392875:NSQ393301 OCM392875:OCM393301 OMI392875:OMI393301 OWE392875:OWE393301 PGA392875:PGA393301 PPW392875:PPW393301 PZS392875:PZS393301 QJO392875:QJO393301 QTK392875:QTK393301 RDG392875:RDG393301 RNC392875:RNC393301 RWY392875:RWY393301 SGU392875:SGU393301 SQQ392875:SQQ393301 TAM392875:TAM393301 TKI392875:TKI393301 TUE392875:TUE393301 UEA392875:UEA393301 UNW392875:UNW393301 UXS392875:UXS393301 VHO392875:VHO393301 VRK392875:VRK393301 WBG392875:WBG393301 WLC392875:WLC393301 WUY392875:WUY393301 IM458411:IM458837 SI458411:SI458837 ACE458411:ACE458837 AMA458411:AMA458837 AVW458411:AVW458837 BFS458411:BFS458837 BPO458411:BPO458837 BZK458411:BZK458837 CJG458411:CJG458837 CTC458411:CTC458837 DCY458411:DCY458837 DMU458411:DMU458837 DWQ458411:DWQ458837 EGM458411:EGM458837 EQI458411:EQI458837 FAE458411:FAE458837 FKA458411:FKA458837 FTW458411:FTW458837 GDS458411:GDS458837 GNO458411:GNO458837 GXK458411:GXK458837 HHG458411:HHG458837 HRC458411:HRC458837 IAY458411:IAY458837 IKU458411:IKU458837 IUQ458411:IUQ458837 JEM458411:JEM458837 JOI458411:JOI458837 JYE458411:JYE458837 KIA458411:KIA458837 KRW458411:KRW458837 LBS458411:LBS458837 LLO458411:LLO458837 LVK458411:LVK458837 MFG458411:MFG458837 MPC458411:MPC458837 MYY458411:MYY458837 NIU458411:NIU458837 NSQ458411:NSQ458837 OCM458411:OCM458837 OMI458411:OMI458837 OWE458411:OWE458837 PGA458411:PGA458837 PPW458411:PPW458837 PZS458411:PZS458837 QJO458411:QJO458837 QTK458411:QTK458837 RDG458411:RDG458837 RNC458411:RNC458837 RWY458411:RWY458837 SGU458411:SGU458837 SQQ458411:SQQ458837 TAM458411:TAM458837 TKI458411:TKI458837 TUE458411:TUE458837 UEA458411:UEA458837 UNW458411:UNW458837 UXS458411:UXS458837 VHO458411:VHO458837 VRK458411:VRK458837 WBG458411:WBG458837 WLC458411:WLC458837 WUY458411:WUY458837 IM523947:IM524373 SI523947:SI524373 ACE523947:ACE524373 AMA523947:AMA524373 AVW523947:AVW524373 BFS523947:BFS524373 BPO523947:BPO524373 BZK523947:BZK524373 CJG523947:CJG524373 CTC523947:CTC524373 DCY523947:DCY524373 DMU523947:DMU524373 DWQ523947:DWQ524373 EGM523947:EGM524373 EQI523947:EQI524373 FAE523947:FAE524373 FKA523947:FKA524373 FTW523947:FTW524373 GDS523947:GDS524373 GNO523947:GNO524373 GXK523947:GXK524373 HHG523947:HHG524373 HRC523947:HRC524373 IAY523947:IAY524373 IKU523947:IKU524373 IUQ523947:IUQ524373 JEM523947:JEM524373 JOI523947:JOI524373 JYE523947:JYE524373 KIA523947:KIA524373 KRW523947:KRW524373 LBS523947:LBS524373 LLO523947:LLO524373 LVK523947:LVK524373 MFG523947:MFG524373 MPC523947:MPC524373 MYY523947:MYY524373 NIU523947:NIU524373 NSQ523947:NSQ524373 OCM523947:OCM524373 OMI523947:OMI524373 OWE523947:OWE524373 PGA523947:PGA524373 PPW523947:PPW524373 PZS523947:PZS524373 QJO523947:QJO524373 QTK523947:QTK524373 RDG523947:RDG524373 RNC523947:RNC524373 RWY523947:RWY524373 SGU523947:SGU524373 SQQ523947:SQQ524373 TAM523947:TAM524373 TKI523947:TKI524373 TUE523947:TUE524373 UEA523947:UEA524373 UNW523947:UNW524373 UXS523947:UXS524373 VHO523947:VHO524373 VRK523947:VRK524373 WBG523947:WBG524373 WLC523947:WLC524373 WUY523947:WUY524373 IM589483:IM589909 SI589483:SI589909 ACE589483:ACE589909 AMA589483:AMA589909 AVW589483:AVW589909 BFS589483:BFS589909 BPO589483:BPO589909 BZK589483:BZK589909 CJG589483:CJG589909 CTC589483:CTC589909 DCY589483:DCY589909 DMU589483:DMU589909 DWQ589483:DWQ589909 EGM589483:EGM589909 EQI589483:EQI589909 FAE589483:FAE589909 FKA589483:FKA589909 FTW589483:FTW589909 GDS589483:GDS589909 GNO589483:GNO589909 GXK589483:GXK589909 HHG589483:HHG589909 HRC589483:HRC589909 IAY589483:IAY589909 IKU589483:IKU589909 IUQ589483:IUQ589909 JEM589483:JEM589909 JOI589483:JOI589909 JYE589483:JYE589909 KIA589483:KIA589909 KRW589483:KRW589909 LBS589483:LBS589909 LLO589483:LLO589909 LVK589483:LVK589909 MFG589483:MFG589909 MPC589483:MPC589909 MYY589483:MYY589909 NIU589483:NIU589909 NSQ589483:NSQ589909 OCM589483:OCM589909 OMI589483:OMI589909 OWE589483:OWE589909 PGA589483:PGA589909 PPW589483:PPW589909 PZS589483:PZS589909 QJO589483:QJO589909 QTK589483:QTK589909 RDG589483:RDG589909 RNC589483:RNC589909 RWY589483:RWY589909 SGU589483:SGU589909 SQQ589483:SQQ589909 TAM589483:TAM589909 TKI589483:TKI589909 TUE589483:TUE589909 UEA589483:UEA589909 UNW589483:UNW589909 UXS589483:UXS589909 VHO589483:VHO589909 VRK589483:VRK589909 WBG589483:WBG589909 WLC589483:WLC589909 WUY589483:WUY589909 IM655019:IM655445 SI655019:SI655445 ACE655019:ACE655445 AMA655019:AMA655445 AVW655019:AVW655445 BFS655019:BFS655445 BPO655019:BPO655445 BZK655019:BZK655445 CJG655019:CJG655445 CTC655019:CTC655445 DCY655019:DCY655445 DMU655019:DMU655445 DWQ655019:DWQ655445 EGM655019:EGM655445 EQI655019:EQI655445 FAE655019:FAE655445 FKA655019:FKA655445 FTW655019:FTW655445 GDS655019:GDS655445 GNO655019:GNO655445 GXK655019:GXK655445 HHG655019:HHG655445 HRC655019:HRC655445 IAY655019:IAY655445 IKU655019:IKU655445 IUQ655019:IUQ655445 JEM655019:JEM655445 JOI655019:JOI655445 JYE655019:JYE655445 KIA655019:KIA655445 KRW655019:KRW655445 LBS655019:LBS655445 LLO655019:LLO655445 LVK655019:LVK655445 MFG655019:MFG655445 MPC655019:MPC655445 MYY655019:MYY655445 NIU655019:NIU655445 NSQ655019:NSQ655445 OCM655019:OCM655445 OMI655019:OMI655445 OWE655019:OWE655445 PGA655019:PGA655445 PPW655019:PPW655445 PZS655019:PZS655445 QJO655019:QJO655445 QTK655019:QTK655445 RDG655019:RDG655445 RNC655019:RNC655445 RWY655019:RWY655445 SGU655019:SGU655445 SQQ655019:SQQ655445 TAM655019:TAM655445 TKI655019:TKI655445 TUE655019:TUE655445 UEA655019:UEA655445 UNW655019:UNW655445 UXS655019:UXS655445 VHO655019:VHO655445 VRK655019:VRK655445 WBG655019:WBG655445 WLC655019:WLC655445 WUY655019:WUY655445 IM720555:IM720981 SI720555:SI720981 ACE720555:ACE720981 AMA720555:AMA720981 AVW720555:AVW720981 BFS720555:BFS720981 BPO720555:BPO720981 BZK720555:BZK720981 CJG720555:CJG720981 CTC720555:CTC720981 DCY720555:DCY720981 DMU720555:DMU720981 DWQ720555:DWQ720981 EGM720555:EGM720981 EQI720555:EQI720981 FAE720555:FAE720981 FKA720555:FKA720981 FTW720555:FTW720981 GDS720555:GDS720981 GNO720555:GNO720981 GXK720555:GXK720981 HHG720555:HHG720981 HRC720555:HRC720981 IAY720555:IAY720981 IKU720555:IKU720981 IUQ720555:IUQ720981 JEM720555:JEM720981 JOI720555:JOI720981 JYE720555:JYE720981 KIA720555:KIA720981 KRW720555:KRW720981 LBS720555:LBS720981 LLO720555:LLO720981 LVK720555:LVK720981 MFG720555:MFG720981 MPC720555:MPC720981 MYY720555:MYY720981 NIU720555:NIU720981 NSQ720555:NSQ720981 OCM720555:OCM720981 OMI720555:OMI720981 OWE720555:OWE720981 PGA720555:PGA720981 PPW720555:PPW720981 PZS720555:PZS720981 QJO720555:QJO720981 QTK720555:QTK720981 RDG720555:RDG720981 RNC720555:RNC720981 RWY720555:RWY720981 SGU720555:SGU720981 SQQ720555:SQQ720981 TAM720555:TAM720981 TKI720555:TKI720981 TUE720555:TUE720981 UEA720555:UEA720981 UNW720555:UNW720981 UXS720555:UXS720981 VHO720555:VHO720981 VRK720555:VRK720981 WBG720555:WBG720981 WLC720555:WLC720981 WUY720555:WUY720981 IM786091:IM786517 SI786091:SI786517 ACE786091:ACE786517 AMA786091:AMA786517 AVW786091:AVW786517 BFS786091:BFS786517 BPO786091:BPO786517 BZK786091:BZK786517 CJG786091:CJG786517 CTC786091:CTC786517 DCY786091:DCY786517 DMU786091:DMU786517 DWQ786091:DWQ786517 EGM786091:EGM786517 EQI786091:EQI786517 FAE786091:FAE786517 FKA786091:FKA786517 FTW786091:FTW786517 GDS786091:GDS786517 GNO786091:GNO786517 GXK786091:GXK786517 HHG786091:HHG786517 HRC786091:HRC786517 IAY786091:IAY786517 IKU786091:IKU786517 IUQ786091:IUQ786517 JEM786091:JEM786517 JOI786091:JOI786517 JYE786091:JYE786517 KIA786091:KIA786517 KRW786091:KRW786517 LBS786091:LBS786517 LLO786091:LLO786517 LVK786091:LVK786517 MFG786091:MFG786517 MPC786091:MPC786517 MYY786091:MYY786517 NIU786091:NIU786517 NSQ786091:NSQ786517 OCM786091:OCM786517 OMI786091:OMI786517 OWE786091:OWE786517 PGA786091:PGA786517 PPW786091:PPW786517 PZS786091:PZS786517 QJO786091:QJO786517 QTK786091:QTK786517 RDG786091:RDG786517 RNC786091:RNC786517 RWY786091:RWY786517 SGU786091:SGU786517 SQQ786091:SQQ786517 TAM786091:TAM786517 TKI786091:TKI786517 TUE786091:TUE786517 UEA786091:UEA786517 UNW786091:UNW786517 UXS786091:UXS786517 VHO786091:VHO786517 VRK786091:VRK786517 WBG786091:WBG786517 WLC786091:WLC786517 WUY786091:WUY786517 IM851627:IM852053 SI851627:SI852053 ACE851627:ACE852053 AMA851627:AMA852053 AVW851627:AVW852053 BFS851627:BFS852053 BPO851627:BPO852053 BZK851627:BZK852053 CJG851627:CJG852053 CTC851627:CTC852053 DCY851627:DCY852053 DMU851627:DMU852053 DWQ851627:DWQ852053 EGM851627:EGM852053 EQI851627:EQI852053 FAE851627:FAE852053 FKA851627:FKA852053 FTW851627:FTW852053 GDS851627:GDS852053 GNO851627:GNO852053 GXK851627:GXK852053 HHG851627:HHG852053 HRC851627:HRC852053 IAY851627:IAY852053 IKU851627:IKU852053 IUQ851627:IUQ852053 JEM851627:JEM852053 JOI851627:JOI852053 JYE851627:JYE852053 KIA851627:KIA852053 KRW851627:KRW852053 LBS851627:LBS852053 LLO851627:LLO852053 LVK851627:LVK852053 MFG851627:MFG852053 MPC851627:MPC852053 MYY851627:MYY852053 NIU851627:NIU852053 NSQ851627:NSQ852053 OCM851627:OCM852053 OMI851627:OMI852053 OWE851627:OWE852053 PGA851627:PGA852053 PPW851627:PPW852053 PZS851627:PZS852053 QJO851627:QJO852053 QTK851627:QTK852053 RDG851627:RDG852053 RNC851627:RNC852053 RWY851627:RWY852053 SGU851627:SGU852053 SQQ851627:SQQ852053 TAM851627:TAM852053 TKI851627:TKI852053 TUE851627:TUE852053 UEA851627:UEA852053 UNW851627:UNW852053 UXS851627:UXS852053 VHO851627:VHO852053 VRK851627:VRK852053 WBG851627:WBG852053 WLC851627:WLC852053 WUY851627:WUY852053 IM917163:IM917589 SI917163:SI917589 ACE917163:ACE917589 AMA917163:AMA917589 AVW917163:AVW917589 BFS917163:BFS917589 BPO917163:BPO917589 BZK917163:BZK917589 CJG917163:CJG917589 CTC917163:CTC917589 DCY917163:DCY917589 DMU917163:DMU917589 DWQ917163:DWQ917589 EGM917163:EGM917589 EQI917163:EQI917589 FAE917163:FAE917589 FKA917163:FKA917589 FTW917163:FTW917589 GDS917163:GDS917589 GNO917163:GNO917589 GXK917163:GXK917589 HHG917163:HHG917589 HRC917163:HRC917589 IAY917163:IAY917589 IKU917163:IKU917589 IUQ917163:IUQ917589 JEM917163:JEM917589 JOI917163:JOI917589 JYE917163:JYE917589 KIA917163:KIA917589 KRW917163:KRW917589 LBS917163:LBS917589 LLO917163:LLO917589 LVK917163:LVK917589 MFG917163:MFG917589 MPC917163:MPC917589 MYY917163:MYY917589 NIU917163:NIU917589 NSQ917163:NSQ917589 OCM917163:OCM917589 OMI917163:OMI917589 OWE917163:OWE917589 PGA917163:PGA917589 PPW917163:PPW917589 PZS917163:PZS917589 QJO917163:QJO917589 QTK917163:QTK917589 RDG917163:RDG917589 RNC917163:RNC917589 RWY917163:RWY917589 SGU917163:SGU917589 SQQ917163:SQQ917589 TAM917163:TAM917589 TKI917163:TKI917589 TUE917163:TUE917589 UEA917163:UEA917589 UNW917163:UNW917589 UXS917163:UXS917589 VHO917163:VHO917589 VRK917163:VRK917589 WBG917163:WBG917589 WLC917163:WLC917589 WUY917163:WUY917589 IM982699:IM983125 SI982699:SI983125 ACE982699:ACE983125 AMA982699:AMA983125 AVW982699:AVW983125 BFS982699:BFS983125 BPO982699:BPO983125 BZK982699:BZK983125 CJG982699:CJG983125 CTC982699:CTC983125 DCY982699:DCY983125 DMU982699:DMU983125 DWQ982699:DWQ983125 EGM982699:EGM983125 EQI982699:EQI983125 FAE982699:FAE983125 FKA982699:FKA983125 FTW982699:FTW983125 GDS982699:GDS983125 GNO982699:GNO983125 GXK982699:GXK983125 HHG982699:HHG983125 HRC982699:HRC983125 IAY982699:IAY983125 IKU982699:IKU983125 IUQ982699:IUQ983125 JEM982699:JEM983125 JOI982699:JOI983125 JYE982699:JYE983125 KIA982699:KIA983125 KRW982699:KRW983125 LBS982699:LBS983125 LLO982699:LLO983125 LVK982699:LVK983125 MFG982699:MFG983125 MPC982699:MPC983125 MYY982699:MYY983125 NIU982699:NIU983125 NSQ982699:NSQ983125 OCM982699:OCM983125 OMI982699:OMI983125 OWE982699:OWE983125 PGA982699:PGA983125 PPW982699:PPW983125 PZS982699:PZS983125 QJO982699:QJO983125 QTK982699:QTK983125 RDG982699:RDG983125 RNC982699:RNC983125 RWY982699:RWY983125 SGU982699:SGU983125 SQQ982699:SQQ983125 TAM982699:TAM983125 TKI982699:TKI983125 TUE982699:TUE983125 UEA982699:UEA983125 UNW982699:UNW983125 UXS982699:UXS983125 VHO982699:VHO983125 VRK982699:VRK983125 WBG982699:WBG983125 WLC982699:WLC983125 WUY982699:WUY983125 IW65195:IW65621 SS65195:SS65621 ACO65195:ACO65621 AMK65195:AMK65621 AWG65195:AWG65621 BGC65195:BGC65621 BPY65195:BPY65621 BZU65195:BZU65621 CJQ65195:CJQ65621 CTM65195:CTM65621 DDI65195:DDI65621 DNE65195:DNE65621 DXA65195:DXA65621 EGW65195:EGW65621 EQS65195:EQS65621 FAO65195:FAO65621 FKK65195:FKK65621 FUG65195:FUG65621 GEC65195:GEC65621 GNY65195:GNY65621 GXU65195:GXU65621 HHQ65195:HHQ65621 HRM65195:HRM65621 IBI65195:IBI65621 ILE65195:ILE65621 IVA65195:IVA65621 JEW65195:JEW65621 JOS65195:JOS65621 JYO65195:JYO65621 KIK65195:KIK65621 KSG65195:KSG65621 LCC65195:LCC65621 LLY65195:LLY65621 LVU65195:LVU65621 MFQ65195:MFQ65621 MPM65195:MPM65621 MZI65195:MZI65621 NJE65195:NJE65621 NTA65195:NTA65621 OCW65195:OCW65621 OMS65195:OMS65621 OWO65195:OWO65621 PGK65195:PGK65621 PQG65195:PQG65621 QAC65195:QAC65621 QJY65195:QJY65621 QTU65195:QTU65621 RDQ65195:RDQ65621 RNM65195:RNM65621 RXI65195:RXI65621 SHE65195:SHE65621 SRA65195:SRA65621 TAW65195:TAW65621 TKS65195:TKS65621 TUO65195:TUO65621 UEK65195:UEK65621 UOG65195:UOG65621 UYC65195:UYC65621 VHY65195:VHY65621 VRU65195:VRU65621 WBQ65195:WBQ65621 WLM65195:WLM65621 WVI65195:WVI65621 IW130731:IW131157 SS130731:SS131157 ACO130731:ACO131157 AMK130731:AMK131157 AWG130731:AWG131157 BGC130731:BGC131157 BPY130731:BPY131157 BZU130731:BZU131157 CJQ130731:CJQ131157 CTM130731:CTM131157 DDI130731:DDI131157 DNE130731:DNE131157 DXA130731:DXA131157 EGW130731:EGW131157 EQS130731:EQS131157 FAO130731:FAO131157 FKK130731:FKK131157 FUG130731:FUG131157 GEC130731:GEC131157 GNY130731:GNY131157 GXU130731:GXU131157 HHQ130731:HHQ131157 HRM130731:HRM131157 IBI130731:IBI131157 ILE130731:ILE131157 IVA130731:IVA131157 JEW130731:JEW131157 JOS130731:JOS131157 JYO130731:JYO131157 KIK130731:KIK131157 KSG130731:KSG131157 LCC130731:LCC131157 LLY130731:LLY131157 LVU130731:LVU131157 MFQ130731:MFQ131157 MPM130731:MPM131157 MZI130731:MZI131157 NJE130731:NJE131157 NTA130731:NTA131157 OCW130731:OCW131157 OMS130731:OMS131157 OWO130731:OWO131157 PGK130731:PGK131157 PQG130731:PQG131157 QAC130731:QAC131157 QJY130731:QJY131157 QTU130731:QTU131157 RDQ130731:RDQ131157 RNM130731:RNM131157 RXI130731:RXI131157 SHE130731:SHE131157 SRA130731:SRA131157 TAW130731:TAW131157 TKS130731:TKS131157 TUO130731:TUO131157 UEK130731:UEK131157 UOG130731:UOG131157 UYC130731:UYC131157 VHY130731:VHY131157 VRU130731:VRU131157 WBQ130731:WBQ131157 WLM130731:WLM131157 WVI130731:WVI131157 IW196267:IW196693 SS196267:SS196693 ACO196267:ACO196693 AMK196267:AMK196693 AWG196267:AWG196693 BGC196267:BGC196693 BPY196267:BPY196693 BZU196267:BZU196693 CJQ196267:CJQ196693 CTM196267:CTM196693 DDI196267:DDI196693 DNE196267:DNE196693 DXA196267:DXA196693 EGW196267:EGW196693 EQS196267:EQS196693 FAO196267:FAO196693 FKK196267:FKK196693 FUG196267:FUG196693 GEC196267:GEC196693 GNY196267:GNY196693 GXU196267:GXU196693 HHQ196267:HHQ196693 HRM196267:HRM196693 IBI196267:IBI196693 ILE196267:ILE196693 IVA196267:IVA196693 JEW196267:JEW196693 JOS196267:JOS196693 JYO196267:JYO196693 KIK196267:KIK196693 KSG196267:KSG196693 LCC196267:LCC196693 LLY196267:LLY196693 LVU196267:LVU196693 MFQ196267:MFQ196693 MPM196267:MPM196693 MZI196267:MZI196693 NJE196267:NJE196693 NTA196267:NTA196693 OCW196267:OCW196693 OMS196267:OMS196693 OWO196267:OWO196693 PGK196267:PGK196693 PQG196267:PQG196693 QAC196267:QAC196693 QJY196267:QJY196693 QTU196267:QTU196693 RDQ196267:RDQ196693 RNM196267:RNM196693 RXI196267:RXI196693 SHE196267:SHE196693 SRA196267:SRA196693 TAW196267:TAW196693 TKS196267:TKS196693 TUO196267:TUO196693 UEK196267:UEK196693 UOG196267:UOG196693 UYC196267:UYC196693 VHY196267:VHY196693 VRU196267:VRU196693 WBQ196267:WBQ196693 WLM196267:WLM196693 WVI196267:WVI196693 IW261803:IW262229 SS261803:SS262229 ACO261803:ACO262229 AMK261803:AMK262229 AWG261803:AWG262229 BGC261803:BGC262229 BPY261803:BPY262229 BZU261803:BZU262229 CJQ261803:CJQ262229 CTM261803:CTM262229 DDI261803:DDI262229 DNE261803:DNE262229 DXA261803:DXA262229 EGW261803:EGW262229 EQS261803:EQS262229 FAO261803:FAO262229 FKK261803:FKK262229 FUG261803:FUG262229 GEC261803:GEC262229 GNY261803:GNY262229 GXU261803:GXU262229 HHQ261803:HHQ262229 HRM261803:HRM262229 IBI261803:IBI262229 ILE261803:ILE262229 IVA261803:IVA262229 JEW261803:JEW262229 JOS261803:JOS262229 JYO261803:JYO262229 KIK261803:KIK262229 KSG261803:KSG262229 LCC261803:LCC262229 LLY261803:LLY262229 LVU261803:LVU262229 MFQ261803:MFQ262229 MPM261803:MPM262229 MZI261803:MZI262229 NJE261803:NJE262229 NTA261803:NTA262229 OCW261803:OCW262229 OMS261803:OMS262229 OWO261803:OWO262229 PGK261803:PGK262229 PQG261803:PQG262229 QAC261803:QAC262229 QJY261803:QJY262229 QTU261803:QTU262229 RDQ261803:RDQ262229 RNM261803:RNM262229 RXI261803:RXI262229 SHE261803:SHE262229 SRA261803:SRA262229 TAW261803:TAW262229 TKS261803:TKS262229 TUO261803:TUO262229 UEK261803:UEK262229 UOG261803:UOG262229 UYC261803:UYC262229 VHY261803:VHY262229 VRU261803:VRU262229 WBQ261803:WBQ262229 WLM261803:WLM262229 WVI261803:WVI262229 IW327339:IW327765 SS327339:SS327765 ACO327339:ACO327765 AMK327339:AMK327765 AWG327339:AWG327765 BGC327339:BGC327765 BPY327339:BPY327765 BZU327339:BZU327765 CJQ327339:CJQ327765 CTM327339:CTM327765 DDI327339:DDI327765 DNE327339:DNE327765 DXA327339:DXA327765 EGW327339:EGW327765 EQS327339:EQS327765 FAO327339:FAO327765 FKK327339:FKK327765 FUG327339:FUG327765 GEC327339:GEC327765 GNY327339:GNY327765 GXU327339:GXU327765 HHQ327339:HHQ327765 HRM327339:HRM327765 IBI327339:IBI327765 ILE327339:ILE327765 IVA327339:IVA327765 JEW327339:JEW327765 JOS327339:JOS327765 JYO327339:JYO327765 KIK327339:KIK327765 KSG327339:KSG327765 LCC327339:LCC327765 LLY327339:LLY327765 LVU327339:LVU327765 MFQ327339:MFQ327765 MPM327339:MPM327765 MZI327339:MZI327765 NJE327339:NJE327765 NTA327339:NTA327765 OCW327339:OCW327765 OMS327339:OMS327765 OWO327339:OWO327765 PGK327339:PGK327765 PQG327339:PQG327765 QAC327339:QAC327765 QJY327339:QJY327765 QTU327339:QTU327765 RDQ327339:RDQ327765 RNM327339:RNM327765 RXI327339:RXI327765 SHE327339:SHE327765 SRA327339:SRA327765 TAW327339:TAW327765 TKS327339:TKS327765 TUO327339:TUO327765 UEK327339:UEK327765 UOG327339:UOG327765 UYC327339:UYC327765 VHY327339:VHY327765 VRU327339:VRU327765 WBQ327339:WBQ327765 WLM327339:WLM327765 WVI327339:WVI327765 IW392875:IW393301 SS392875:SS393301 ACO392875:ACO393301 AMK392875:AMK393301 AWG392875:AWG393301 BGC392875:BGC393301 BPY392875:BPY393301 BZU392875:BZU393301 CJQ392875:CJQ393301 CTM392875:CTM393301 DDI392875:DDI393301 DNE392875:DNE393301 DXA392875:DXA393301 EGW392875:EGW393301 EQS392875:EQS393301 FAO392875:FAO393301 FKK392875:FKK393301 FUG392875:FUG393301 GEC392875:GEC393301 GNY392875:GNY393301 GXU392875:GXU393301 HHQ392875:HHQ393301 HRM392875:HRM393301 IBI392875:IBI393301 ILE392875:ILE393301 IVA392875:IVA393301 JEW392875:JEW393301 JOS392875:JOS393301 JYO392875:JYO393301 KIK392875:KIK393301 KSG392875:KSG393301 LCC392875:LCC393301 LLY392875:LLY393301 LVU392875:LVU393301 MFQ392875:MFQ393301 MPM392875:MPM393301 MZI392875:MZI393301 NJE392875:NJE393301 NTA392875:NTA393301 OCW392875:OCW393301 OMS392875:OMS393301 OWO392875:OWO393301 PGK392875:PGK393301 PQG392875:PQG393301 QAC392875:QAC393301 QJY392875:QJY393301 QTU392875:QTU393301 RDQ392875:RDQ393301 RNM392875:RNM393301 RXI392875:RXI393301 SHE392875:SHE393301 SRA392875:SRA393301 TAW392875:TAW393301 TKS392875:TKS393301 TUO392875:TUO393301 UEK392875:UEK393301 UOG392875:UOG393301 UYC392875:UYC393301 VHY392875:VHY393301 VRU392875:VRU393301 WBQ392875:WBQ393301 WLM392875:WLM393301 WVI392875:WVI393301 IW458411:IW458837 SS458411:SS458837 ACO458411:ACO458837 AMK458411:AMK458837 AWG458411:AWG458837 BGC458411:BGC458837 BPY458411:BPY458837 BZU458411:BZU458837 CJQ458411:CJQ458837 CTM458411:CTM458837 DDI458411:DDI458837 DNE458411:DNE458837 DXA458411:DXA458837 EGW458411:EGW458837 EQS458411:EQS458837 FAO458411:FAO458837 FKK458411:FKK458837 FUG458411:FUG458837 GEC458411:GEC458837 GNY458411:GNY458837 GXU458411:GXU458837 HHQ458411:HHQ458837 HRM458411:HRM458837 IBI458411:IBI458837 ILE458411:ILE458837 IVA458411:IVA458837 JEW458411:JEW458837 JOS458411:JOS458837 JYO458411:JYO458837 KIK458411:KIK458837 KSG458411:KSG458837 LCC458411:LCC458837 LLY458411:LLY458837 LVU458411:LVU458837 MFQ458411:MFQ458837 MPM458411:MPM458837 MZI458411:MZI458837 NJE458411:NJE458837 NTA458411:NTA458837 OCW458411:OCW458837 OMS458411:OMS458837 OWO458411:OWO458837 PGK458411:PGK458837 PQG458411:PQG458837 QAC458411:QAC458837 QJY458411:QJY458837 QTU458411:QTU458837 RDQ458411:RDQ458837 RNM458411:RNM458837 RXI458411:RXI458837 SHE458411:SHE458837 SRA458411:SRA458837 TAW458411:TAW458837 TKS458411:TKS458837 TUO458411:TUO458837 UEK458411:UEK458837 UOG458411:UOG458837 UYC458411:UYC458837 VHY458411:VHY458837 VRU458411:VRU458837 WBQ458411:WBQ458837 WLM458411:WLM458837 WVI458411:WVI458837 IW523947:IW524373 SS523947:SS524373 ACO523947:ACO524373 AMK523947:AMK524373 AWG523947:AWG524373 BGC523947:BGC524373 BPY523947:BPY524373 BZU523947:BZU524373 CJQ523947:CJQ524373 CTM523947:CTM524373 DDI523947:DDI524373 DNE523947:DNE524373 DXA523947:DXA524373 EGW523947:EGW524373 EQS523947:EQS524373 FAO523947:FAO524373 FKK523947:FKK524373 FUG523947:FUG524373 GEC523947:GEC524373 GNY523947:GNY524373 GXU523947:GXU524373 HHQ523947:HHQ524373 HRM523947:HRM524373 IBI523947:IBI524373 ILE523947:ILE524373 IVA523947:IVA524373 JEW523947:JEW524373 JOS523947:JOS524373 JYO523947:JYO524373 KIK523947:KIK524373 KSG523947:KSG524373 LCC523947:LCC524373 LLY523947:LLY524373 LVU523947:LVU524373 MFQ523947:MFQ524373 MPM523947:MPM524373 MZI523947:MZI524373 NJE523947:NJE524373 NTA523947:NTA524373 OCW523947:OCW524373 OMS523947:OMS524373 OWO523947:OWO524373 PGK523947:PGK524373 PQG523947:PQG524373 QAC523947:QAC524373 QJY523947:QJY524373 QTU523947:QTU524373 RDQ523947:RDQ524373 RNM523947:RNM524373 RXI523947:RXI524373 SHE523947:SHE524373 SRA523947:SRA524373 TAW523947:TAW524373 TKS523947:TKS524373 TUO523947:TUO524373 UEK523947:UEK524373 UOG523947:UOG524373 UYC523947:UYC524373 VHY523947:VHY524373 VRU523947:VRU524373 WBQ523947:WBQ524373 WLM523947:WLM524373 WVI523947:WVI524373 IW589483:IW589909 SS589483:SS589909 ACO589483:ACO589909 AMK589483:AMK589909 AWG589483:AWG589909 BGC589483:BGC589909 BPY589483:BPY589909 BZU589483:BZU589909 CJQ589483:CJQ589909 CTM589483:CTM589909 DDI589483:DDI589909 DNE589483:DNE589909 DXA589483:DXA589909 EGW589483:EGW589909 EQS589483:EQS589909 FAO589483:FAO589909 FKK589483:FKK589909 FUG589483:FUG589909 GEC589483:GEC589909 GNY589483:GNY589909 GXU589483:GXU589909 HHQ589483:HHQ589909 HRM589483:HRM589909 IBI589483:IBI589909 ILE589483:ILE589909 IVA589483:IVA589909 JEW589483:JEW589909 JOS589483:JOS589909 JYO589483:JYO589909 KIK589483:KIK589909 KSG589483:KSG589909 LCC589483:LCC589909 LLY589483:LLY589909 LVU589483:LVU589909 MFQ589483:MFQ589909 MPM589483:MPM589909 MZI589483:MZI589909 NJE589483:NJE589909 NTA589483:NTA589909 OCW589483:OCW589909 OMS589483:OMS589909 OWO589483:OWO589909 PGK589483:PGK589909 PQG589483:PQG589909 QAC589483:QAC589909 QJY589483:QJY589909 QTU589483:QTU589909 RDQ589483:RDQ589909 RNM589483:RNM589909 RXI589483:RXI589909 SHE589483:SHE589909 SRA589483:SRA589909 TAW589483:TAW589909 TKS589483:TKS589909 TUO589483:TUO589909 UEK589483:UEK589909 UOG589483:UOG589909 UYC589483:UYC589909 VHY589483:VHY589909 VRU589483:VRU589909 WBQ589483:WBQ589909 WLM589483:WLM589909 WVI589483:WVI589909 IW655019:IW655445 SS655019:SS655445 ACO655019:ACO655445 AMK655019:AMK655445 AWG655019:AWG655445 BGC655019:BGC655445 BPY655019:BPY655445 BZU655019:BZU655445 CJQ655019:CJQ655445 CTM655019:CTM655445 DDI655019:DDI655445 DNE655019:DNE655445 DXA655019:DXA655445 EGW655019:EGW655445 EQS655019:EQS655445 FAO655019:FAO655445 FKK655019:FKK655445 FUG655019:FUG655445 GEC655019:GEC655445 GNY655019:GNY655445 GXU655019:GXU655445 HHQ655019:HHQ655445 HRM655019:HRM655445 IBI655019:IBI655445 ILE655019:ILE655445 IVA655019:IVA655445 JEW655019:JEW655445 JOS655019:JOS655445 JYO655019:JYO655445 KIK655019:KIK655445 KSG655019:KSG655445 LCC655019:LCC655445 LLY655019:LLY655445 LVU655019:LVU655445 MFQ655019:MFQ655445 MPM655019:MPM655445 MZI655019:MZI655445 NJE655019:NJE655445 NTA655019:NTA655445 OCW655019:OCW655445 OMS655019:OMS655445 OWO655019:OWO655445 PGK655019:PGK655445 PQG655019:PQG655445 QAC655019:QAC655445 QJY655019:QJY655445 QTU655019:QTU655445 RDQ655019:RDQ655445 RNM655019:RNM655445 RXI655019:RXI655445 SHE655019:SHE655445 SRA655019:SRA655445 TAW655019:TAW655445 TKS655019:TKS655445 TUO655019:TUO655445 UEK655019:UEK655445 UOG655019:UOG655445 UYC655019:UYC655445 VHY655019:VHY655445 VRU655019:VRU655445 WBQ655019:WBQ655445 WLM655019:WLM655445 WVI655019:WVI655445 IW720555:IW720981 SS720555:SS720981 ACO720555:ACO720981 AMK720555:AMK720981 AWG720555:AWG720981 BGC720555:BGC720981 BPY720555:BPY720981 BZU720555:BZU720981 CJQ720555:CJQ720981 CTM720555:CTM720981 DDI720555:DDI720981 DNE720555:DNE720981 DXA720555:DXA720981 EGW720555:EGW720981 EQS720555:EQS720981 FAO720555:FAO720981 FKK720555:FKK720981 FUG720555:FUG720981 GEC720555:GEC720981 GNY720555:GNY720981 GXU720555:GXU720981 HHQ720555:HHQ720981 HRM720555:HRM720981 IBI720555:IBI720981 ILE720555:ILE720981 IVA720555:IVA720981 JEW720555:JEW720981 JOS720555:JOS720981 JYO720555:JYO720981 KIK720555:KIK720981 KSG720555:KSG720981 LCC720555:LCC720981 LLY720555:LLY720981 LVU720555:LVU720981 MFQ720555:MFQ720981 MPM720555:MPM720981 MZI720555:MZI720981 NJE720555:NJE720981 NTA720555:NTA720981 OCW720555:OCW720981 OMS720555:OMS720981 OWO720555:OWO720981 PGK720555:PGK720981 PQG720555:PQG720981 QAC720555:QAC720981 QJY720555:QJY720981 QTU720555:QTU720981 RDQ720555:RDQ720981 RNM720555:RNM720981 RXI720555:RXI720981 SHE720555:SHE720981 SRA720555:SRA720981 TAW720555:TAW720981 TKS720555:TKS720981 TUO720555:TUO720981 UEK720555:UEK720981 UOG720555:UOG720981 UYC720555:UYC720981 VHY720555:VHY720981 VRU720555:VRU720981 WBQ720555:WBQ720981 WLM720555:WLM720981 WVI720555:WVI720981 IW786091:IW786517 SS786091:SS786517 ACO786091:ACO786517 AMK786091:AMK786517 AWG786091:AWG786517 BGC786091:BGC786517 BPY786091:BPY786517 BZU786091:BZU786517 CJQ786091:CJQ786517 CTM786091:CTM786517 DDI786091:DDI786517 DNE786091:DNE786517 DXA786091:DXA786517 EGW786091:EGW786517 EQS786091:EQS786517 FAO786091:FAO786517 FKK786091:FKK786517 FUG786091:FUG786517 GEC786091:GEC786517 GNY786091:GNY786517 GXU786091:GXU786517 HHQ786091:HHQ786517 HRM786091:HRM786517 IBI786091:IBI786517 ILE786091:ILE786517 IVA786091:IVA786517 JEW786091:JEW786517 JOS786091:JOS786517 JYO786091:JYO786517 KIK786091:KIK786517 KSG786091:KSG786517 LCC786091:LCC786517 LLY786091:LLY786517 LVU786091:LVU786517 MFQ786091:MFQ786517 MPM786091:MPM786517 MZI786091:MZI786517 NJE786091:NJE786517 NTA786091:NTA786517 OCW786091:OCW786517 OMS786091:OMS786517 OWO786091:OWO786517 PGK786091:PGK786517 PQG786091:PQG786517 QAC786091:QAC786517 QJY786091:QJY786517 QTU786091:QTU786517 RDQ786091:RDQ786517 RNM786091:RNM786517 RXI786091:RXI786517 SHE786091:SHE786517 SRA786091:SRA786517 TAW786091:TAW786517 TKS786091:TKS786517 TUO786091:TUO786517 UEK786091:UEK786517 UOG786091:UOG786517 UYC786091:UYC786517 VHY786091:VHY786517 VRU786091:VRU786517 WBQ786091:WBQ786517 WLM786091:WLM786517 WVI786091:WVI786517 IW851627:IW852053 SS851627:SS852053 ACO851627:ACO852053 AMK851627:AMK852053 AWG851627:AWG852053 BGC851627:BGC852053 BPY851627:BPY852053 BZU851627:BZU852053 CJQ851627:CJQ852053 CTM851627:CTM852053 DDI851627:DDI852053 DNE851627:DNE852053 DXA851627:DXA852053 EGW851627:EGW852053 EQS851627:EQS852053 FAO851627:FAO852053 FKK851627:FKK852053 FUG851627:FUG852053 GEC851627:GEC852053 GNY851627:GNY852053 GXU851627:GXU852053 HHQ851627:HHQ852053 HRM851627:HRM852053 IBI851627:IBI852053 ILE851627:ILE852053 IVA851627:IVA852053 JEW851627:JEW852053 JOS851627:JOS852053 JYO851627:JYO852053 KIK851627:KIK852053 KSG851627:KSG852053 LCC851627:LCC852053 LLY851627:LLY852053 LVU851627:LVU852053 MFQ851627:MFQ852053 MPM851627:MPM852053 MZI851627:MZI852053 NJE851627:NJE852053 NTA851627:NTA852053 OCW851627:OCW852053 OMS851627:OMS852053 OWO851627:OWO852053 PGK851627:PGK852053 PQG851627:PQG852053 QAC851627:QAC852053 QJY851627:QJY852053 QTU851627:QTU852053 RDQ851627:RDQ852053 RNM851627:RNM852053 RXI851627:RXI852053 SHE851627:SHE852053 SRA851627:SRA852053 TAW851627:TAW852053 TKS851627:TKS852053 TUO851627:TUO852053 UEK851627:UEK852053 UOG851627:UOG852053 UYC851627:UYC852053 VHY851627:VHY852053 VRU851627:VRU852053 WBQ851627:WBQ852053 WLM851627:WLM852053 WVI851627:WVI852053 IW917163:IW917589 SS917163:SS917589 ACO917163:ACO917589 AMK917163:AMK917589 AWG917163:AWG917589 BGC917163:BGC917589 BPY917163:BPY917589 BZU917163:BZU917589 CJQ917163:CJQ917589 CTM917163:CTM917589 DDI917163:DDI917589 DNE917163:DNE917589 DXA917163:DXA917589 EGW917163:EGW917589 EQS917163:EQS917589 FAO917163:FAO917589 FKK917163:FKK917589 FUG917163:FUG917589 GEC917163:GEC917589 GNY917163:GNY917589 GXU917163:GXU917589 HHQ917163:HHQ917589 HRM917163:HRM917589 IBI917163:IBI917589 ILE917163:ILE917589 IVA917163:IVA917589 JEW917163:JEW917589 JOS917163:JOS917589 JYO917163:JYO917589 KIK917163:KIK917589 KSG917163:KSG917589 LCC917163:LCC917589 LLY917163:LLY917589 LVU917163:LVU917589 MFQ917163:MFQ917589 MPM917163:MPM917589 MZI917163:MZI917589 NJE917163:NJE917589 NTA917163:NTA917589 OCW917163:OCW917589 OMS917163:OMS917589 OWO917163:OWO917589 PGK917163:PGK917589 PQG917163:PQG917589 QAC917163:QAC917589 QJY917163:QJY917589 QTU917163:QTU917589 RDQ917163:RDQ917589 RNM917163:RNM917589 RXI917163:RXI917589 SHE917163:SHE917589 SRA917163:SRA917589 TAW917163:TAW917589 TKS917163:TKS917589 TUO917163:TUO917589 UEK917163:UEK917589 UOG917163:UOG917589 UYC917163:UYC917589 VHY917163:VHY917589 VRU917163:VRU917589 WBQ917163:WBQ917589 WLM917163:WLM917589 WVI917163:WVI917589 IW982699:IW983125 SS982699:SS983125 ACO982699:ACO983125 AMK982699:AMK983125 AWG982699:AWG983125 BGC982699:BGC983125 BPY982699:BPY983125 BZU982699:BZU983125 CJQ982699:CJQ983125 CTM982699:CTM983125 DDI982699:DDI983125 DNE982699:DNE983125 DXA982699:DXA983125 EGW982699:EGW983125 EQS982699:EQS983125 FAO982699:FAO983125 FKK982699:FKK983125 FUG982699:FUG983125 GEC982699:GEC983125 GNY982699:GNY983125 GXU982699:GXU983125 HHQ982699:HHQ983125 HRM982699:HRM983125 IBI982699:IBI983125 ILE982699:ILE983125 IVA982699:IVA983125 JEW982699:JEW983125 JOS982699:JOS983125 JYO982699:JYO983125 KIK982699:KIK983125 KSG982699:KSG983125 LCC982699:LCC983125 LLY982699:LLY983125 LVU982699:LVU983125 MFQ982699:MFQ983125 MPM982699:MPM983125 MZI982699:MZI983125 NJE982699:NJE983125 NTA982699:NTA983125 OCW982699:OCW983125 OMS982699:OMS983125 OWO982699:OWO983125 PGK982699:PGK983125 PQG982699:PQG983125 QAC982699:QAC983125 QJY982699:QJY983125 QTU982699:QTU983125 RDQ982699:RDQ983125 RNM982699:RNM983125 RXI982699:RXI983125 SHE982699:SHE983125 SRA982699:SRA983125 TAW982699:TAW983125 TKS982699:TKS983125 TUO982699:TUO983125 UEK982699:UEK983125 UOG982699:UOG983125 UYC982699:UYC983125 VHY982699:VHY983125 VRU982699:VRU983125 WBQ982699:WBQ983125 WLM982699:WLM983125 WVI982699:WVI983125 JB65195:JB65621 SX65195:SX65621 ACT65195:ACT65621 AMP65195:AMP65621 AWL65195:AWL65621 BGH65195:BGH65621 BQD65195:BQD65621 BZZ65195:BZZ65621 CJV65195:CJV65621 CTR65195:CTR65621 DDN65195:DDN65621 DNJ65195:DNJ65621 DXF65195:DXF65621 EHB65195:EHB65621 EQX65195:EQX65621 FAT65195:FAT65621 FKP65195:FKP65621 FUL65195:FUL65621 GEH65195:GEH65621 GOD65195:GOD65621 GXZ65195:GXZ65621 HHV65195:HHV65621 HRR65195:HRR65621 IBN65195:IBN65621 ILJ65195:ILJ65621 IVF65195:IVF65621 JFB65195:JFB65621 JOX65195:JOX65621 JYT65195:JYT65621 KIP65195:KIP65621 KSL65195:KSL65621 LCH65195:LCH65621 LMD65195:LMD65621 LVZ65195:LVZ65621 MFV65195:MFV65621 MPR65195:MPR65621 MZN65195:MZN65621 NJJ65195:NJJ65621 NTF65195:NTF65621 ODB65195:ODB65621 OMX65195:OMX65621 OWT65195:OWT65621 PGP65195:PGP65621 PQL65195:PQL65621 QAH65195:QAH65621 QKD65195:QKD65621 QTZ65195:QTZ65621 RDV65195:RDV65621 RNR65195:RNR65621 RXN65195:RXN65621 SHJ65195:SHJ65621 SRF65195:SRF65621 TBB65195:TBB65621 TKX65195:TKX65621 TUT65195:TUT65621 UEP65195:UEP65621 UOL65195:UOL65621 UYH65195:UYH65621 VID65195:VID65621 VRZ65195:VRZ65621 WBV65195:WBV65621 WLR65195:WLR65621 WVN65195:WVN65621 JB130731:JB131157 SX130731:SX131157 ACT130731:ACT131157 AMP130731:AMP131157 AWL130731:AWL131157 BGH130731:BGH131157 BQD130731:BQD131157 BZZ130731:BZZ131157 CJV130731:CJV131157 CTR130731:CTR131157 DDN130731:DDN131157 DNJ130731:DNJ131157 DXF130731:DXF131157 EHB130731:EHB131157 EQX130731:EQX131157 FAT130731:FAT131157 FKP130731:FKP131157 FUL130731:FUL131157 GEH130731:GEH131157 GOD130731:GOD131157 GXZ130731:GXZ131157 HHV130731:HHV131157 HRR130731:HRR131157 IBN130731:IBN131157 ILJ130731:ILJ131157 IVF130731:IVF131157 JFB130731:JFB131157 JOX130731:JOX131157 JYT130731:JYT131157 KIP130731:KIP131157 KSL130731:KSL131157 LCH130731:LCH131157 LMD130731:LMD131157 LVZ130731:LVZ131157 MFV130731:MFV131157 MPR130731:MPR131157 MZN130731:MZN131157 NJJ130731:NJJ131157 NTF130731:NTF131157 ODB130731:ODB131157 OMX130731:OMX131157 OWT130731:OWT131157 PGP130731:PGP131157 PQL130731:PQL131157 QAH130731:QAH131157 QKD130731:QKD131157 QTZ130731:QTZ131157 RDV130731:RDV131157 RNR130731:RNR131157 RXN130731:RXN131157 SHJ130731:SHJ131157 SRF130731:SRF131157 TBB130731:TBB131157 TKX130731:TKX131157 TUT130731:TUT131157 UEP130731:UEP131157 UOL130731:UOL131157 UYH130731:UYH131157 VID130731:VID131157 VRZ130731:VRZ131157 WBV130731:WBV131157 WLR130731:WLR131157 WVN130731:WVN131157 JB196267:JB196693 SX196267:SX196693 ACT196267:ACT196693 AMP196267:AMP196693 AWL196267:AWL196693 BGH196267:BGH196693 BQD196267:BQD196693 BZZ196267:BZZ196693 CJV196267:CJV196693 CTR196267:CTR196693 DDN196267:DDN196693 DNJ196267:DNJ196693 DXF196267:DXF196693 EHB196267:EHB196693 EQX196267:EQX196693 FAT196267:FAT196693 FKP196267:FKP196693 FUL196267:FUL196693 GEH196267:GEH196693 GOD196267:GOD196693 GXZ196267:GXZ196693 HHV196267:HHV196693 HRR196267:HRR196693 IBN196267:IBN196693 ILJ196267:ILJ196693 IVF196267:IVF196693 JFB196267:JFB196693 JOX196267:JOX196693 JYT196267:JYT196693 KIP196267:KIP196693 KSL196267:KSL196693 LCH196267:LCH196693 LMD196267:LMD196693 LVZ196267:LVZ196693 MFV196267:MFV196693 MPR196267:MPR196693 MZN196267:MZN196693 NJJ196267:NJJ196693 NTF196267:NTF196693 ODB196267:ODB196693 OMX196267:OMX196693 OWT196267:OWT196693 PGP196267:PGP196693 PQL196267:PQL196693 QAH196267:QAH196693 QKD196267:QKD196693 QTZ196267:QTZ196693 RDV196267:RDV196693 RNR196267:RNR196693 RXN196267:RXN196693 SHJ196267:SHJ196693 SRF196267:SRF196693 TBB196267:TBB196693 TKX196267:TKX196693 TUT196267:TUT196693 UEP196267:UEP196693 UOL196267:UOL196693 UYH196267:UYH196693 VID196267:VID196693 VRZ196267:VRZ196693 WBV196267:WBV196693 WLR196267:WLR196693 WVN196267:WVN196693 JB261803:JB262229 SX261803:SX262229 ACT261803:ACT262229 AMP261803:AMP262229 AWL261803:AWL262229 BGH261803:BGH262229 BQD261803:BQD262229 BZZ261803:BZZ262229 CJV261803:CJV262229 CTR261803:CTR262229 DDN261803:DDN262229 DNJ261803:DNJ262229 DXF261803:DXF262229 EHB261803:EHB262229 EQX261803:EQX262229 FAT261803:FAT262229 FKP261803:FKP262229 FUL261803:FUL262229 GEH261803:GEH262229 GOD261803:GOD262229 GXZ261803:GXZ262229 HHV261803:HHV262229 HRR261803:HRR262229 IBN261803:IBN262229 ILJ261803:ILJ262229 IVF261803:IVF262229 JFB261803:JFB262229 JOX261803:JOX262229 JYT261803:JYT262229 KIP261803:KIP262229 KSL261803:KSL262229 LCH261803:LCH262229 LMD261803:LMD262229 LVZ261803:LVZ262229 MFV261803:MFV262229 MPR261803:MPR262229 MZN261803:MZN262229 NJJ261803:NJJ262229 NTF261803:NTF262229 ODB261803:ODB262229 OMX261803:OMX262229 OWT261803:OWT262229 PGP261803:PGP262229 PQL261803:PQL262229 QAH261803:QAH262229 QKD261803:QKD262229 QTZ261803:QTZ262229 RDV261803:RDV262229 RNR261803:RNR262229 RXN261803:RXN262229 SHJ261803:SHJ262229 SRF261803:SRF262229 TBB261803:TBB262229 TKX261803:TKX262229 TUT261803:TUT262229 UEP261803:UEP262229 UOL261803:UOL262229 UYH261803:UYH262229 VID261803:VID262229 VRZ261803:VRZ262229 WBV261803:WBV262229 WLR261803:WLR262229 WVN261803:WVN262229 JB327339:JB327765 SX327339:SX327765 ACT327339:ACT327765 AMP327339:AMP327765 AWL327339:AWL327765 BGH327339:BGH327765 BQD327339:BQD327765 BZZ327339:BZZ327765 CJV327339:CJV327765 CTR327339:CTR327765 DDN327339:DDN327765 DNJ327339:DNJ327765 DXF327339:DXF327765 EHB327339:EHB327765 EQX327339:EQX327765 FAT327339:FAT327765 FKP327339:FKP327765 FUL327339:FUL327765 GEH327339:GEH327765 GOD327339:GOD327765 GXZ327339:GXZ327765 HHV327339:HHV327765 HRR327339:HRR327765 IBN327339:IBN327765 ILJ327339:ILJ327765 IVF327339:IVF327765 JFB327339:JFB327765 JOX327339:JOX327765 JYT327339:JYT327765 KIP327339:KIP327765 KSL327339:KSL327765 LCH327339:LCH327765 LMD327339:LMD327765 LVZ327339:LVZ327765 MFV327339:MFV327765 MPR327339:MPR327765 MZN327339:MZN327765 NJJ327339:NJJ327765 NTF327339:NTF327765 ODB327339:ODB327765 OMX327339:OMX327765 OWT327339:OWT327765 PGP327339:PGP327765 PQL327339:PQL327765 QAH327339:QAH327765 QKD327339:QKD327765 QTZ327339:QTZ327765 RDV327339:RDV327765 RNR327339:RNR327765 RXN327339:RXN327765 SHJ327339:SHJ327765 SRF327339:SRF327765 TBB327339:TBB327765 TKX327339:TKX327765 TUT327339:TUT327765 UEP327339:UEP327765 UOL327339:UOL327765 UYH327339:UYH327765 VID327339:VID327765 VRZ327339:VRZ327765 WBV327339:WBV327765 WLR327339:WLR327765 WVN327339:WVN327765 JB392875:JB393301 SX392875:SX393301 ACT392875:ACT393301 AMP392875:AMP393301 AWL392875:AWL393301 BGH392875:BGH393301 BQD392875:BQD393301 BZZ392875:BZZ393301 CJV392875:CJV393301 CTR392875:CTR393301 DDN392875:DDN393301 DNJ392875:DNJ393301 DXF392875:DXF393301 EHB392875:EHB393301 EQX392875:EQX393301 FAT392875:FAT393301 FKP392875:FKP393301 FUL392875:FUL393301 GEH392875:GEH393301 GOD392875:GOD393301 GXZ392875:GXZ393301 HHV392875:HHV393301 HRR392875:HRR393301 IBN392875:IBN393301 ILJ392875:ILJ393301 IVF392875:IVF393301 JFB392875:JFB393301 JOX392875:JOX393301 JYT392875:JYT393301 KIP392875:KIP393301 KSL392875:KSL393301 LCH392875:LCH393301 LMD392875:LMD393301 LVZ392875:LVZ393301 MFV392875:MFV393301 MPR392875:MPR393301 MZN392875:MZN393301 NJJ392875:NJJ393301 NTF392875:NTF393301 ODB392875:ODB393301 OMX392875:OMX393301 OWT392875:OWT393301 PGP392875:PGP393301 PQL392875:PQL393301 QAH392875:QAH393301 QKD392875:QKD393301 QTZ392875:QTZ393301 RDV392875:RDV393301 RNR392875:RNR393301 RXN392875:RXN393301 SHJ392875:SHJ393301 SRF392875:SRF393301 TBB392875:TBB393301 TKX392875:TKX393301 TUT392875:TUT393301 UEP392875:UEP393301 UOL392875:UOL393301 UYH392875:UYH393301 VID392875:VID393301 VRZ392875:VRZ393301 WBV392875:WBV393301 WLR392875:WLR393301 WVN392875:WVN393301 JB458411:JB458837 SX458411:SX458837 ACT458411:ACT458837 AMP458411:AMP458837 AWL458411:AWL458837 BGH458411:BGH458837 BQD458411:BQD458837 BZZ458411:BZZ458837 CJV458411:CJV458837 CTR458411:CTR458837 DDN458411:DDN458837 DNJ458411:DNJ458837 DXF458411:DXF458837 EHB458411:EHB458837 EQX458411:EQX458837 FAT458411:FAT458837 FKP458411:FKP458837 FUL458411:FUL458837 GEH458411:GEH458837 GOD458411:GOD458837 GXZ458411:GXZ458837 HHV458411:HHV458837 HRR458411:HRR458837 IBN458411:IBN458837 ILJ458411:ILJ458837 IVF458411:IVF458837 JFB458411:JFB458837 JOX458411:JOX458837 JYT458411:JYT458837 KIP458411:KIP458837 KSL458411:KSL458837 LCH458411:LCH458837 LMD458411:LMD458837 LVZ458411:LVZ458837 MFV458411:MFV458837 MPR458411:MPR458837 MZN458411:MZN458837 NJJ458411:NJJ458837 NTF458411:NTF458837 ODB458411:ODB458837 OMX458411:OMX458837 OWT458411:OWT458837 PGP458411:PGP458837 PQL458411:PQL458837 QAH458411:QAH458837 QKD458411:QKD458837 QTZ458411:QTZ458837 RDV458411:RDV458837 RNR458411:RNR458837 RXN458411:RXN458837 SHJ458411:SHJ458837 SRF458411:SRF458837 TBB458411:TBB458837 TKX458411:TKX458837 TUT458411:TUT458837 UEP458411:UEP458837 UOL458411:UOL458837 UYH458411:UYH458837 VID458411:VID458837 VRZ458411:VRZ458837 WBV458411:WBV458837 WLR458411:WLR458837 WVN458411:WVN458837 JB523947:JB524373 SX523947:SX524373 ACT523947:ACT524373 AMP523947:AMP524373 AWL523947:AWL524373 BGH523947:BGH524373 BQD523947:BQD524373 BZZ523947:BZZ524373 CJV523947:CJV524373 CTR523947:CTR524373 DDN523947:DDN524373 DNJ523947:DNJ524373 DXF523947:DXF524373 EHB523947:EHB524373 EQX523947:EQX524373 FAT523947:FAT524373 FKP523947:FKP524373 FUL523947:FUL524373 GEH523947:GEH524373 GOD523947:GOD524373 GXZ523947:GXZ524373 HHV523947:HHV524373 HRR523947:HRR524373 IBN523947:IBN524373 ILJ523947:ILJ524373 IVF523947:IVF524373 JFB523947:JFB524373 JOX523947:JOX524373 JYT523947:JYT524373 KIP523947:KIP524373 KSL523947:KSL524373 LCH523947:LCH524373 LMD523947:LMD524373 LVZ523947:LVZ524373 MFV523947:MFV524373 MPR523947:MPR524373 MZN523947:MZN524373 NJJ523947:NJJ524373 NTF523947:NTF524373 ODB523947:ODB524373 OMX523947:OMX524373 OWT523947:OWT524373 PGP523947:PGP524373 PQL523947:PQL524373 QAH523947:QAH524373 QKD523947:QKD524373 QTZ523947:QTZ524373 RDV523947:RDV524373 RNR523947:RNR524373 RXN523947:RXN524373 SHJ523947:SHJ524373 SRF523947:SRF524373 TBB523947:TBB524373 TKX523947:TKX524373 TUT523947:TUT524373 UEP523947:UEP524373 UOL523947:UOL524373 UYH523947:UYH524373 VID523947:VID524373 VRZ523947:VRZ524373 WBV523947:WBV524373 WLR523947:WLR524373 WVN523947:WVN524373 JB589483:JB589909 SX589483:SX589909 ACT589483:ACT589909 AMP589483:AMP589909 AWL589483:AWL589909 BGH589483:BGH589909 BQD589483:BQD589909 BZZ589483:BZZ589909 CJV589483:CJV589909 CTR589483:CTR589909 DDN589483:DDN589909 DNJ589483:DNJ589909 DXF589483:DXF589909 EHB589483:EHB589909 EQX589483:EQX589909 FAT589483:FAT589909 FKP589483:FKP589909 FUL589483:FUL589909 GEH589483:GEH589909 GOD589483:GOD589909 GXZ589483:GXZ589909 HHV589483:HHV589909 HRR589483:HRR589909 IBN589483:IBN589909 ILJ589483:ILJ589909 IVF589483:IVF589909 JFB589483:JFB589909 JOX589483:JOX589909 JYT589483:JYT589909 KIP589483:KIP589909 KSL589483:KSL589909 LCH589483:LCH589909 LMD589483:LMD589909 LVZ589483:LVZ589909 MFV589483:MFV589909 MPR589483:MPR589909 MZN589483:MZN589909 NJJ589483:NJJ589909 NTF589483:NTF589909 ODB589483:ODB589909 OMX589483:OMX589909 OWT589483:OWT589909 PGP589483:PGP589909 PQL589483:PQL589909 QAH589483:QAH589909 QKD589483:QKD589909 QTZ589483:QTZ589909 RDV589483:RDV589909 RNR589483:RNR589909 RXN589483:RXN589909 SHJ589483:SHJ589909 SRF589483:SRF589909 TBB589483:TBB589909 TKX589483:TKX589909 TUT589483:TUT589909 UEP589483:UEP589909 UOL589483:UOL589909 UYH589483:UYH589909 VID589483:VID589909 VRZ589483:VRZ589909 WBV589483:WBV589909 WLR589483:WLR589909 WVN589483:WVN589909 JB655019:JB655445 SX655019:SX655445 ACT655019:ACT655445 AMP655019:AMP655445 AWL655019:AWL655445 BGH655019:BGH655445 BQD655019:BQD655445 BZZ655019:BZZ655445 CJV655019:CJV655445 CTR655019:CTR655445 DDN655019:DDN655445 DNJ655019:DNJ655445 DXF655019:DXF655445 EHB655019:EHB655445 EQX655019:EQX655445 FAT655019:FAT655445 FKP655019:FKP655445 FUL655019:FUL655445 GEH655019:GEH655445 GOD655019:GOD655445 GXZ655019:GXZ655445 HHV655019:HHV655445 HRR655019:HRR655445 IBN655019:IBN655445 ILJ655019:ILJ655445 IVF655019:IVF655445 JFB655019:JFB655445 JOX655019:JOX655445 JYT655019:JYT655445 KIP655019:KIP655445 KSL655019:KSL655445 LCH655019:LCH655445 LMD655019:LMD655445 LVZ655019:LVZ655445 MFV655019:MFV655445 MPR655019:MPR655445 MZN655019:MZN655445 NJJ655019:NJJ655445 NTF655019:NTF655445 ODB655019:ODB655445 OMX655019:OMX655445 OWT655019:OWT655445 PGP655019:PGP655445 PQL655019:PQL655445 QAH655019:QAH655445 QKD655019:QKD655445 QTZ655019:QTZ655445 RDV655019:RDV655445 RNR655019:RNR655445 RXN655019:RXN655445 SHJ655019:SHJ655445 SRF655019:SRF655445 TBB655019:TBB655445 TKX655019:TKX655445 TUT655019:TUT655445 UEP655019:UEP655445 UOL655019:UOL655445 UYH655019:UYH655445 VID655019:VID655445 VRZ655019:VRZ655445 WBV655019:WBV655445 WLR655019:WLR655445 WVN655019:WVN655445 JB720555:JB720981 SX720555:SX720981 ACT720555:ACT720981 AMP720555:AMP720981 AWL720555:AWL720981 BGH720555:BGH720981 BQD720555:BQD720981 BZZ720555:BZZ720981 CJV720555:CJV720981 CTR720555:CTR720981 DDN720555:DDN720981 DNJ720555:DNJ720981 DXF720555:DXF720981 EHB720555:EHB720981 EQX720555:EQX720981 FAT720555:FAT720981 FKP720555:FKP720981 FUL720555:FUL720981 GEH720555:GEH720981 GOD720555:GOD720981 GXZ720555:GXZ720981 HHV720555:HHV720981 HRR720555:HRR720981 IBN720555:IBN720981 ILJ720555:ILJ720981 IVF720555:IVF720981 JFB720555:JFB720981 JOX720555:JOX720981 JYT720555:JYT720981 KIP720555:KIP720981 KSL720555:KSL720981 LCH720555:LCH720981 LMD720555:LMD720981 LVZ720555:LVZ720981 MFV720555:MFV720981 MPR720555:MPR720981 MZN720555:MZN720981 NJJ720555:NJJ720981 NTF720555:NTF720981 ODB720555:ODB720981 OMX720555:OMX720981 OWT720555:OWT720981 PGP720555:PGP720981 PQL720555:PQL720981 QAH720555:QAH720981 QKD720555:QKD720981 QTZ720555:QTZ720981 RDV720555:RDV720981 RNR720555:RNR720981 RXN720555:RXN720981 SHJ720555:SHJ720981 SRF720555:SRF720981 TBB720555:TBB720981 TKX720555:TKX720981 TUT720555:TUT720981 UEP720555:UEP720981 UOL720555:UOL720981 UYH720555:UYH720981 VID720555:VID720981 VRZ720555:VRZ720981 WBV720555:WBV720981 WLR720555:WLR720981 WVN720555:WVN720981 JB786091:JB786517 SX786091:SX786517 ACT786091:ACT786517 AMP786091:AMP786517 AWL786091:AWL786517 BGH786091:BGH786517 BQD786091:BQD786517 BZZ786091:BZZ786517 CJV786091:CJV786517 CTR786091:CTR786517 DDN786091:DDN786517 DNJ786091:DNJ786517 DXF786091:DXF786517 EHB786091:EHB786517 EQX786091:EQX786517 FAT786091:FAT786517 FKP786091:FKP786517 FUL786091:FUL786517 GEH786091:GEH786517 GOD786091:GOD786517 GXZ786091:GXZ786517 HHV786091:HHV786517 HRR786091:HRR786517 IBN786091:IBN786517 ILJ786091:ILJ786517 IVF786091:IVF786517 JFB786091:JFB786517 JOX786091:JOX786517 JYT786091:JYT786517 KIP786091:KIP786517 KSL786091:KSL786517 LCH786091:LCH786517 LMD786091:LMD786517 LVZ786091:LVZ786517 MFV786091:MFV786517 MPR786091:MPR786517 MZN786091:MZN786517 NJJ786091:NJJ786517 NTF786091:NTF786517 ODB786091:ODB786517 OMX786091:OMX786517 OWT786091:OWT786517 PGP786091:PGP786517 PQL786091:PQL786517 QAH786091:QAH786517 QKD786091:QKD786517 QTZ786091:QTZ786517 RDV786091:RDV786517 RNR786091:RNR786517 RXN786091:RXN786517 SHJ786091:SHJ786517 SRF786091:SRF786517 TBB786091:TBB786517 TKX786091:TKX786517 TUT786091:TUT786517 UEP786091:UEP786517 UOL786091:UOL786517 UYH786091:UYH786517 VID786091:VID786517 VRZ786091:VRZ786517 WBV786091:WBV786517 WLR786091:WLR786517 WVN786091:WVN786517 JB851627:JB852053 SX851627:SX852053 ACT851627:ACT852053 AMP851627:AMP852053 AWL851627:AWL852053 BGH851627:BGH852053 BQD851627:BQD852053 BZZ851627:BZZ852053 CJV851627:CJV852053 CTR851627:CTR852053 DDN851627:DDN852053 DNJ851627:DNJ852053 DXF851627:DXF852053 EHB851627:EHB852053 EQX851627:EQX852053 FAT851627:FAT852053 FKP851627:FKP852053 FUL851627:FUL852053 GEH851627:GEH852053 GOD851627:GOD852053 GXZ851627:GXZ852053 HHV851627:HHV852053 HRR851627:HRR852053 IBN851627:IBN852053 ILJ851627:ILJ852053 IVF851627:IVF852053 JFB851627:JFB852053 JOX851627:JOX852053 JYT851627:JYT852053 KIP851627:KIP852053 KSL851627:KSL852053 LCH851627:LCH852053 LMD851627:LMD852053 LVZ851627:LVZ852053 MFV851627:MFV852053 MPR851627:MPR852053 MZN851627:MZN852053 NJJ851627:NJJ852053 NTF851627:NTF852053 ODB851627:ODB852053 OMX851627:OMX852053 OWT851627:OWT852053 PGP851627:PGP852053 PQL851627:PQL852053 QAH851627:QAH852053 QKD851627:QKD852053 QTZ851627:QTZ852053 RDV851627:RDV852053 RNR851627:RNR852053 RXN851627:RXN852053 SHJ851627:SHJ852053 SRF851627:SRF852053 TBB851627:TBB852053 TKX851627:TKX852053 TUT851627:TUT852053 UEP851627:UEP852053 UOL851627:UOL852053 UYH851627:UYH852053 VID851627:VID852053 VRZ851627:VRZ852053 WBV851627:WBV852053 WLR851627:WLR852053 WVN851627:WVN852053 JB917163:JB917589 SX917163:SX917589 ACT917163:ACT917589 AMP917163:AMP917589 AWL917163:AWL917589 BGH917163:BGH917589 BQD917163:BQD917589 BZZ917163:BZZ917589 CJV917163:CJV917589 CTR917163:CTR917589 DDN917163:DDN917589 DNJ917163:DNJ917589 DXF917163:DXF917589 EHB917163:EHB917589 EQX917163:EQX917589 FAT917163:FAT917589 FKP917163:FKP917589 FUL917163:FUL917589 GEH917163:GEH917589 GOD917163:GOD917589 GXZ917163:GXZ917589 HHV917163:HHV917589 HRR917163:HRR917589 IBN917163:IBN917589 ILJ917163:ILJ917589 IVF917163:IVF917589 JFB917163:JFB917589 JOX917163:JOX917589 JYT917163:JYT917589 KIP917163:KIP917589 KSL917163:KSL917589 LCH917163:LCH917589 LMD917163:LMD917589 LVZ917163:LVZ917589 MFV917163:MFV917589 MPR917163:MPR917589 MZN917163:MZN917589 NJJ917163:NJJ917589 NTF917163:NTF917589 ODB917163:ODB917589 OMX917163:OMX917589 OWT917163:OWT917589 PGP917163:PGP917589 PQL917163:PQL917589 QAH917163:QAH917589 QKD917163:QKD917589 QTZ917163:QTZ917589 RDV917163:RDV917589 RNR917163:RNR917589 RXN917163:RXN917589 SHJ917163:SHJ917589 SRF917163:SRF917589 TBB917163:TBB917589 TKX917163:TKX917589 TUT917163:TUT917589 UEP917163:UEP917589 UOL917163:UOL917589 UYH917163:UYH917589 VID917163:VID917589 VRZ917163:VRZ917589 WBV917163:WBV917589 WLR917163:WLR917589 WVN917163:WVN917589 JB982699:JB983125 SX982699:SX983125 ACT982699:ACT983125 AMP982699:AMP983125 AWL982699:AWL983125 BGH982699:BGH983125 BQD982699:BQD983125 BZZ982699:BZZ983125 CJV982699:CJV983125 CTR982699:CTR983125 DDN982699:DDN983125 DNJ982699:DNJ983125 DXF982699:DXF983125 EHB982699:EHB983125 EQX982699:EQX983125 FAT982699:FAT983125 FKP982699:FKP983125 FUL982699:FUL983125 GEH982699:GEH983125 GOD982699:GOD983125 GXZ982699:GXZ983125 HHV982699:HHV983125 HRR982699:HRR983125 IBN982699:IBN983125 ILJ982699:ILJ983125 IVF982699:IVF983125 JFB982699:JFB983125 JOX982699:JOX983125 JYT982699:JYT983125 KIP982699:KIP983125 KSL982699:KSL983125 LCH982699:LCH983125 LMD982699:LMD983125 LVZ982699:LVZ983125 MFV982699:MFV983125 MPR982699:MPR983125 MZN982699:MZN983125 NJJ982699:NJJ983125 NTF982699:NTF983125 ODB982699:ODB983125 OMX982699:OMX983125 OWT982699:OWT983125 PGP982699:PGP983125 PQL982699:PQL983125 QAH982699:QAH983125 QKD982699:QKD983125 QTZ982699:QTZ983125 RDV982699:RDV983125 RNR982699:RNR983125 RXN982699:RXN983125 SHJ982699:SHJ983125 SRF982699:SRF983125 TBB982699:TBB983125 TKX982699:TKX983125 TUT982699:TUT983125 UEP982699:UEP983125 UOL982699:UOL983125 UYH982699:UYH983125 VID982699:VID983125 VRZ982699:VRZ983125 WBV982699:WBV983125 WLR982699:WLR983125 WVN982699:WVN983125 JG65195:JG65621 TC65195:TC65621 ACY65195:ACY65621 AMU65195:AMU65621 AWQ65195:AWQ65621 BGM65195:BGM65621 BQI65195:BQI65621 CAE65195:CAE65621 CKA65195:CKA65621 CTW65195:CTW65621 DDS65195:DDS65621 DNO65195:DNO65621 DXK65195:DXK65621 EHG65195:EHG65621 ERC65195:ERC65621 FAY65195:FAY65621 FKU65195:FKU65621 FUQ65195:FUQ65621 GEM65195:GEM65621 GOI65195:GOI65621 GYE65195:GYE65621 HIA65195:HIA65621 HRW65195:HRW65621 IBS65195:IBS65621 ILO65195:ILO65621 IVK65195:IVK65621 JFG65195:JFG65621 JPC65195:JPC65621 JYY65195:JYY65621 KIU65195:KIU65621 KSQ65195:KSQ65621 LCM65195:LCM65621 LMI65195:LMI65621 LWE65195:LWE65621 MGA65195:MGA65621 MPW65195:MPW65621 MZS65195:MZS65621 NJO65195:NJO65621 NTK65195:NTK65621 ODG65195:ODG65621 ONC65195:ONC65621 OWY65195:OWY65621 PGU65195:PGU65621 PQQ65195:PQQ65621 QAM65195:QAM65621 QKI65195:QKI65621 QUE65195:QUE65621 REA65195:REA65621 RNW65195:RNW65621 RXS65195:RXS65621 SHO65195:SHO65621 SRK65195:SRK65621 TBG65195:TBG65621 TLC65195:TLC65621 TUY65195:TUY65621 UEU65195:UEU65621 UOQ65195:UOQ65621 UYM65195:UYM65621 VII65195:VII65621 VSE65195:VSE65621 WCA65195:WCA65621 WLW65195:WLW65621 WVS65195:WVS65621 JG130731:JG131157 TC130731:TC131157 ACY130731:ACY131157 AMU130731:AMU131157 AWQ130731:AWQ131157 BGM130731:BGM131157 BQI130731:BQI131157 CAE130731:CAE131157 CKA130731:CKA131157 CTW130731:CTW131157 DDS130731:DDS131157 DNO130731:DNO131157 DXK130731:DXK131157 EHG130731:EHG131157 ERC130731:ERC131157 FAY130731:FAY131157 FKU130731:FKU131157 FUQ130731:FUQ131157 GEM130731:GEM131157 GOI130731:GOI131157 GYE130731:GYE131157 HIA130731:HIA131157 HRW130731:HRW131157 IBS130731:IBS131157 ILO130731:ILO131157 IVK130731:IVK131157 JFG130731:JFG131157 JPC130731:JPC131157 JYY130731:JYY131157 KIU130731:KIU131157 KSQ130731:KSQ131157 LCM130731:LCM131157 LMI130731:LMI131157 LWE130731:LWE131157 MGA130731:MGA131157 MPW130731:MPW131157 MZS130731:MZS131157 NJO130731:NJO131157 NTK130731:NTK131157 ODG130731:ODG131157 ONC130731:ONC131157 OWY130731:OWY131157 PGU130731:PGU131157 PQQ130731:PQQ131157 QAM130731:QAM131157 QKI130731:QKI131157 QUE130731:QUE131157 REA130731:REA131157 RNW130731:RNW131157 RXS130731:RXS131157 SHO130731:SHO131157 SRK130731:SRK131157 TBG130731:TBG131157 TLC130731:TLC131157 TUY130731:TUY131157 UEU130731:UEU131157 UOQ130731:UOQ131157 UYM130731:UYM131157 VII130731:VII131157 VSE130731:VSE131157 WCA130731:WCA131157 WLW130731:WLW131157 WVS130731:WVS131157 JG196267:JG196693 TC196267:TC196693 ACY196267:ACY196693 AMU196267:AMU196693 AWQ196267:AWQ196693 BGM196267:BGM196693 BQI196267:BQI196693 CAE196267:CAE196693 CKA196267:CKA196693 CTW196267:CTW196693 DDS196267:DDS196693 DNO196267:DNO196693 DXK196267:DXK196693 EHG196267:EHG196693 ERC196267:ERC196693 FAY196267:FAY196693 FKU196267:FKU196693 FUQ196267:FUQ196693 GEM196267:GEM196693 GOI196267:GOI196693 GYE196267:GYE196693 HIA196267:HIA196693 HRW196267:HRW196693 IBS196267:IBS196693 ILO196267:ILO196693 IVK196267:IVK196693 JFG196267:JFG196693 JPC196267:JPC196693 JYY196267:JYY196693 KIU196267:KIU196693 KSQ196267:KSQ196693 LCM196267:LCM196693 LMI196267:LMI196693 LWE196267:LWE196693 MGA196267:MGA196693 MPW196267:MPW196693 MZS196267:MZS196693 NJO196267:NJO196693 NTK196267:NTK196693 ODG196267:ODG196693 ONC196267:ONC196693 OWY196267:OWY196693 PGU196267:PGU196693 PQQ196267:PQQ196693 QAM196267:QAM196693 QKI196267:QKI196693 QUE196267:QUE196693 REA196267:REA196693 RNW196267:RNW196693 RXS196267:RXS196693 SHO196267:SHO196693 SRK196267:SRK196693 TBG196267:TBG196693 TLC196267:TLC196693 TUY196267:TUY196693 UEU196267:UEU196693 UOQ196267:UOQ196693 UYM196267:UYM196693 VII196267:VII196693 VSE196267:VSE196693 WCA196267:WCA196693 WLW196267:WLW196693 WVS196267:WVS196693 JG261803:JG262229 TC261803:TC262229 ACY261803:ACY262229 AMU261803:AMU262229 AWQ261803:AWQ262229 BGM261803:BGM262229 BQI261803:BQI262229 CAE261803:CAE262229 CKA261803:CKA262229 CTW261803:CTW262229 DDS261803:DDS262229 DNO261803:DNO262229 DXK261803:DXK262229 EHG261803:EHG262229 ERC261803:ERC262229 FAY261803:FAY262229 FKU261803:FKU262229 FUQ261803:FUQ262229 GEM261803:GEM262229 GOI261803:GOI262229 GYE261803:GYE262229 HIA261803:HIA262229 HRW261803:HRW262229 IBS261803:IBS262229 ILO261803:ILO262229 IVK261803:IVK262229 JFG261803:JFG262229 JPC261803:JPC262229 JYY261803:JYY262229 KIU261803:KIU262229 KSQ261803:KSQ262229 LCM261803:LCM262229 LMI261803:LMI262229 LWE261803:LWE262229 MGA261803:MGA262229 MPW261803:MPW262229 MZS261803:MZS262229 NJO261803:NJO262229 NTK261803:NTK262229 ODG261803:ODG262229 ONC261803:ONC262229 OWY261803:OWY262229 PGU261803:PGU262229 PQQ261803:PQQ262229 QAM261803:QAM262229 QKI261803:QKI262229 QUE261803:QUE262229 REA261803:REA262229 RNW261803:RNW262229 RXS261803:RXS262229 SHO261803:SHO262229 SRK261803:SRK262229 TBG261803:TBG262229 TLC261803:TLC262229 TUY261803:TUY262229 UEU261803:UEU262229 UOQ261803:UOQ262229 UYM261803:UYM262229 VII261803:VII262229 VSE261803:VSE262229 WCA261803:WCA262229 WLW261803:WLW262229 WVS261803:WVS262229 JG327339:JG327765 TC327339:TC327765 ACY327339:ACY327765 AMU327339:AMU327765 AWQ327339:AWQ327765 BGM327339:BGM327765 BQI327339:BQI327765 CAE327339:CAE327765 CKA327339:CKA327765 CTW327339:CTW327765 DDS327339:DDS327765 DNO327339:DNO327765 DXK327339:DXK327765 EHG327339:EHG327765 ERC327339:ERC327765 FAY327339:FAY327765 FKU327339:FKU327765 FUQ327339:FUQ327765 GEM327339:GEM327765 GOI327339:GOI327765 GYE327339:GYE327765 HIA327339:HIA327765 HRW327339:HRW327765 IBS327339:IBS327765 ILO327339:ILO327765 IVK327339:IVK327765 JFG327339:JFG327765 JPC327339:JPC327765 JYY327339:JYY327765 KIU327339:KIU327765 KSQ327339:KSQ327765 LCM327339:LCM327765 LMI327339:LMI327765 LWE327339:LWE327765 MGA327339:MGA327765 MPW327339:MPW327765 MZS327339:MZS327765 NJO327339:NJO327765 NTK327339:NTK327765 ODG327339:ODG327765 ONC327339:ONC327765 OWY327339:OWY327765 PGU327339:PGU327765 PQQ327339:PQQ327765 QAM327339:QAM327765 QKI327339:QKI327765 QUE327339:QUE327765 REA327339:REA327765 RNW327339:RNW327765 RXS327339:RXS327765 SHO327339:SHO327765 SRK327339:SRK327765 TBG327339:TBG327765 TLC327339:TLC327765 TUY327339:TUY327765 UEU327339:UEU327765 UOQ327339:UOQ327765 UYM327339:UYM327765 VII327339:VII327765 VSE327339:VSE327765 WCA327339:WCA327765 WLW327339:WLW327765 WVS327339:WVS327765 JG392875:JG393301 TC392875:TC393301 ACY392875:ACY393301 AMU392875:AMU393301 AWQ392875:AWQ393301 BGM392875:BGM393301 BQI392875:BQI393301 CAE392875:CAE393301 CKA392875:CKA393301 CTW392875:CTW393301 DDS392875:DDS393301 DNO392875:DNO393301 DXK392875:DXK393301 EHG392875:EHG393301 ERC392875:ERC393301 FAY392875:FAY393301 FKU392875:FKU393301 FUQ392875:FUQ393301 GEM392875:GEM393301 GOI392875:GOI393301 GYE392875:GYE393301 HIA392875:HIA393301 HRW392875:HRW393301 IBS392875:IBS393301 ILO392875:ILO393301 IVK392875:IVK393301 JFG392875:JFG393301 JPC392875:JPC393301 JYY392875:JYY393301 KIU392875:KIU393301 KSQ392875:KSQ393301 LCM392875:LCM393301 LMI392875:LMI393301 LWE392875:LWE393301 MGA392875:MGA393301 MPW392875:MPW393301 MZS392875:MZS393301 NJO392875:NJO393301 NTK392875:NTK393301 ODG392875:ODG393301 ONC392875:ONC393301 OWY392875:OWY393301 PGU392875:PGU393301 PQQ392875:PQQ393301 QAM392875:QAM393301 QKI392875:QKI393301 QUE392875:QUE393301 REA392875:REA393301 RNW392875:RNW393301 RXS392875:RXS393301 SHO392875:SHO393301 SRK392875:SRK393301 TBG392875:TBG393301 TLC392875:TLC393301 TUY392875:TUY393301 UEU392875:UEU393301 UOQ392875:UOQ393301 UYM392875:UYM393301 VII392875:VII393301 VSE392875:VSE393301 WCA392875:WCA393301 WLW392875:WLW393301 WVS392875:WVS393301 JG458411:JG458837 TC458411:TC458837 ACY458411:ACY458837 AMU458411:AMU458837 AWQ458411:AWQ458837 BGM458411:BGM458837 BQI458411:BQI458837 CAE458411:CAE458837 CKA458411:CKA458837 CTW458411:CTW458837 DDS458411:DDS458837 DNO458411:DNO458837 DXK458411:DXK458837 EHG458411:EHG458837 ERC458411:ERC458837 FAY458411:FAY458837 FKU458411:FKU458837 FUQ458411:FUQ458837 GEM458411:GEM458837 GOI458411:GOI458837 GYE458411:GYE458837 HIA458411:HIA458837 HRW458411:HRW458837 IBS458411:IBS458837 ILO458411:ILO458837 IVK458411:IVK458837 JFG458411:JFG458837 JPC458411:JPC458837 JYY458411:JYY458837 KIU458411:KIU458837 KSQ458411:KSQ458837 LCM458411:LCM458837 LMI458411:LMI458837 LWE458411:LWE458837 MGA458411:MGA458837 MPW458411:MPW458837 MZS458411:MZS458837 NJO458411:NJO458837 NTK458411:NTK458837 ODG458411:ODG458837 ONC458411:ONC458837 OWY458411:OWY458837 PGU458411:PGU458837 PQQ458411:PQQ458837 QAM458411:QAM458837 QKI458411:QKI458837 QUE458411:QUE458837 REA458411:REA458837 RNW458411:RNW458837 RXS458411:RXS458837 SHO458411:SHO458837 SRK458411:SRK458837 TBG458411:TBG458837 TLC458411:TLC458837 TUY458411:TUY458837 UEU458411:UEU458837 UOQ458411:UOQ458837 UYM458411:UYM458837 VII458411:VII458837 VSE458411:VSE458837 WCA458411:WCA458837 WLW458411:WLW458837 WVS458411:WVS458837 JG523947:JG524373 TC523947:TC524373 ACY523947:ACY524373 AMU523947:AMU524373 AWQ523947:AWQ524373 BGM523947:BGM524373 BQI523947:BQI524373 CAE523947:CAE524373 CKA523947:CKA524373 CTW523947:CTW524373 DDS523947:DDS524373 DNO523947:DNO524373 DXK523947:DXK524373 EHG523947:EHG524373 ERC523947:ERC524373 FAY523947:FAY524373 FKU523947:FKU524373 FUQ523947:FUQ524373 GEM523947:GEM524373 GOI523947:GOI524373 GYE523947:GYE524373 HIA523947:HIA524373 HRW523947:HRW524373 IBS523947:IBS524373 ILO523947:ILO524373 IVK523947:IVK524373 JFG523947:JFG524373 JPC523947:JPC524373 JYY523947:JYY524373 KIU523947:KIU524373 KSQ523947:KSQ524373 LCM523947:LCM524373 LMI523947:LMI524373 LWE523947:LWE524373 MGA523947:MGA524373 MPW523947:MPW524373 MZS523947:MZS524373 NJO523947:NJO524373 NTK523947:NTK524373 ODG523947:ODG524373 ONC523947:ONC524373 OWY523947:OWY524373 PGU523947:PGU524373 PQQ523947:PQQ524373 QAM523947:QAM524373 QKI523947:QKI524373 QUE523947:QUE524373 REA523947:REA524373 RNW523947:RNW524373 RXS523947:RXS524373 SHO523947:SHO524373 SRK523947:SRK524373 TBG523947:TBG524373 TLC523947:TLC524373 TUY523947:TUY524373 UEU523947:UEU524373 UOQ523947:UOQ524373 UYM523947:UYM524373 VII523947:VII524373 VSE523947:VSE524373 WCA523947:WCA524373 WLW523947:WLW524373 WVS523947:WVS524373 JG589483:JG589909 TC589483:TC589909 ACY589483:ACY589909 AMU589483:AMU589909 AWQ589483:AWQ589909 BGM589483:BGM589909 BQI589483:BQI589909 CAE589483:CAE589909 CKA589483:CKA589909 CTW589483:CTW589909 DDS589483:DDS589909 DNO589483:DNO589909 DXK589483:DXK589909 EHG589483:EHG589909 ERC589483:ERC589909 FAY589483:FAY589909 FKU589483:FKU589909 FUQ589483:FUQ589909 GEM589483:GEM589909 GOI589483:GOI589909 GYE589483:GYE589909 HIA589483:HIA589909 HRW589483:HRW589909 IBS589483:IBS589909 ILO589483:ILO589909 IVK589483:IVK589909 JFG589483:JFG589909 JPC589483:JPC589909 JYY589483:JYY589909 KIU589483:KIU589909 KSQ589483:KSQ589909 LCM589483:LCM589909 LMI589483:LMI589909 LWE589483:LWE589909 MGA589483:MGA589909 MPW589483:MPW589909 MZS589483:MZS589909 NJO589483:NJO589909 NTK589483:NTK589909 ODG589483:ODG589909 ONC589483:ONC589909 OWY589483:OWY589909 PGU589483:PGU589909 PQQ589483:PQQ589909 QAM589483:QAM589909 QKI589483:QKI589909 QUE589483:QUE589909 REA589483:REA589909 RNW589483:RNW589909 RXS589483:RXS589909 SHO589483:SHO589909 SRK589483:SRK589909 TBG589483:TBG589909 TLC589483:TLC589909 TUY589483:TUY589909 UEU589483:UEU589909 UOQ589483:UOQ589909 UYM589483:UYM589909 VII589483:VII589909 VSE589483:VSE589909 WCA589483:WCA589909 WLW589483:WLW589909 WVS589483:WVS589909 JG655019:JG655445 TC655019:TC655445 ACY655019:ACY655445 AMU655019:AMU655445 AWQ655019:AWQ655445 BGM655019:BGM655445 BQI655019:BQI655445 CAE655019:CAE655445 CKA655019:CKA655445 CTW655019:CTW655445 DDS655019:DDS655445 DNO655019:DNO655445 DXK655019:DXK655445 EHG655019:EHG655445 ERC655019:ERC655445 FAY655019:FAY655445 FKU655019:FKU655445 FUQ655019:FUQ655445 GEM655019:GEM655445 GOI655019:GOI655445 GYE655019:GYE655445 HIA655019:HIA655445 HRW655019:HRW655445 IBS655019:IBS655445 ILO655019:ILO655445 IVK655019:IVK655445 JFG655019:JFG655445 JPC655019:JPC655445 JYY655019:JYY655445 KIU655019:KIU655445 KSQ655019:KSQ655445 LCM655019:LCM655445 LMI655019:LMI655445 LWE655019:LWE655445 MGA655019:MGA655445 MPW655019:MPW655445 MZS655019:MZS655445 NJO655019:NJO655445 NTK655019:NTK655445 ODG655019:ODG655445 ONC655019:ONC655445 OWY655019:OWY655445 PGU655019:PGU655445 PQQ655019:PQQ655445 QAM655019:QAM655445 QKI655019:QKI655445 QUE655019:QUE655445 REA655019:REA655445 RNW655019:RNW655445 RXS655019:RXS655445 SHO655019:SHO655445 SRK655019:SRK655445 TBG655019:TBG655445 TLC655019:TLC655445 TUY655019:TUY655445 UEU655019:UEU655445 UOQ655019:UOQ655445 UYM655019:UYM655445 VII655019:VII655445 VSE655019:VSE655445 WCA655019:WCA655445 WLW655019:WLW655445 WVS655019:WVS655445 JG720555:JG720981 TC720555:TC720981 ACY720555:ACY720981 AMU720555:AMU720981 AWQ720555:AWQ720981 BGM720555:BGM720981 BQI720555:BQI720981 CAE720555:CAE720981 CKA720555:CKA720981 CTW720555:CTW720981 DDS720555:DDS720981 DNO720555:DNO720981 DXK720555:DXK720981 EHG720555:EHG720981 ERC720555:ERC720981 FAY720555:FAY720981 FKU720555:FKU720981 FUQ720555:FUQ720981 GEM720555:GEM720981 GOI720555:GOI720981 GYE720555:GYE720981 HIA720555:HIA720981 HRW720555:HRW720981 IBS720555:IBS720981 ILO720555:ILO720981 IVK720555:IVK720981 JFG720555:JFG720981 JPC720555:JPC720981 JYY720555:JYY720981 KIU720555:KIU720981 KSQ720555:KSQ720981 LCM720555:LCM720981 LMI720555:LMI720981 LWE720555:LWE720981 MGA720555:MGA720981 MPW720555:MPW720981 MZS720555:MZS720981 NJO720555:NJO720981 NTK720555:NTK720981 ODG720555:ODG720981 ONC720555:ONC720981 OWY720555:OWY720981 PGU720555:PGU720981 PQQ720555:PQQ720981 QAM720555:QAM720981 QKI720555:QKI720981 QUE720555:QUE720981 REA720555:REA720981 RNW720555:RNW720981 RXS720555:RXS720981 SHO720555:SHO720981 SRK720555:SRK720981 TBG720555:TBG720981 TLC720555:TLC720981 TUY720555:TUY720981 UEU720555:UEU720981 UOQ720555:UOQ720981 UYM720555:UYM720981 VII720555:VII720981 VSE720555:VSE720981 WCA720555:WCA720981 WLW720555:WLW720981 WVS720555:WVS720981 JG786091:JG786517 TC786091:TC786517 ACY786091:ACY786517 AMU786091:AMU786517 AWQ786091:AWQ786517 BGM786091:BGM786517 BQI786091:BQI786517 CAE786091:CAE786517 CKA786091:CKA786517 CTW786091:CTW786517 DDS786091:DDS786517 DNO786091:DNO786517 DXK786091:DXK786517 EHG786091:EHG786517 ERC786091:ERC786517 FAY786091:FAY786517 FKU786091:FKU786517 FUQ786091:FUQ786517 GEM786091:GEM786517 GOI786091:GOI786517 GYE786091:GYE786517 HIA786091:HIA786517 HRW786091:HRW786517 IBS786091:IBS786517 ILO786091:ILO786517 IVK786091:IVK786517 JFG786091:JFG786517 JPC786091:JPC786517 JYY786091:JYY786517 KIU786091:KIU786517 KSQ786091:KSQ786517 LCM786091:LCM786517 LMI786091:LMI786517 LWE786091:LWE786517 MGA786091:MGA786517 MPW786091:MPW786517 MZS786091:MZS786517 NJO786091:NJO786517 NTK786091:NTK786517 ODG786091:ODG786517 ONC786091:ONC786517 OWY786091:OWY786517 PGU786091:PGU786517 PQQ786091:PQQ786517 QAM786091:QAM786517 QKI786091:QKI786517 QUE786091:QUE786517 REA786091:REA786517 RNW786091:RNW786517 RXS786091:RXS786517 SHO786091:SHO786517 SRK786091:SRK786517 TBG786091:TBG786517 TLC786091:TLC786517 TUY786091:TUY786517 UEU786091:UEU786517 UOQ786091:UOQ786517 UYM786091:UYM786517 VII786091:VII786517 VSE786091:VSE786517 WCA786091:WCA786517 WLW786091:WLW786517 WVS786091:WVS786517 JG851627:JG852053 TC851627:TC852053 ACY851627:ACY852053 AMU851627:AMU852053 AWQ851627:AWQ852053 BGM851627:BGM852053 BQI851627:BQI852053 CAE851627:CAE852053 CKA851627:CKA852053 CTW851627:CTW852053 DDS851627:DDS852053 DNO851627:DNO852053 DXK851627:DXK852053 EHG851627:EHG852053 ERC851627:ERC852053 FAY851627:FAY852053 FKU851627:FKU852053 FUQ851627:FUQ852053 GEM851627:GEM852053 GOI851627:GOI852053 GYE851627:GYE852053 HIA851627:HIA852053 HRW851627:HRW852053 IBS851627:IBS852053 ILO851627:ILO852053 IVK851627:IVK852053 JFG851627:JFG852053 JPC851627:JPC852053 JYY851627:JYY852053 KIU851627:KIU852053 KSQ851627:KSQ852053 LCM851627:LCM852053 LMI851627:LMI852053 LWE851627:LWE852053 MGA851627:MGA852053 MPW851627:MPW852053 MZS851627:MZS852053 NJO851627:NJO852053 NTK851627:NTK852053 ODG851627:ODG852053 ONC851627:ONC852053 OWY851627:OWY852053 PGU851627:PGU852053 PQQ851627:PQQ852053 QAM851627:QAM852053 QKI851627:QKI852053 QUE851627:QUE852053 REA851627:REA852053 RNW851627:RNW852053 RXS851627:RXS852053 SHO851627:SHO852053 SRK851627:SRK852053 TBG851627:TBG852053 TLC851627:TLC852053 TUY851627:TUY852053 UEU851627:UEU852053 UOQ851627:UOQ852053 UYM851627:UYM852053 VII851627:VII852053 VSE851627:VSE852053 WCA851627:WCA852053 WLW851627:WLW852053 WVS851627:WVS852053 JG917163:JG917589 TC917163:TC917589 ACY917163:ACY917589 AMU917163:AMU917589 AWQ917163:AWQ917589 BGM917163:BGM917589 BQI917163:BQI917589 CAE917163:CAE917589 CKA917163:CKA917589 CTW917163:CTW917589 DDS917163:DDS917589 DNO917163:DNO917589 DXK917163:DXK917589 EHG917163:EHG917589 ERC917163:ERC917589 FAY917163:FAY917589 FKU917163:FKU917589 FUQ917163:FUQ917589 GEM917163:GEM917589 GOI917163:GOI917589 GYE917163:GYE917589 HIA917163:HIA917589 HRW917163:HRW917589 IBS917163:IBS917589 ILO917163:ILO917589 IVK917163:IVK917589 JFG917163:JFG917589 JPC917163:JPC917589 JYY917163:JYY917589 KIU917163:KIU917589 KSQ917163:KSQ917589 LCM917163:LCM917589 LMI917163:LMI917589 LWE917163:LWE917589 MGA917163:MGA917589 MPW917163:MPW917589 MZS917163:MZS917589 NJO917163:NJO917589 NTK917163:NTK917589 ODG917163:ODG917589 ONC917163:ONC917589 OWY917163:OWY917589 PGU917163:PGU917589 PQQ917163:PQQ917589 QAM917163:QAM917589 QKI917163:QKI917589 QUE917163:QUE917589 REA917163:REA917589 RNW917163:RNW917589 RXS917163:RXS917589 SHO917163:SHO917589 SRK917163:SRK917589 TBG917163:TBG917589 TLC917163:TLC917589 TUY917163:TUY917589 UEU917163:UEU917589 UOQ917163:UOQ917589 UYM917163:UYM917589 VII917163:VII917589 VSE917163:VSE917589 WCA917163:WCA917589 WLW917163:WLW917589 WVS917163:WVS917589 JG982699:JG983125 TC982699:TC983125 ACY982699:ACY983125 AMU982699:AMU983125 AWQ982699:AWQ983125 BGM982699:BGM983125 BQI982699:BQI983125 CAE982699:CAE983125 CKA982699:CKA983125 CTW982699:CTW983125 DDS982699:DDS983125 DNO982699:DNO983125 DXK982699:DXK983125 EHG982699:EHG983125 ERC982699:ERC983125 FAY982699:FAY983125 FKU982699:FKU983125 FUQ982699:FUQ983125 GEM982699:GEM983125 GOI982699:GOI983125 GYE982699:GYE983125 HIA982699:HIA983125 HRW982699:HRW983125 IBS982699:IBS983125 ILO982699:ILO983125 IVK982699:IVK983125 JFG982699:JFG983125 JPC982699:JPC983125 JYY982699:JYY983125 KIU982699:KIU983125 KSQ982699:KSQ983125 LCM982699:LCM983125 LMI982699:LMI983125 LWE982699:LWE983125 MGA982699:MGA983125 MPW982699:MPW983125 MZS982699:MZS983125 NJO982699:NJO983125 NTK982699:NTK983125 ODG982699:ODG983125 ONC982699:ONC983125 OWY982699:OWY983125 PGU982699:PGU983125 PQQ982699:PQQ983125 QAM982699:QAM983125 QKI982699:QKI983125 QUE982699:QUE983125 REA982699:REA983125 RNW982699:RNW983125 RXS982699:RXS983125 SHO982699:SHO983125 SRK982699:SRK983125 TBG982699:TBG983125 TLC982699:TLC983125 TUY982699:TUY983125 UEU982699:UEU983125 UOQ982699:UOQ983125 UYM982699:UYM983125 VII982699:VII983125 VSE982699:VSE983125 WCA982699:WCA983125 WLW982699:WLW983125 WVS982699:WVS983125 JQ65195:JQ65621 TM65195:TM65621 ADI65195:ADI65621 ANE65195:ANE65621 AXA65195:AXA65621 BGW65195:BGW65621 BQS65195:BQS65621 CAO65195:CAO65621 CKK65195:CKK65621 CUG65195:CUG65621 DEC65195:DEC65621 DNY65195:DNY65621 DXU65195:DXU65621 EHQ65195:EHQ65621 ERM65195:ERM65621 FBI65195:FBI65621 FLE65195:FLE65621 FVA65195:FVA65621 GEW65195:GEW65621 GOS65195:GOS65621 GYO65195:GYO65621 HIK65195:HIK65621 HSG65195:HSG65621 ICC65195:ICC65621 ILY65195:ILY65621 IVU65195:IVU65621 JFQ65195:JFQ65621 JPM65195:JPM65621 JZI65195:JZI65621 KJE65195:KJE65621 KTA65195:KTA65621 LCW65195:LCW65621 LMS65195:LMS65621 LWO65195:LWO65621 MGK65195:MGK65621 MQG65195:MQG65621 NAC65195:NAC65621 NJY65195:NJY65621 NTU65195:NTU65621 ODQ65195:ODQ65621 ONM65195:ONM65621 OXI65195:OXI65621 PHE65195:PHE65621 PRA65195:PRA65621 QAW65195:QAW65621 QKS65195:QKS65621 QUO65195:QUO65621 REK65195:REK65621 ROG65195:ROG65621 RYC65195:RYC65621 SHY65195:SHY65621 SRU65195:SRU65621 TBQ65195:TBQ65621 TLM65195:TLM65621 TVI65195:TVI65621 UFE65195:UFE65621 UPA65195:UPA65621 UYW65195:UYW65621 VIS65195:VIS65621 VSO65195:VSO65621 WCK65195:WCK65621 WMG65195:WMG65621 WWC65195:WWC65621 JQ130731:JQ131157 TM130731:TM131157 ADI130731:ADI131157 ANE130731:ANE131157 AXA130731:AXA131157 BGW130731:BGW131157 BQS130731:BQS131157 CAO130731:CAO131157 CKK130731:CKK131157 CUG130731:CUG131157 DEC130731:DEC131157 DNY130731:DNY131157 DXU130731:DXU131157 EHQ130731:EHQ131157 ERM130731:ERM131157 FBI130731:FBI131157 FLE130731:FLE131157 FVA130731:FVA131157 GEW130731:GEW131157 GOS130731:GOS131157 GYO130731:GYO131157 HIK130731:HIK131157 HSG130731:HSG131157 ICC130731:ICC131157 ILY130731:ILY131157 IVU130731:IVU131157 JFQ130731:JFQ131157 JPM130731:JPM131157 JZI130731:JZI131157 KJE130731:KJE131157 KTA130731:KTA131157 LCW130731:LCW131157 LMS130731:LMS131157 LWO130731:LWO131157 MGK130731:MGK131157 MQG130731:MQG131157 NAC130731:NAC131157 NJY130731:NJY131157 NTU130731:NTU131157 ODQ130731:ODQ131157 ONM130731:ONM131157 OXI130731:OXI131157 PHE130731:PHE131157 PRA130731:PRA131157 QAW130731:QAW131157 QKS130731:QKS131157 QUO130731:QUO131157 REK130731:REK131157 ROG130731:ROG131157 RYC130731:RYC131157 SHY130731:SHY131157 SRU130731:SRU131157 TBQ130731:TBQ131157 TLM130731:TLM131157 TVI130731:TVI131157 UFE130731:UFE131157 UPA130731:UPA131157 UYW130731:UYW131157 VIS130731:VIS131157 VSO130731:VSO131157 WCK130731:WCK131157 WMG130731:WMG131157 WWC130731:WWC131157 JQ196267:JQ196693 TM196267:TM196693 ADI196267:ADI196693 ANE196267:ANE196693 AXA196267:AXA196693 BGW196267:BGW196693 BQS196267:BQS196693 CAO196267:CAO196693 CKK196267:CKK196693 CUG196267:CUG196693 DEC196267:DEC196693 DNY196267:DNY196693 DXU196267:DXU196693 EHQ196267:EHQ196693 ERM196267:ERM196693 FBI196267:FBI196693 FLE196267:FLE196693 FVA196267:FVA196693 GEW196267:GEW196693 GOS196267:GOS196693 GYO196267:GYO196693 HIK196267:HIK196693 HSG196267:HSG196693 ICC196267:ICC196693 ILY196267:ILY196693 IVU196267:IVU196693 JFQ196267:JFQ196693 JPM196267:JPM196693 JZI196267:JZI196693 KJE196267:KJE196693 KTA196267:KTA196693 LCW196267:LCW196693 LMS196267:LMS196693 LWO196267:LWO196693 MGK196267:MGK196693 MQG196267:MQG196693 NAC196267:NAC196693 NJY196267:NJY196693 NTU196267:NTU196693 ODQ196267:ODQ196693 ONM196267:ONM196693 OXI196267:OXI196693 PHE196267:PHE196693 PRA196267:PRA196693 QAW196267:QAW196693 QKS196267:QKS196693 QUO196267:QUO196693 REK196267:REK196693 ROG196267:ROG196693 RYC196267:RYC196693 SHY196267:SHY196693 SRU196267:SRU196693 TBQ196267:TBQ196693 TLM196267:TLM196693 TVI196267:TVI196693 UFE196267:UFE196693 UPA196267:UPA196693 UYW196267:UYW196693 VIS196267:VIS196693 VSO196267:VSO196693 WCK196267:WCK196693 WMG196267:WMG196693 WWC196267:WWC196693 JQ261803:JQ262229 TM261803:TM262229 ADI261803:ADI262229 ANE261803:ANE262229 AXA261803:AXA262229 BGW261803:BGW262229 BQS261803:BQS262229 CAO261803:CAO262229 CKK261803:CKK262229 CUG261803:CUG262229 DEC261803:DEC262229 DNY261803:DNY262229 DXU261803:DXU262229 EHQ261803:EHQ262229 ERM261803:ERM262229 FBI261803:FBI262229 FLE261803:FLE262229 FVA261803:FVA262229 GEW261803:GEW262229 GOS261803:GOS262229 GYO261803:GYO262229 HIK261803:HIK262229 HSG261803:HSG262229 ICC261803:ICC262229 ILY261803:ILY262229 IVU261803:IVU262229 JFQ261803:JFQ262229 JPM261803:JPM262229 JZI261803:JZI262229 KJE261803:KJE262229 KTA261803:KTA262229 LCW261803:LCW262229 LMS261803:LMS262229 LWO261803:LWO262229 MGK261803:MGK262229 MQG261803:MQG262229 NAC261803:NAC262229 NJY261803:NJY262229 NTU261803:NTU262229 ODQ261803:ODQ262229 ONM261803:ONM262229 OXI261803:OXI262229 PHE261803:PHE262229 PRA261803:PRA262229 QAW261803:QAW262229 QKS261803:QKS262229 QUO261803:QUO262229 REK261803:REK262229 ROG261803:ROG262229 RYC261803:RYC262229 SHY261803:SHY262229 SRU261803:SRU262229 TBQ261803:TBQ262229 TLM261803:TLM262229 TVI261803:TVI262229 UFE261803:UFE262229 UPA261803:UPA262229 UYW261803:UYW262229 VIS261803:VIS262229 VSO261803:VSO262229 WCK261803:WCK262229 WMG261803:WMG262229 WWC261803:WWC262229 JQ327339:JQ327765 TM327339:TM327765 ADI327339:ADI327765 ANE327339:ANE327765 AXA327339:AXA327765 BGW327339:BGW327765 BQS327339:BQS327765 CAO327339:CAO327765 CKK327339:CKK327765 CUG327339:CUG327765 DEC327339:DEC327765 DNY327339:DNY327765 DXU327339:DXU327765 EHQ327339:EHQ327765 ERM327339:ERM327765 FBI327339:FBI327765 FLE327339:FLE327765 FVA327339:FVA327765 GEW327339:GEW327765 GOS327339:GOS327765 GYO327339:GYO327765 HIK327339:HIK327765 HSG327339:HSG327765 ICC327339:ICC327765 ILY327339:ILY327765 IVU327339:IVU327765 JFQ327339:JFQ327765 JPM327339:JPM327765 JZI327339:JZI327765 KJE327339:KJE327765 KTA327339:KTA327765 LCW327339:LCW327765 LMS327339:LMS327765 LWO327339:LWO327765 MGK327339:MGK327765 MQG327339:MQG327765 NAC327339:NAC327765 NJY327339:NJY327765 NTU327339:NTU327765 ODQ327339:ODQ327765 ONM327339:ONM327765 OXI327339:OXI327765 PHE327339:PHE327765 PRA327339:PRA327765 QAW327339:QAW327765 QKS327339:QKS327765 QUO327339:QUO327765 REK327339:REK327765 ROG327339:ROG327765 RYC327339:RYC327765 SHY327339:SHY327765 SRU327339:SRU327765 TBQ327339:TBQ327765 TLM327339:TLM327765 TVI327339:TVI327765 UFE327339:UFE327765 UPA327339:UPA327765 UYW327339:UYW327765 VIS327339:VIS327765 VSO327339:VSO327765 WCK327339:WCK327765 WMG327339:WMG327765 WWC327339:WWC327765 JQ392875:JQ393301 TM392875:TM393301 ADI392875:ADI393301 ANE392875:ANE393301 AXA392875:AXA393301 BGW392875:BGW393301 BQS392875:BQS393301 CAO392875:CAO393301 CKK392875:CKK393301 CUG392875:CUG393301 DEC392875:DEC393301 DNY392875:DNY393301 DXU392875:DXU393301 EHQ392875:EHQ393301 ERM392875:ERM393301 FBI392875:FBI393301 FLE392875:FLE393301 FVA392875:FVA393301 GEW392875:GEW393301 GOS392875:GOS393301 GYO392875:GYO393301 HIK392875:HIK393301 HSG392875:HSG393301 ICC392875:ICC393301 ILY392875:ILY393301 IVU392875:IVU393301 JFQ392875:JFQ393301 JPM392875:JPM393301 JZI392875:JZI393301 KJE392875:KJE393301 KTA392875:KTA393301 LCW392875:LCW393301 LMS392875:LMS393301 LWO392875:LWO393301 MGK392875:MGK393301 MQG392875:MQG393301 NAC392875:NAC393301 NJY392875:NJY393301 NTU392875:NTU393301 ODQ392875:ODQ393301 ONM392875:ONM393301 OXI392875:OXI393301 PHE392875:PHE393301 PRA392875:PRA393301 QAW392875:QAW393301 QKS392875:QKS393301 QUO392875:QUO393301 REK392875:REK393301 ROG392875:ROG393301 RYC392875:RYC393301 SHY392875:SHY393301 SRU392875:SRU393301 TBQ392875:TBQ393301 TLM392875:TLM393301 TVI392875:TVI393301 UFE392875:UFE393301 UPA392875:UPA393301 UYW392875:UYW393301 VIS392875:VIS393301 VSO392875:VSO393301 WCK392875:WCK393301 WMG392875:WMG393301 WWC392875:WWC393301 JQ458411:JQ458837 TM458411:TM458837 ADI458411:ADI458837 ANE458411:ANE458837 AXA458411:AXA458837 BGW458411:BGW458837 BQS458411:BQS458837 CAO458411:CAO458837 CKK458411:CKK458837 CUG458411:CUG458837 DEC458411:DEC458837 DNY458411:DNY458837 DXU458411:DXU458837 EHQ458411:EHQ458837 ERM458411:ERM458837 FBI458411:FBI458837 FLE458411:FLE458837 FVA458411:FVA458837 GEW458411:GEW458837 GOS458411:GOS458837 GYO458411:GYO458837 HIK458411:HIK458837 HSG458411:HSG458837 ICC458411:ICC458837 ILY458411:ILY458837 IVU458411:IVU458837 JFQ458411:JFQ458837 JPM458411:JPM458837 JZI458411:JZI458837 KJE458411:KJE458837 KTA458411:KTA458837 LCW458411:LCW458837 LMS458411:LMS458837 LWO458411:LWO458837 MGK458411:MGK458837 MQG458411:MQG458837 NAC458411:NAC458837 NJY458411:NJY458837 NTU458411:NTU458837 ODQ458411:ODQ458837 ONM458411:ONM458837 OXI458411:OXI458837 PHE458411:PHE458837 PRA458411:PRA458837 QAW458411:QAW458837 QKS458411:QKS458837 QUO458411:QUO458837 REK458411:REK458837 ROG458411:ROG458837 RYC458411:RYC458837 SHY458411:SHY458837 SRU458411:SRU458837 TBQ458411:TBQ458837 TLM458411:TLM458837 TVI458411:TVI458837 UFE458411:UFE458837 UPA458411:UPA458837 UYW458411:UYW458837 VIS458411:VIS458837 VSO458411:VSO458837 WCK458411:WCK458837 WMG458411:WMG458837 WWC458411:WWC458837 JQ523947:JQ524373 TM523947:TM524373 ADI523947:ADI524373 ANE523947:ANE524373 AXA523947:AXA524373 BGW523947:BGW524373 BQS523947:BQS524373 CAO523947:CAO524373 CKK523947:CKK524373 CUG523947:CUG524373 DEC523947:DEC524373 DNY523947:DNY524373 DXU523947:DXU524373 EHQ523947:EHQ524373 ERM523947:ERM524373 FBI523947:FBI524373 FLE523947:FLE524373 FVA523947:FVA524373 GEW523947:GEW524373 GOS523947:GOS524373 GYO523947:GYO524373 HIK523947:HIK524373 HSG523947:HSG524373 ICC523947:ICC524373 ILY523947:ILY524373 IVU523947:IVU524373 JFQ523947:JFQ524373 JPM523947:JPM524373 JZI523947:JZI524373 KJE523947:KJE524373 KTA523947:KTA524373 LCW523947:LCW524373 LMS523947:LMS524373 LWO523947:LWO524373 MGK523947:MGK524373 MQG523947:MQG524373 NAC523947:NAC524373 NJY523947:NJY524373 NTU523947:NTU524373 ODQ523947:ODQ524373 ONM523947:ONM524373 OXI523947:OXI524373 PHE523947:PHE524373 PRA523947:PRA524373 QAW523947:QAW524373 QKS523947:QKS524373 QUO523947:QUO524373 REK523947:REK524373 ROG523947:ROG524373 RYC523947:RYC524373 SHY523947:SHY524373 SRU523947:SRU524373 TBQ523947:TBQ524373 TLM523947:TLM524373 TVI523947:TVI524373 UFE523947:UFE524373 UPA523947:UPA524373 UYW523947:UYW524373 VIS523947:VIS524373 VSO523947:VSO524373 WCK523947:WCK524373 WMG523947:WMG524373 WWC523947:WWC524373 JQ589483:JQ589909 TM589483:TM589909 ADI589483:ADI589909 ANE589483:ANE589909 AXA589483:AXA589909 BGW589483:BGW589909 BQS589483:BQS589909 CAO589483:CAO589909 CKK589483:CKK589909 CUG589483:CUG589909 DEC589483:DEC589909 DNY589483:DNY589909 DXU589483:DXU589909 EHQ589483:EHQ589909 ERM589483:ERM589909 FBI589483:FBI589909 FLE589483:FLE589909 FVA589483:FVA589909 GEW589483:GEW589909 GOS589483:GOS589909 GYO589483:GYO589909 HIK589483:HIK589909 HSG589483:HSG589909 ICC589483:ICC589909 ILY589483:ILY589909 IVU589483:IVU589909 JFQ589483:JFQ589909 JPM589483:JPM589909 JZI589483:JZI589909 KJE589483:KJE589909 KTA589483:KTA589909 LCW589483:LCW589909 LMS589483:LMS589909 LWO589483:LWO589909 MGK589483:MGK589909 MQG589483:MQG589909 NAC589483:NAC589909 NJY589483:NJY589909 NTU589483:NTU589909 ODQ589483:ODQ589909 ONM589483:ONM589909 OXI589483:OXI589909 PHE589483:PHE589909 PRA589483:PRA589909 QAW589483:QAW589909 QKS589483:QKS589909 QUO589483:QUO589909 REK589483:REK589909 ROG589483:ROG589909 RYC589483:RYC589909 SHY589483:SHY589909 SRU589483:SRU589909 TBQ589483:TBQ589909 TLM589483:TLM589909 TVI589483:TVI589909 UFE589483:UFE589909 UPA589483:UPA589909 UYW589483:UYW589909 VIS589483:VIS589909 VSO589483:VSO589909 WCK589483:WCK589909 WMG589483:WMG589909 WWC589483:WWC589909 JQ655019:JQ655445 TM655019:TM655445 ADI655019:ADI655445 ANE655019:ANE655445 AXA655019:AXA655445 BGW655019:BGW655445 BQS655019:BQS655445 CAO655019:CAO655445 CKK655019:CKK655445 CUG655019:CUG655445 DEC655019:DEC655445 DNY655019:DNY655445 DXU655019:DXU655445 EHQ655019:EHQ655445 ERM655019:ERM655445 FBI655019:FBI655445 FLE655019:FLE655445 FVA655019:FVA655445 GEW655019:GEW655445 GOS655019:GOS655445 GYO655019:GYO655445 HIK655019:HIK655445 HSG655019:HSG655445 ICC655019:ICC655445 ILY655019:ILY655445 IVU655019:IVU655445 JFQ655019:JFQ655445 JPM655019:JPM655445 JZI655019:JZI655445 KJE655019:KJE655445 KTA655019:KTA655445 LCW655019:LCW655445 LMS655019:LMS655445 LWO655019:LWO655445 MGK655019:MGK655445 MQG655019:MQG655445 NAC655019:NAC655445 NJY655019:NJY655445 NTU655019:NTU655445 ODQ655019:ODQ655445 ONM655019:ONM655445 OXI655019:OXI655445 PHE655019:PHE655445 PRA655019:PRA655445 QAW655019:QAW655445 QKS655019:QKS655445 QUO655019:QUO655445 REK655019:REK655445 ROG655019:ROG655445 RYC655019:RYC655445 SHY655019:SHY655445 SRU655019:SRU655445 TBQ655019:TBQ655445 TLM655019:TLM655445 TVI655019:TVI655445 UFE655019:UFE655445 UPA655019:UPA655445 UYW655019:UYW655445 VIS655019:VIS655445 VSO655019:VSO655445 WCK655019:WCK655445 WMG655019:WMG655445 WWC655019:WWC655445 JQ720555:JQ720981 TM720555:TM720981 ADI720555:ADI720981 ANE720555:ANE720981 AXA720555:AXA720981 BGW720555:BGW720981 BQS720555:BQS720981 CAO720555:CAO720981 CKK720555:CKK720981 CUG720555:CUG720981 DEC720555:DEC720981 DNY720555:DNY720981 DXU720555:DXU720981 EHQ720555:EHQ720981 ERM720555:ERM720981 FBI720555:FBI720981 FLE720555:FLE720981 FVA720555:FVA720981 GEW720555:GEW720981 GOS720555:GOS720981 GYO720555:GYO720981 HIK720555:HIK720981 HSG720555:HSG720981 ICC720555:ICC720981 ILY720555:ILY720981 IVU720555:IVU720981 JFQ720555:JFQ720981 JPM720555:JPM720981 JZI720555:JZI720981 KJE720555:KJE720981 KTA720555:KTA720981 LCW720555:LCW720981 LMS720555:LMS720981 LWO720555:LWO720981 MGK720555:MGK720981 MQG720555:MQG720981 NAC720555:NAC720981 NJY720555:NJY720981 NTU720555:NTU720981 ODQ720555:ODQ720981 ONM720555:ONM720981 OXI720555:OXI720981 PHE720555:PHE720981 PRA720555:PRA720981 QAW720555:QAW720981 QKS720555:QKS720981 QUO720555:QUO720981 REK720555:REK720981 ROG720555:ROG720981 RYC720555:RYC720981 SHY720555:SHY720981 SRU720555:SRU720981 TBQ720555:TBQ720981 TLM720555:TLM720981 TVI720555:TVI720981 UFE720555:UFE720981 UPA720555:UPA720981 UYW720555:UYW720981 VIS720555:VIS720981 VSO720555:VSO720981 WCK720555:WCK720981 WMG720555:WMG720981 WWC720555:WWC720981 JQ786091:JQ786517 TM786091:TM786517 ADI786091:ADI786517 ANE786091:ANE786517 AXA786091:AXA786517 BGW786091:BGW786517 BQS786091:BQS786517 CAO786091:CAO786517 CKK786091:CKK786517 CUG786091:CUG786517 DEC786091:DEC786517 DNY786091:DNY786517 DXU786091:DXU786517 EHQ786091:EHQ786517 ERM786091:ERM786517 FBI786091:FBI786517 FLE786091:FLE786517 FVA786091:FVA786517 GEW786091:GEW786517 GOS786091:GOS786517 GYO786091:GYO786517 HIK786091:HIK786517 HSG786091:HSG786517 ICC786091:ICC786517 ILY786091:ILY786517 IVU786091:IVU786517 JFQ786091:JFQ786517 JPM786091:JPM786517 JZI786091:JZI786517 KJE786091:KJE786517 KTA786091:KTA786517 LCW786091:LCW786517 LMS786091:LMS786517 LWO786091:LWO786517 MGK786091:MGK786517 MQG786091:MQG786517 NAC786091:NAC786517 NJY786091:NJY786517 NTU786091:NTU786517 ODQ786091:ODQ786517 ONM786091:ONM786517 OXI786091:OXI786517 PHE786091:PHE786517 PRA786091:PRA786517 QAW786091:QAW786517 QKS786091:QKS786517 QUO786091:QUO786517 REK786091:REK786517 ROG786091:ROG786517 RYC786091:RYC786517 SHY786091:SHY786517 SRU786091:SRU786517 TBQ786091:TBQ786517 TLM786091:TLM786517 TVI786091:TVI786517 UFE786091:UFE786517 UPA786091:UPA786517 UYW786091:UYW786517 VIS786091:VIS786517 VSO786091:VSO786517 WCK786091:WCK786517 WMG786091:WMG786517 WWC786091:WWC786517 JQ851627:JQ852053 TM851627:TM852053 ADI851627:ADI852053 ANE851627:ANE852053 AXA851627:AXA852053 BGW851627:BGW852053 BQS851627:BQS852053 CAO851627:CAO852053 CKK851627:CKK852053 CUG851627:CUG852053 DEC851627:DEC852053 DNY851627:DNY852053 DXU851627:DXU852053 EHQ851627:EHQ852053 ERM851627:ERM852053 FBI851627:FBI852053 FLE851627:FLE852053 FVA851627:FVA852053 GEW851627:GEW852053 GOS851627:GOS852053 GYO851627:GYO852053 HIK851627:HIK852053 HSG851627:HSG852053 ICC851627:ICC852053 ILY851627:ILY852053 IVU851627:IVU852053 JFQ851627:JFQ852053 JPM851627:JPM852053 JZI851627:JZI852053 KJE851627:KJE852053 KTA851627:KTA852053 LCW851627:LCW852053 LMS851627:LMS852053 LWO851627:LWO852053 MGK851627:MGK852053 MQG851627:MQG852053 NAC851627:NAC852053 NJY851627:NJY852053 NTU851627:NTU852053 ODQ851627:ODQ852053 ONM851627:ONM852053 OXI851627:OXI852053 PHE851627:PHE852053 PRA851627:PRA852053 QAW851627:QAW852053 QKS851627:QKS852053 QUO851627:QUO852053 REK851627:REK852053 ROG851627:ROG852053 RYC851627:RYC852053 SHY851627:SHY852053 SRU851627:SRU852053 TBQ851627:TBQ852053 TLM851627:TLM852053 TVI851627:TVI852053 UFE851627:UFE852053 UPA851627:UPA852053 UYW851627:UYW852053 VIS851627:VIS852053 VSO851627:VSO852053 WCK851627:WCK852053 WMG851627:WMG852053 WWC851627:WWC852053 JQ917163:JQ917589 TM917163:TM917589 ADI917163:ADI917589 ANE917163:ANE917589 AXA917163:AXA917589 BGW917163:BGW917589 BQS917163:BQS917589 CAO917163:CAO917589 CKK917163:CKK917589 CUG917163:CUG917589 DEC917163:DEC917589 DNY917163:DNY917589 DXU917163:DXU917589 EHQ917163:EHQ917589 ERM917163:ERM917589 FBI917163:FBI917589 FLE917163:FLE917589 FVA917163:FVA917589 GEW917163:GEW917589 GOS917163:GOS917589 GYO917163:GYO917589 HIK917163:HIK917589 HSG917163:HSG917589 ICC917163:ICC917589 ILY917163:ILY917589 IVU917163:IVU917589 JFQ917163:JFQ917589 JPM917163:JPM917589 JZI917163:JZI917589 KJE917163:KJE917589 KTA917163:KTA917589 LCW917163:LCW917589 LMS917163:LMS917589 LWO917163:LWO917589 MGK917163:MGK917589 MQG917163:MQG917589 NAC917163:NAC917589 NJY917163:NJY917589 NTU917163:NTU917589 ODQ917163:ODQ917589 ONM917163:ONM917589 OXI917163:OXI917589 PHE917163:PHE917589 PRA917163:PRA917589 QAW917163:QAW917589 QKS917163:QKS917589 QUO917163:QUO917589 REK917163:REK917589 ROG917163:ROG917589 RYC917163:RYC917589 SHY917163:SHY917589 SRU917163:SRU917589 TBQ917163:TBQ917589 TLM917163:TLM917589 TVI917163:TVI917589 UFE917163:UFE917589 UPA917163:UPA917589 UYW917163:UYW917589 VIS917163:VIS917589 VSO917163:VSO917589 WCK917163:WCK917589 WMG917163:WMG917589 WWC917163:WWC917589 JQ982699:JQ983125 TM982699:TM983125 ADI982699:ADI983125 ANE982699:ANE983125 AXA982699:AXA983125 BGW982699:BGW983125 BQS982699:BQS983125 CAO982699:CAO983125 CKK982699:CKK983125 CUG982699:CUG983125 DEC982699:DEC983125 DNY982699:DNY983125 DXU982699:DXU983125 EHQ982699:EHQ983125 ERM982699:ERM983125 FBI982699:FBI983125 FLE982699:FLE983125 FVA982699:FVA983125 GEW982699:GEW983125 GOS982699:GOS983125 GYO982699:GYO983125 HIK982699:HIK983125 HSG982699:HSG983125 ICC982699:ICC983125 ILY982699:ILY983125 IVU982699:IVU983125 JFQ982699:JFQ983125 JPM982699:JPM983125 JZI982699:JZI983125 KJE982699:KJE983125 KTA982699:KTA983125 LCW982699:LCW983125 LMS982699:LMS983125 LWO982699:LWO983125 MGK982699:MGK983125 MQG982699:MQG983125 NAC982699:NAC983125 NJY982699:NJY983125 NTU982699:NTU983125 ODQ982699:ODQ983125 ONM982699:ONM983125 OXI982699:OXI983125 PHE982699:PHE983125 PRA982699:PRA983125 QAW982699:QAW983125 QKS982699:QKS983125 QUO982699:QUO983125 REK982699:REK983125 ROG982699:ROG983125 RYC982699:RYC983125 SHY982699:SHY983125 SRU982699:SRU983125 TBQ982699:TBQ983125 TLM982699:TLM983125 TVI982699:TVI983125 UFE982699:UFE983125 UPA982699:UPA983125 UYW982699:UYW983125 VIS982699:VIS983125 VSO982699:VSO983125 WCK982699:WCK983125 WMG982699:WMG983125 WWC982699:WWC983125 AS65195:AS65621 AS130731:AS131157 AS196267:AS196693 AS261803:AS262229 AS327339:AS327765 AS392875:AS393301 AS458411:AS458837 AS523947:AS524373 AS589483:AS589909 AS655019:AS655445 AS720555:AS720981 AS786091:AS786517 AS851627:AS852053 AS917163:AS917589 AS982699:AS983125 Q65195:Q65621 Q130731:Q131157 Q196267:Q196693 Q261803:Q262229 Q327339:Q327765 Q392875:Q393301 Q458411:Q458837 Q523947:Q524373 Q589483:Q589909 Q655019:Q655445 Q720555:Q720981 Q786091:Q786517 Q851627:Q852053 Q917163:Q917589 Q982699:Q983125 L65195:L65621 L130731:L131157 L196267:L196693 L261803:L262229 L327339:L327765 L392875:L393301 L458411:L458837 L523947:L524373 L589483:L589909 L655019:L655445 L720555:L720981 L786091:L786517 L851627:L852053 L917163:L917589 L982699:L983125 Z65195:Z65621 Z130731:Z131157 Z196267:Z196693 Z261803:Z262229 Z327339:Z327765 Z392875:Z393301 Z458411:Z458837 Z523947:Z524373 Z589483:Z589909 Z655019:Z655445 Z720555:Z720981 Z786091:Z786517 Z851627:Z852053 Z917163:Z917589 Z982699:Z983125 AE65195:AE65621 AE130731:AE131157 AE196267:AE196693 AE261803:AE262229 AE327339:AE327765 AE392875:AE393301 AE458411:AE458837 AE523947:AE524373 AE589483:AE589909 AE655019:AE655445 AE720555:AE720981 AE786091:AE786517 AE851627:AE852053 AE917163:AE917589 AE982699:AE983125 AN65195:AN65621 AN130731:AN131157 AN196267:AN196693 AN261803:AN262229 AN327339:AN327765 AN392875:AN393301 AN458411:AN458837 AN523947:AN524373 AN589483:AN589909 AN655019:AN655445 AN720555:AN720981 AN786091:AN786517 AN851627:AN852053 AN917163:AN917589 AN982699:AN983125 BT655019:BT655445 BT720555:BT720981 BT786091:BT786517 BT851627:BT852053 BT917163:BT917589 BT982699:BT983125 BY65195:BY65621 BY130731:BY131157 BY196267:BY196693 BY261803:BY262229 BY327339:BY327765 BY392875:BY393301 BY458411:BY458837 BY523947:BY524373 BY589483:BY589909 BY655019:BY655445 BY720555:BY720981 BY786091:BY786517 BY851627:BY852053 BY917163:BY917589 BY982699:BY983125 BT65195:BT65621 BT130731:BT131157 BT196267:BT196693 BT261803:BT262229 BT327339:BT327765 BT392875:BT393301 BT458411:BT458837 BT523947:BT524373 BT589483:BT589909 JV9:JV110 TR9:TR110 ADN9:ADN110 ANJ9:ANJ110 AXF9:AXF110 BHB9:BHB110 BQX9:BQX110 CAT9:CAT110 CKP9:CKP110 CUL9:CUL110 DEH9:DEH110 DOD9:DOD110 DXZ9:DXZ110 EHV9:EHV110 ERR9:ERR110 FBN9:FBN110 FLJ9:FLJ110 FVF9:FVF110 GFB9:GFB110 GOX9:GOX110 GYT9:GYT110 HIP9:HIP110 HSL9:HSL110 ICH9:ICH110 IMD9:IMD110 IVZ9:IVZ110 JFV9:JFV110 JPR9:JPR110 JZN9:JZN110 KJJ9:KJJ110 KTF9:KTF110 LDB9:LDB110 LMX9:LMX110 LWT9:LWT110 MGP9:MGP110 MQL9:MQL110 NAH9:NAH110 NKD9:NKD110 NTZ9:NTZ110 ODV9:ODV110 ONR9:ONR110 OXN9:OXN110 PHJ9:PHJ110 PRF9:PRF110 QBB9:QBB110 QKX9:QKX110 QUT9:QUT110 REP9:REP110 ROL9:ROL110 RYH9:RYH110 SID9:SID110 SRZ9:SRZ110 TBV9:TBV110 TLR9:TLR110 TVN9:TVN110 UFJ9:UFJ110 UPF9:UPF110 UZB9:UZB110 VIX9:VIX110 VST9:VST110 WCP9:WCP110 WML9:WML110 WWH9:WWH110 JL9:JL110 TH9:TH110 ADD9:ADD110 AMZ9:AMZ110 AWV9:AWV110 BGR9:BGR110 BQN9:BQN110 CAJ9:CAJ110 CKF9:CKF110 CUB9:CUB110 DDX9:DDX110 DNT9:DNT110 DXP9:DXP110 EHL9:EHL110 ERH9:ERH110 FBD9:FBD110 FKZ9:FKZ110 FUV9:FUV110 GER9:GER110 GON9:GON110 GYJ9:GYJ110 HIF9:HIF110 HSB9:HSB110 IBX9:IBX110 ILT9:ILT110 IVP9:IVP110 JFL9:JFL110 JPH9:JPH110 JZD9:JZD110 KIZ9:KIZ110 KSV9:KSV110 LCR9:LCR110 LMN9:LMN110 LWJ9:LWJ110 MGF9:MGF110 MQB9:MQB110 MZX9:MZX110 NJT9:NJT110 NTP9:NTP110 ODL9:ODL110 ONH9:ONH110 OXD9:OXD110 PGZ9:PGZ110 PQV9:PQV110 QAR9:QAR110 QKN9:QKN110 QUJ9:QUJ110 REF9:REF110 ROB9:ROB110 RXX9:RXX110 SHT9:SHT110 SRP9:SRP110 TBL9:TBL110 TLH9:TLH110 TVD9:TVD110 UEZ9:UEZ110 UOV9:UOV110 UYR9:UYR110 VIN9:VIN110 VSJ9:VSJ110 WCF9:WCF110 WMB9:WMB110 WVX9:WVX110 IR9:IR110 SN9:SN110 ACJ9:ACJ110 AMF9:AMF110 AWB9:AWB110 BFX9:BFX110 BPT9:BPT110 BZP9:BZP110 CJL9:CJL110 CTH9:CTH110 DDD9:DDD110 DMZ9:DMZ110 DWV9:DWV110 EGR9:EGR110 EQN9:EQN110 FAJ9:FAJ110 FKF9:FKF110 FUB9:FUB110 GDX9:GDX110 GNT9:GNT110 GXP9:GXP110 HHL9:HHL110 HRH9:HRH110 IBD9:IBD110 IKZ9:IKZ110 IUV9:IUV110 JER9:JER110 JON9:JON110 JYJ9:JYJ110 KIF9:KIF110 KSB9:KSB110 LBX9:LBX110 LLT9:LLT110 LVP9:LVP110 MFL9:MFL110 MPH9:MPH110 MZD9:MZD110 NIZ9:NIZ110 NSV9:NSV110 OCR9:OCR110 OMN9:OMN110 OWJ9:OWJ110 PGF9:PGF110 PQB9:PQB110 PZX9:PZX110 QJT9:QJT110 QTP9:QTP110 RDL9:RDL110 RNH9:RNH110 RXD9:RXD110 SGZ9:SGZ110 SQV9:SQV110 TAR9:TAR110 TKN9:TKN110 TUJ9:TUJ110 UEF9:UEF110 UOB9:UOB110 UXX9:UXX110 VHT9:VHT110 VRP9:VRP110 WBL9:WBL110 WLH9:WLH110 WVD9:WVD110 IM9:IM110 SI9:SI110 ACE9:ACE110 AMA9:AMA110 AVW9:AVW110 BFS9:BFS110 BPO9:BPO110 BZK9:BZK110 CJG9:CJG110 CTC9:CTC110 DCY9:DCY110 DMU9:DMU110 DWQ9:DWQ110 EGM9:EGM110 EQI9:EQI110 FAE9:FAE110 FKA9:FKA110 FTW9:FTW110 GDS9:GDS110 GNO9:GNO110 GXK9:GXK110 HHG9:HHG110 HRC9:HRC110 IAY9:IAY110 IKU9:IKU110 IUQ9:IUQ110 JEM9:JEM110 JOI9:JOI110 JYE9:JYE110 KIA9:KIA110 KRW9:KRW110 LBS9:LBS110 LLO9:LLO110 LVK9:LVK110 MFG9:MFG110 MPC9:MPC110 MYY9:MYY110 NIU9:NIU110 NSQ9:NSQ110 OCM9:OCM110 OMI9:OMI110 OWE9:OWE110 PGA9:PGA110 PPW9:PPW110 PZS9:PZS110 QJO9:QJO110 QTK9:QTK110 RDG9:RDG110 RNC9:RNC110 RWY9:RWY110 SGU9:SGU110 SQQ9:SQQ110 TAM9:TAM110 TKI9:TKI110 TUE9:TUE110 UEA9:UEA110 UNW9:UNW110 UXS9:UXS110 VHO9:VHO110 VRK9:VRK110 WBG9:WBG110 WLC9:WLC110 WUY9:WUY110 IW9:IW110 SS9:SS110 ACO9:ACO110 AMK9:AMK110 AWG9:AWG110 BGC9:BGC110 BPY9:BPY110 BZU9:BZU110 CJQ9:CJQ110 CTM9:CTM110 DDI9:DDI110 DNE9:DNE110 DXA9:DXA110 EGW9:EGW110 EQS9:EQS110 FAO9:FAO110 FKK9:FKK110 FUG9:FUG110 GEC9:GEC110 GNY9:GNY110 GXU9:GXU110 HHQ9:HHQ110 HRM9:HRM110 IBI9:IBI110 ILE9:ILE110 IVA9:IVA110 JEW9:JEW110 JOS9:JOS110 JYO9:JYO110 KIK9:KIK110 KSG9:KSG110 LCC9:LCC110 LLY9:LLY110 LVU9:LVU110 MFQ9:MFQ110 MPM9:MPM110 MZI9:MZI110 NJE9:NJE110 NTA9:NTA110 OCW9:OCW110 OMS9:OMS110 OWO9:OWO110 PGK9:PGK110 PQG9:PQG110 QAC9:QAC110 QJY9:QJY110 QTU9:QTU110 RDQ9:RDQ110 RNM9:RNM110 RXI9:RXI110 SHE9:SHE110 SRA9:SRA110 TAW9:TAW110 TKS9:TKS110 TUO9:TUO110 UEK9:UEK110 UOG9:UOG110 UYC9:UYC110 VHY9:VHY110 VRU9:VRU110 WBQ9:WBQ110 WLM9:WLM110 WVI9:WVI110 JB9:JB110 SX9:SX110 ACT9:ACT110 AMP9:AMP110 AWL9:AWL110 BGH9:BGH110 BQD9:BQD110 BZZ9:BZZ110 CJV9:CJV110 CTR9:CTR110 DDN9:DDN110 DNJ9:DNJ110 DXF9:DXF110 EHB9:EHB110 EQX9:EQX110 FAT9:FAT110 FKP9:FKP110 FUL9:FUL110 GEH9:GEH110 GOD9:GOD110 GXZ9:GXZ110 HHV9:HHV110 HRR9:HRR110 IBN9:IBN110 ILJ9:ILJ110 IVF9:IVF110 JFB9:JFB110 JOX9:JOX110 JYT9:JYT110 KIP9:KIP110 KSL9:KSL110 LCH9:LCH110 LMD9:LMD110 LVZ9:LVZ110 MFV9:MFV110 MPR9:MPR110 MZN9:MZN110 NJJ9:NJJ110 NTF9:NTF110 ODB9:ODB110 OMX9:OMX110 OWT9:OWT110 PGP9:PGP110 PQL9:PQL110 QAH9:QAH110 QKD9:QKD110 QTZ9:QTZ110 RDV9:RDV110 RNR9:RNR110 RXN9:RXN110 SHJ9:SHJ110 SRF9:SRF110 TBB9:TBB110 TKX9:TKX110 TUT9:TUT110 UEP9:UEP110 UOL9:UOL110 UYH9:UYH110 VID9:VID110 VRZ9:VRZ110 WBV9:WBV110 WLR9:WLR110 WVN9:WVN110 JG9:JG110 TC9:TC110 ACY9:ACY110 AMU9:AMU110 AWQ9:AWQ110 BGM9:BGM110 BQI9:BQI110 CAE9:CAE110 CKA9:CKA110 CTW9:CTW110 DDS9:DDS110 DNO9:DNO110 DXK9:DXK110 EHG9:EHG110 ERC9:ERC110 FAY9:FAY110 FKU9:FKU110 FUQ9:FUQ110 GEM9:GEM110 GOI9:GOI110 GYE9:GYE110 HIA9:HIA110 HRW9:HRW110 IBS9:IBS110 ILO9:ILO110 IVK9:IVK110 JFG9:JFG110 JPC9:JPC110 JYY9:JYY110 KIU9:KIU110 KSQ9:KSQ110 LCM9:LCM110 LMI9:LMI110 LWE9:LWE110 MGA9:MGA110 MPW9:MPW110 MZS9:MZS110 NJO9:NJO110 NTK9:NTK110 ODG9:ODG110 ONC9:ONC110 OWY9:OWY110 PGU9:PGU110 PQQ9:PQQ110 QAM9:QAM110 QKI9:QKI110 QUE9:QUE110 REA9:REA110 RNW9:RNW110 RXS9:RXS110 SHO9:SHO110 SRK9:SRK110 TBG9:TBG110 TLC9:TLC110 TUY9:TUY110 UEU9:UEU110 UOQ9:UOQ110 UYM9:UYM110 VII9:VII110 VSE9:VSE110 WCA9:WCA110 WLW9:WLW110 WVS9:WVS110 JQ9:JQ110 TM9:TM110 ADI9:ADI110 ANE9:ANE110 AXA9:AXA110 BGW9:BGW110 BQS9:BQS110 CAO9:CAO110 CKK9:CKK110 CUG9:CUG110 DEC9:DEC110 DNY9:DNY110 DXU9:DXU110 EHQ9:EHQ110 ERM9:ERM110 FBI9:FBI110 FLE9:FLE110 FVA9:FVA110 GEW9:GEW110 GOS9:GOS110 GYO9:GYO110 HIK9:HIK110 HSG9:HSG110 ICC9:ICC110 ILY9:ILY110 IVU9:IVU110 JFQ9:JFQ110 JPM9:JPM110 JZI9:JZI110 KJE9:KJE110 KTA9:KTA110 LCW9:LCW110 LMS9:LMS110 LWO9:LWO110 MGK9:MGK110 MQG9:MQG110 NAC9:NAC110 NJY9:NJY110 NTU9:NTU110 ODQ9:ODQ110 ONM9:ONM110 OXI9:OXI110 PHE9:PHE110 PRA9:PRA110 QAW9:QAW110 QKS9:QKS110 QUO9:QUO110 REK9:REK110 ROG9:ROG110 RYC9:RYC110 SHY9:SHY110 SRU9:SRU110 TBQ9:TBQ110 TLM9:TLM110 TVI9:TVI110 UFE9:UFE110 UPA9:UPA110 UYW9:UYW110 VIS9:VIS110 VSO9:VSO110 WCK9:WCK110 WMG9:WMG110 WWC9:WWC110">
      <formula1>AND(OR(L9="غ",AND(L9&gt;=0,L9&lt;=50)))</formula1>
    </dataValidation>
    <dataValidation type="decimal" allowBlank="1" showInputMessage="1" showErrorMessage="1" errorTitle="كلام كتير ماحبوش" error="إللى يقعد معايا يخلى باله ومايغلطش" sqref="JQ65626:JR65626 TM65626:TN65626 ADI65626:ADJ65626 ANE65626:ANF65626 AXA65626:AXB65626 BGW65626:BGX65626 BQS65626:BQT65626 CAO65626:CAP65626 CKK65626:CKL65626 CUG65626:CUH65626 DEC65626:DED65626 DNY65626:DNZ65626 DXU65626:DXV65626 EHQ65626:EHR65626 ERM65626:ERN65626 FBI65626:FBJ65626 FLE65626:FLF65626 FVA65626:FVB65626 GEW65626:GEX65626 GOS65626:GOT65626 GYO65626:GYP65626 HIK65626:HIL65626 HSG65626:HSH65626 ICC65626:ICD65626 ILY65626:ILZ65626 IVU65626:IVV65626 JFQ65626:JFR65626 JPM65626:JPN65626 JZI65626:JZJ65626 KJE65626:KJF65626 KTA65626:KTB65626 LCW65626:LCX65626 LMS65626:LMT65626 LWO65626:LWP65626 MGK65626:MGL65626 MQG65626:MQH65626 NAC65626:NAD65626 NJY65626:NJZ65626 NTU65626:NTV65626 ODQ65626:ODR65626 ONM65626:ONN65626 OXI65626:OXJ65626 PHE65626:PHF65626 PRA65626:PRB65626 QAW65626:QAX65626 QKS65626:QKT65626 QUO65626:QUP65626 REK65626:REL65626 ROG65626:ROH65626 RYC65626:RYD65626 SHY65626:SHZ65626 SRU65626:SRV65626 TBQ65626:TBR65626 TLM65626:TLN65626 TVI65626:TVJ65626 UFE65626:UFF65626 UPA65626:UPB65626 UYW65626:UYX65626 VIS65626:VIT65626 VSO65626:VSP65626 WCK65626:WCL65626 WMG65626:WMH65626 WWC65626:WWD65626 JQ131162:JR131162 TM131162:TN131162 ADI131162:ADJ131162 ANE131162:ANF131162 AXA131162:AXB131162 BGW131162:BGX131162 BQS131162:BQT131162 CAO131162:CAP131162 CKK131162:CKL131162 CUG131162:CUH131162 DEC131162:DED131162 DNY131162:DNZ131162 DXU131162:DXV131162 EHQ131162:EHR131162 ERM131162:ERN131162 FBI131162:FBJ131162 FLE131162:FLF131162 FVA131162:FVB131162 GEW131162:GEX131162 GOS131162:GOT131162 GYO131162:GYP131162 HIK131162:HIL131162 HSG131162:HSH131162 ICC131162:ICD131162 ILY131162:ILZ131162 IVU131162:IVV131162 JFQ131162:JFR131162 JPM131162:JPN131162 JZI131162:JZJ131162 KJE131162:KJF131162 KTA131162:KTB131162 LCW131162:LCX131162 LMS131162:LMT131162 LWO131162:LWP131162 MGK131162:MGL131162 MQG131162:MQH131162 NAC131162:NAD131162 NJY131162:NJZ131162 NTU131162:NTV131162 ODQ131162:ODR131162 ONM131162:ONN131162 OXI131162:OXJ131162 PHE131162:PHF131162 PRA131162:PRB131162 QAW131162:QAX131162 QKS131162:QKT131162 QUO131162:QUP131162 REK131162:REL131162 ROG131162:ROH131162 RYC131162:RYD131162 SHY131162:SHZ131162 SRU131162:SRV131162 TBQ131162:TBR131162 TLM131162:TLN131162 TVI131162:TVJ131162 UFE131162:UFF131162 UPA131162:UPB131162 UYW131162:UYX131162 VIS131162:VIT131162 VSO131162:VSP131162 WCK131162:WCL131162 WMG131162:WMH131162 WWC131162:WWD131162 JQ196698:JR196698 TM196698:TN196698 ADI196698:ADJ196698 ANE196698:ANF196698 AXA196698:AXB196698 BGW196698:BGX196698 BQS196698:BQT196698 CAO196698:CAP196698 CKK196698:CKL196698 CUG196698:CUH196698 DEC196698:DED196698 DNY196698:DNZ196698 DXU196698:DXV196698 EHQ196698:EHR196698 ERM196698:ERN196698 FBI196698:FBJ196698 FLE196698:FLF196698 FVA196698:FVB196698 GEW196698:GEX196698 GOS196698:GOT196698 GYO196698:GYP196698 HIK196698:HIL196698 HSG196698:HSH196698 ICC196698:ICD196698 ILY196698:ILZ196698 IVU196698:IVV196698 JFQ196698:JFR196698 JPM196698:JPN196698 JZI196698:JZJ196698 KJE196698:KJF196698 KTA196698:KTB196698 LCW196698:LCX196698 LMS196698:LMT196698 LWO196698:LWP196698 MGK196698:MGL196698 MQG196698:MQH196698 NAC196698:NAD196698 NJY196698:NJZ196698 NTU196698:NTV196698 ODQ196698:ODR196698 ONM196698:ONN196698 OXI196698:OXJ196698 PHE196698:PHF196698 PRA196698:PRB196698 QAW196698:QAX196698 QKS196698:QKT196698 QUO196698:QUP196698 REK196698:REL196698 ROG196698:ROH196698 RYC196698:RYD196698 SHY196698:SHZ196698 SRU196698:SRV196698 TBQ196698:TBR196698 TLM196698:TLN196698 TVI196698:TVJ196698 UFE196698:UFF196698 UPA196698:UPB196698 UYW196698:UYX196698 VIS196698:VIT196698 VSO196698:VSP196698 WCK196698:WCL196698 WMG196698:WMH196698 WWC196698:WWD196698 JQ262234:JR262234 TM262234:TN262234 ADI262234:ADJ262234 ANE262234:ANF262234 AXA262234:AXB262234 BGW262234:BGX262234 BQS262234:BQT262234 CAO262234:CAP262234 CKK262234:CKL262234 CUG262234:CUH262234 DEC262234:DED262234 DNY262234:DNZ262234 DXU262234:DXV262234 EHQ262234:EHR262234 ERM262234:ERN262234 FBI262234:FBJ262234 FLE262234:FLF262234 FVA262234:FVB262234 GEW262234:GEX262234 GOS262234:GOT262234 GYO262234:GYP262234 HIK262234:HIL262234 HSG262234:HSH262234 ICC262234:ICD262234 ILY262234:ILZ262234 IVU262234:IVV262234 JFQ262234:JFR262234 JPM262234:JPN262234 JZI262234:JZJ262234 KJE262234:KJF262234 KTA262234:KTB262234 LCW262234:LCX262234 LMS262234:LMT262234 LWO262234:LWP262234 MGK262234:MGL262234 MQG262234:MQH262234 NAC262234:NAD262234 NJY262234:NJZ262234 NTU262234:NTV262234 ODQ262234:ODR262234 ONM262234:ONN262234 OXI262234:OXJ262234 PHE262234:PHF262234 PRA262234:PRB262234 QAW262234:QAX262234 QKS262234:QKT262234 QUO262234:QUP262234 REK262234:REL262234 ROG262234:ROH262234 RYC262234:RYD262234 SHY262234:SHZ262234 SRU262234:SRV262234 TBQ262234:TBR262234 TLM262234:TLN262234 TVI262234:TVJ262234 UFE262234:UFF262234 UPA262234:UPB262234 UYW262234:UYX262234 VIS262234:VIT262234 VSO262234:VSP262234 WCK262234:WCL262234 WMG262234:WMH262234 WWC262234:WWD262234 JQ327770:JR327770 TM327770:TN327770 ADI327770:ADJ327770 ANE327770:ANF327770 AXA327770:AXB327770 BGW327770:BGX327770 BQS327770:BQT327770 CAO327770:CAP327770 CKK327770:CKL327770 CUG327770:CUH327770 DEC327770:DED327770 DNY327770:DNZ327770 DXU327770:DXV327770 EHQ327770:EHR327770 ERM327770:ERN327770 FBI327770:FBJ327770 FLE327770:FLF327770 FVA327770:FVB327770 GEW327770:GEX327770 GOS327770:GOT327770 GYO327770:GYP327770 HIK327770:HIL327770 HSG327770:HSH327770 ICC327770:ICD327770 ILY327770:ILZ327770 IVU327770:IVV327770 JFQ327770:JFR327770 JPM327770:JPN327770 JZI327770:JZJ327770 KJE327770:KJF327770 KTA327770:KTB327770 LCW327770:LCX327770 LMS327770:LMT327770 LWO327770:LWP327770 MGK327770:MGL327770 MQG327770:MQH327770 NAC327770:NAD327770 NJY327770:NJZ327770 NTU327770:NTV327770 ODQ327770:ODR327770 ONM327770:ONN327770 OXI327770:OXJ327770 PHE327770:PHF327770 PRA327770:PRB327770 QAW327770:QAX327770 QKS327770:QKT327770 QUO327770:QUP327770 REK327770:REL327770 ROG327770:ROH327770 RYC327770:RYD327770 SHY327770:SHZ327770 SRU327770:SRV327770 TBQ327770:TBR327770 TLM327770:TLN327770 TVI327770:TVJ327770 UFE327770:UFF327770 UPA327770:UPB327770 UYW327770:UYX327770 VIS327770:VIT327770 VSO327770:VSP327770 WCK327770:WCL327770 WMG327770:WMH327770 WWC327770:WWD327770 JQ393306:JR393306 TM393306:TN393306 ADI393306:ADJ393306 ANE393306:ANF393306 AXA393306:AXB393306 BGW393306:BGX393306 BQS393306:BQT393306 CAO393306:CAP393306 CKK393306:CKL393306 CUG393306:CUH393306 DEC393306:DED393306 DNY393306:DNZ393306 DXU393306:DXV393306 EHQ393306:EHR393306 ERM393306:ERN393306 FBI393306:FBJ393306 FLE393306:FLF393306 FVA393306:FVB393306 GEW393306:GEX393306 GOS393306:GOT393306 GYO393306:GYP393306 HIK393306:HIL393306 HSG393306:HSH393306 ICC393306:ICD393306 ILY393306:ILZ393306 IVU393306:IVV393306 JFQ393306:JFR393306 JPM393306:JPN393306 JZI393306:JZJ393306 KJE393306:KJF393306 KTA393306:KTB393306 LCW393306:LCX393306 LMS393306:LMT393306 LWO393306:LWP393306 MGK393306:MGL393306 MQG393306:MQH393306 NAC393306:NAD393306 NJY393306:NJZ393306 NTU393306:NTV393306 ODQ393306:ODR393306 ONM393306:ONN393306 OXI393306:OXJ393306 PHE393306:PHF393306 PRA393306:PRB393306 QAW393306:QAX393306 QKS393306:QKT393306 QUO393306:QUP393306 REK393306:REL393306 ROG393306:ROH393306 RYC393306:RYD393306 SHY393306:SHZ393306 SRU393306:SRV393306 TBQ393306:TBR393306 TLM393306:TLN393306 TVI393306:TVJ393306 UFE393306:UFF393306 UPA393306:UPB393306 UYW393306:UYX393306 VIS393306:VIT393306 VSO393306:VSP393306 WCK393306:WCL393306 WMG393306:WMH393306 WWC393306:WWD393306 JQ458842:JR458842 TM458842:TN458842 ADI458842:ADJ458842 ANE458842:ANF458842 AXA458842:AXB458842 BGW458842:BGX458842 BQS458842:BQT458842 CAO458842:CAP458842 CKK458842:CKL458842 CUG458842:CUH458842 DEC458842:DED458842 DNY458842:DNZ458842 DXU458842:DXV458842 EHQ458842:EHR458842 ERM458842:ERN458842 FBI458842:FBJ458842 FLE458842:FLF458842 FVA458842:FVB458842 GEW458842:GEX458842 GOS458842:GOT458842 GYO458842:GYP458842 HIK458842:HIL458842 HSG458842:HSH458842 ICC458842:ICD458842 ILY458842:ILZ458842 IVU458842:IVV458842 JFQ458842:JFR458842 JPM458842:JPN458842 JZI458842:JZJ458842 KJE458842:KJF458842 KTA458842:KTB458842 LCW458842:LCX458842 LMS458842:LMT458842 LWO458842:LWP458842 MGK458842:MGL458842 MQG458842:MQH458842 NAC458842:NAD458842 NJY458842:NJZ458842 NTU458842:NTV458842 ODQ458842:ODR458842 ONM458842:ONN458842 OXI458842:OXJ458842 PHE458842:PHF458842 PRA458842:PRB458842 QAW458842:QAX458842 QKS458842:QKT458842 QUO458842:QUP458842 REK458842:REL458842 ROG458842:ROH458842 RYC458842:RYD458842 SHY458842:SHZ458842 SRU458842:SRV458842 TBQ458842:TBR458842 TLM458842:TLN458842 TVI458842:TVJ458842 UFE458842:UFF458842 UPA458842:UPB458842 UYW458842:UYX458842 VIS458842:VIT458842 VSO458842:VSP458842 WCK458842:WCL458842 WMG458842:WMH458842 WWC458842:WWD458842 JQ524378:JR524378 TM524378:TN524378 ADI524378:ADJ524378 ANE524378:ANF524378 AXA524378:AXB524378 BGW524378:BGX524378 BQS524378:BQT524378 CAO524378:CAP524378 CKK524378:CKL524378 CUG524378:CUH524378 DEC524378:DED524378 DNY524378:DNZ524378 DXU524378:DXV524378 EHQ524378:EHR524378 ERM524378:ERN524378 FBI524378:FBJ524378 FLE524378:FLF524378 FVA524378:FVB524378 GEW524378:GEX524378 GOS524378:GOT524378 GYO524378:GYP524378 HIK524378:HIL524378 HSG524378:HSH524378 ICC524378:ICD524378 ILY524378:ILZ524378 IVU524378:IVV524378 JFQ524378:JFR524378 JPM524378:JPN524378 JZI524378:JZJ524378 KJE524378:KJF524378 KTA524378:KTB524378 LCW524378:LCX524378 LMS524378:LMT524378 LWO524378:LWP524378 MGK524378:MGL524378 MQG524378:MQH524378 NAC524378:NAD524378 NJY524378:NJZ524378 NTU524378:NTV524378 ODQ524378:ODR524378 ONM524378:ONN524378 OXI524378:OXJ524378 PHE524378:PHF524378 PRA524378:PRB524378 QAW524378:QAX524378 QKS524378:QKT524378 QUO524378:QUP524378 REK524378:REL524378 ROG524378:ROH524378 RYC524378:RYD524378 SHY524378:SHZ524378 SRU524378:SRV524378 TBQ524378:TBR524378 TLM524378:TLN524378 TVI524378:TVJ524378 UFE524378:UFF524378 UPA524378:UPB524378 UYW524378:UYX524378 VIS524378:VIT524378 VSO524378:VSP524378 WCK524378:WCL524378 WMG524378:WMH524378 WWC524378:WWD524378 JQ589914:JR589914 TM589914:TN589914 ADI589914:ADJ589914 ANE589914:ANF589914 AXA589914:AXB589914 BGW589914:BGX589914 BQS589914:BQT589914 CAO589914:CAP589914 CKK589914:CKL589914 CUG589914:CUH589914 DEC589914:DED589914 DNY589914:DNZ589914 DXU589914:DXV589914 EHQ589914:EHR589914 ERM589914:ERN589914 FBI589914:FBJ589914 FLE589914:FLF589914 FVA589914:FVB589914 GEW589914:GEX589914 GOS589914:GOT589914 GYO589914:GYP589914 HIK589914:HIL589914 HSG589914:HSH589914 ICC589914:ICD589914 ILY589914:ILZ589914 IVU589914:IVV589914 JFQ589914:JFR589914 JPM589914:JPN589914 JZI589914:JZJ589914 KJE589914:KJF589914 KTA589914:KTB589914 LCW589914:LCX589914 LMS589914:LMT589914 LWO589914:LWP589914 MGK589914:MGL589914 MQG589914:MQH589914 NAC589914:NAD589914 NJY589914:NJZ589914 NTU589914:NTV589914 ODQ589914:ODR589914 ONM589914:ONN589914 OXI589914:OXJ589914 PHE589914:PHF589914 PRA589914:PRB589914 QAW589914:QAX589914 QKS589914:QKT589914 QUO589914:QUP589914 REK589914:REL589914 ROG589914:ROH589914 RYC589914:RYD589914 SHY589914:SHZ589914 SRU589914:SRV589914 TBQ589914:TBR589914 TLM589914:TLN589914 TVI589914:TVJ589914 UFE589914:UFF589914 UPA589914:UPB589914 UYW589914:UYX589914 VIS589914:VIT589914 VSO589914:VSP589914 WCK589914:WCL589914 WMG589914:WMH589914 WWC589914:WWD589914 JQ655450:JR655450 TM655450:TN655450 ADI655450:ADJ655450 ANE655450:ANF655450 AXA655450:AXB655450 BGW655450:BGX655450 BQS655450:BQT655450 CAO655450:CAP655450 CKK655450:CKL655450 CUG655450:CUH655450 DEC655450:DED655450 DNY655450:DNZ655450 DXU655450:DXV655450 EHQ655450:EHR655450 ERM655450:ERN655450 FBI655450:FBJ655450 FLE655450:FLF655450 FVA655450:FVB655450 GEW655450:GEX655450 GOS655450:GOT655450 GYO655450:GYP655450 HIK655450:HIL655450 HSG655450:HSH655450 ICC655450:ICD655450 ILY655450:ILZ655450 IVU655450:IVV655450 JFQ655450:JFR655450 JPM655450:JPN655450 JZI655450:JZJ655450 KJE655450:KJF655450 KTA655450:KTB655450 LCW655450:LCX655450 LMS655450:LMT655450 LWO655450:LWP655450 MGK655450:MGL655450 MQG655450:MQH655450 NAC655450:NAD655450 NJY655450:NJZ655450 NTU655450:NTV655450 ODQ655450:ODR655450 ONM655450:ONN655450 OXI655450:OXJ655450 PHE655450:PHF655450 PRA655450:PRB655450 QAW655450:QAX655450 QKS655450:QKT655450 QUO655450:QUP655450 REK655450:REL655450 ROG655450:ROH655450 RYC655450:RYD655450 SHY655450:SHZ655450 SRU655450:SRV655450 TBQ655450:TBR655450 TLM655450:TLN655450 TVI655450:TVJ655450 UFE655450:UFF655450 UPA655450:UPB655450 UYW655450:UYX655450 VIS655450:VIT655450 VSO655450:VSP655450 WCK655450:WCL655450 WMG655450:WMH655450 WWC655450:WWD655450 JQ720986:JR720986 TM720986:TN720986 ADI720986:ADJ720986 ANE720986:ANF720986 AXA720986:AXB720986 BGW720986:BGX720986 BQS720986:BQT720986 CAO720986:CAP720986 CKK720986:CKL720986 CUG720986:CUH720986 DEC720986:DED720986 DNY720986:DNZ720986 DXU720986:DXV720986 EHQ720986:EHR720986 ERM720986:ERN720986 FBI720986:FBJ720986 FLE720986:FLF720986 FVA720986:FVB720986 GEW720986:GEX720986 GOS720986:GOT720986 GYO720986:GYP720986 HIK720986:HIL720986 HSG720986:HSH720986 ICC720986:ICD720986 ILY720986:ILZ720986 IVU720986:IVV720986 JFQ720986:JFR720986 JPM720986:JPN720986 JZI720986:JZJ720986 KJE720986:KJF720986 KTA720986:KTB720986 LCW720986:LCX720986 LMS720986:LMT720986 LWO720986:LWP720986 MGK720986:MGL720986 MQG720986:MQH720986 NAC720986:NAD720986 NJY720986:NJZ720986 NTU720986:NTV720986 ODQ720986:ODR720986 ONM720986:ONN720986 OXI720986:OXJ720986 PHE720986:PHF720986 PRA720986:PRB720986 QAW720986:QAX720986 QKS720986:QKT720986 QUO720986:QUP720986 REK720986:REL720986 ROG720986:ROH720986 RYC720986:RYD720986 SHY720986:SHZ720986 SRU720986:SRV720986 TBQ720986:TBR720986 TLM720986:TLN720986 TVI720986:TVJ720986 UFE720986:UFF720986 UPA720986:UPB720986 UYW720986:UYX720986 VIS720986:VIT720986 VSO720986:VSP720986 WCK720986:WCL720986 WMG720986:WMH720986 WWC720986:WWD720986 JQ786522:JR786522 TM786522:TN786522 ADI786522:ADJ786522 ANE786522:ANF786522 AXA786522:AXB786522 BGW786522:BGX786522 BQS786522:BQT786522 CAO786522:CAP786522 CKK786522:CKL786522 CUG786522:CUH786522 DEC786522:DED786522 DNY786522:DNZ786522 DXU786522:DXV786522 EHQ786522:EHR786522 ERM786522:ERN786522 FBI786522:FBJ786522 FLE786522:FLF786522 FVA786522:FVB786522 GEW786522:GEX786522 GOS786522:GOT786522 GYO786522:GYP786522 HIK786522:HIL786522 HSG786522:HSH786522 ICC786522:ICD786522 ILY786522:ILZ786522 IVU786522:IVV786522 JFQ786522:JFR786522 JPM786522:JPN786522 JZI786522:JZJ786522 KJE786522:KJF786522 KTA786522:KTB786522 LCW786522:LCX786522 LMS786522:LMT786522 LWO786522:LWP786522 MGK786522:MGL786522 MQG786522:MQH786522 NAC786522:NAD786522 NJY786522:NJZ786522 NTU786522:NTV786522 ODQ786522:ODR786522 ONM786522:ONN786522 OXI786522:OXJ786522 PHE786522:PHF786522 PRA786522:PRB786522 QAW786522:QAX786522 QKS786522:QKT786522 QUO786522:QUP786522 REK786522:REL786522 ROG786522:ROH786522 RYC786522:RYD786522 SHY786522:SHZ786522 SRU786522:SRV786522 TBQ786522:TBR786522 TLM786522:TLN786522 TVI786522:TVJ786522 UFE786522:UFF786522 UPA786522:UPB786522 UYW786522:UYX786522 VIS786522:VIT786522 VSO786522:VSP786522 WCK786522:WCL786522 WMG786522:WMH786522 WWC786522:WWD786522 JQ852058:JR852058 TM852058:TN852058 ADI852058:ADJ852058 ANE852058:ANF852058 AXA852058:AXB852058 BGW852058:BGX852058 BQS852058:BQT852058 CAO852058:CAP852058 CKK852058:CKL852058 CUG852058:CUH852058 DEC852058:DED852058 DNY852058:DNZ852058 DXU852058:DXV852058 EHQ852058:EHR852058 ERM852058:ERN852058 FBI852058:FBJ852058 FLE852058:FLF852058 FVA852058:FVB852058 GEW852058:GEX852058 GOS852058:GOT852058 GYO852058:GYP852058 HIK852058:HIL852058 HSG852058:HSH852058 ICC852058:ICD852058 ILY852058:ILZ852058 IVU852058:IVV852058 JFQ852058:JFR852058 JPM852058:JPN852058 JZI852058:JZJ852058 KJE852058:KJF852058 KTA852058:KTB852058 LCW852058:LCX852058 LMS852058:LMT852058 LWO852058:LWP852058 MGK852058:MGL852058 MQG852058:MQH852058 NAC852058:NAD852058 NJY852058:NJZ852058 NTU852058:NTV852058 ODQ852058:ODR852058 ONM852058:ONN852058 OXI852058:OXJ852058 PHE852058:PHF852058 PRA852058:PRB852058 QAW852058:QAX852058 QKS852058:QKT852058 QUO852058:QUP852058 REK852058:REL852058 ROG852058:ROH852058 RYC852058:RYD852058 SHY852058:SHZ852058 SRU852058:SRV852058 TBQ852058:TBR852058 TLM852058:TLN852058 TVI852058:TVJ852058 UFE852058:UFF852058 UPA852058:UPB852058 UYW852058:UYX852058 VIS852058:VIT852058 VSO852058:VSP852058 WCK852058:WCL852058 WMG852058:WMH852058 WWC852058:WWD852058 JQ917594:JR917594 TM917594:TN917594 ADI917594:ADJ917594 ANE917594:ANF917594 AXA917594:AXB917594 BGW917594:BGX917594 BQS917594:BQT917594 CAO917594:CAP917594 CKK917594:CKL917594 CUG917594:CUH917594 DEC917594:DED917594 DNY917594:DNZ917594 DXU917594:DXV917594 EHQ917594:EHR917594 ERM917594:ERN917594 FBI917594:FBJ917594 FLE917594:FLF917594 FVA917594:FVB917594 GEW917594:GEX917594 GOS917594:GOT917594 GYO917594:GYP917594 HIK917594:HIL917594 HSG917594:HSH917594 ICC917594:ICD917594 ILY917594:ILZ917594 IVU917594:IVV917594 JFQ917594:JFR917594 JPM917594:JPN917594 JZI917594:JZJ917594 KJE917594:KJF917594 KTA917594:KTB917594 LCW917594:LCX917594 LMS917594:LMT917594 LWO917594:LWP917594 MGK917594:MGL917594 MQG917594:MQH917594 NAC917594:NAD917594 NJY917594:NJZ917594 NTU917594:NTV917594 ODQ917594:ODR917594 ONM917594:ONN917594 OXI917594:OXJ917594 PHE917594:PHF917594 PRA917594:PRB917594 QAW917594:QAX917594 QKS917594:QKT917594 QUO917594:QUP917594 REK917594:REL917594 ROG917594:ROH917594 RYC917594:RYD917594 SHY917594:SHZ917594 SRU917594:SRV917594 TBQ917594:TBR917594 TLM917594:TLN917594 TVI917594:TVJ917594 UFE917594:UFF917594 UPA917594:UPB917594 UYW917594:UYX917594 VIS917594:VIT917594 VSO917594:VSP917594 WCK917594:WCL917594 WMG917594:WMH917594 WWC917594:WWD917594 JQ983130:JR983130 TM983130:TN983130 ADI983130:ADJ983130 ANE983130:ANF983130 AXA983130:AXB983130 BGW983130:BGX983130 BQS983130:BQT983130 CAO983130:CAP983130 CKK983130:CKL983130 CUG983130:CUH983130 DEC983130:DED983130 DNY983130:DNZ983130 DXU983130:DXV983130 EHQ983130:EHR983130 ERM983130:ERN983130 FBI983130:FBJ983130 FLE983130:FLF983130 FVA983130:FVB983130 GEW983130:GEX983130 GOS983130:GOT983130 GYO983130:GYP983130 HIK983130:HIL983130 HSG983130:HSH983130 ICC983130:ICD983130 ILY983130:ILZ983130 IVU983130:IVV983130 JFQ983130:JFR983130 JPM983130:JPN983130 JZI983130:JZJ983130 KJE983130:KJF983130 KTA983130:KTB983130 LCW983130:LCX983130 LMS983130:LMT983130 LWO983130:LWP983130 MGK983130:MGL983130 MQG983130:MQH983130 NAC983130:NAD983130 NJY983130:NJZ983130 NTU983130:NTV983130 ODQ983130:ODR983130 ONM983130:ONN983130 OXI983130:OXJ983130 PHE983130:PHF983130 PRA983130:PRB983130 QAW983130:QAX983130 QKS983130:QKT983130 QUO983130:QUP983130 REK983130:REL983130 ROG983130:ROH983130 RYC983130:RYD983130 SHY983130:SHZ983130 SRU983130:SRV983130 TBQ983130:TBR983130 TLM983130:TLN983130 TVI983130:TVJ983130 UFE983130:UFF983130 UPA983130:UPB983130 UYW983130:UYX983130 VIS983130:VIT983130 VSO983130:VSP983130 WCK983130:WCL983130 WMG983130:WMH983130 WWC983130:WWD983130 JV65626:JW65626 TR65626:TS65626 ADN65626:ADO65626 ANJ65626:ANK65626 AXF65626:AXG65626 BHB65626:BHC65626 BQX65626:BQY65626 CAT65626:CAU65626 CKP65626:CKQ65626 CUL65626:CUM65626 DEH65626:DEI65626 DOD65626:DOE65626 DXZ65626:DYA65626 EHV65626:EHW65626 ERR65626:ERS65626 FBN65626:FBO65626 FLJ65626:FLK65626 FVF65626:FVG65626 GFB65626:GFC65626 GOX65626:GOY65626 GYT65626:GYU65626 HIP65626:HIQ65626 HSL65626:HSM65626 ICH65626:ICI65626 IMD65626:IME65626 IVZ65626:IWA65626 JFV65626:JFW65626 JPR65626:JPS65626 JZN65626:JZO65626 KJJ65626:KJK65626 KTF65626:KTG65626 LDB65626:LDC65626 LMX65626:LMY65626 LWT65626:LWU65626 MGP65626:MGQ65626 MQL65626:MQM65626 NAH65626:NAI65626 NKD65626:NKE65626 NTZ65626:NUA65626 ODV65626:ODW65626 ONR65626:ONS65626 OXN65626:OXO65626 PHJ65626:PHK65626 PRF65626:PRG65626 QBB65626:QBC65626 QKX65626:QKY65626 QUT65626:QUU65626 REP65626:REQ65626 ROL65626:ROM65626 RYH65626:RYI65626 SID65626:SIE65626 SRZ65626:SSA65626 TBV65626:TBW65626 TLR65626:TLS65626 TVN65626:TVO65626 UFJ65626:UFK65626 UPF65626:UPG65626 UZB65626:UZC65626 VIX65626:VIY65626 VST65626:VSU65626 WCP65626:WCQ65626 WML65626:WMM65626 WWH65626:WWI65626 JV131162:JW131162 TR131162:TS131162 ADN131162:ADO131162 ANJ131162:ANK131162 AXF131162:AXG131162 BHB131162:BHC131162 BQX131162:BQY131162 CAT131162:CAU131162 CKP131162:CKQ131162 CUL131162:CUM131162 DEH131162:DEI131162 DOD131162:DOE131162 DXZ131162:DYA131162 EHV131162:EHW131162 ERR131162:ERS131162 FBN131162:FBO131162 FLJ131162:FLK131162 FVF131162:FVG131162 GFB131162:GFC131162 GOX131162:GOY131162 GYT131162:GYU131162 HIP131162:HIQ131162 HSL131162:HSM131162 ICH131162:ICI131162 IMD131162:IME131162 IVZ131162:IWA131162 JFV131162:JFW131162 JPR131162:JPS131162 JZN131162:JZO131162 KJJ131162:KJK131162 KTF131162:KTG131162 LDB131162:LDC131162 LMX131162:LMY131162 LWT131162:LWU131162 MGP131162:MGQ131162 MQL131162:MQM131162 NAH131162:NAI131162 NKD131162:NKE131162 NTZ131162:NUA131162 ODV131162:ODW131162 ONR131162:ONS131162 OXN131162:OXO131162 PHJ131162:PHK131162 PRF131162:PRG131162 QBB131162:QBC131162 QKX131162:QKY131162 QUT131162:QUU131162 REP131162:REQ131162 ROL131162:ROM131162 RYH131162:RYI131162 SID131162:SIE131162 SRZ131162:SSA131162 TBV131162:TBW131162 TLR131162:TLS131162 TVN131162:TVO131162 UFJ131162:UFK131162 UPF131162:UPG131162 UZB131162:UZC131162 VIX131162:VIY131162 VST131162:VSU131162 WCP131162:WCQ131162 WML131162:WMM131162 WWH131162:WWI131162 JV196698:JW196698 TR196698:TS196698 ADN196698:ADO196698 ANJ196698:ANK196698 AXF196698:AXG196698 BHB196698:BHC196698 BQX196698:BQY196698 CAT196698:CAU196698 CKP196698:CKQ196698 CUL196698:CUM196698 DEH196698:DEI196698 DOD196698:DOE196698 DXZ196698:DYA196698 EHV196698:EHW196698 ERR196698:ERS196698 FBN196698:FBO196698 FLJ196698:FLK196698 FVF196698:FVG196698 GFB196698:GFC196698 GOX196698:GOY196698 GYT196698:GYU196698 HIP196698:HIQ196698 HSL196698:HSM196698 ICH196698:ICI196698 IMD196698:IME196698 IVZ196698:IWA196698 JFV196698:JFW196698 JPR196698:JPS196698 JZN196698:JZO196698 KJJ196698:KJK196698 KTF196698:KTG196698 LDB196698:LDC196698 LMX196698:LMY196698 LWT196698:LWU196698 MGP196698:MGQ196698 MQL196698:MQM196698 NAH196698:NAI196698 NKD196698:NKE196698 NTZ196698:NUA196698 ODV196698:ODW196698 ONR196698:ONS196698 OXN196698:OXO196698 PHJ196698:PHK196698 PRF196698:PRG196698 QBB196698:QBC196698 QKX196698:QKY196698 QUT196698:QUU196698 REP196698:REQ196698 ROL196698:ROM196698 RYH196698:RYI196698 SID196698:SIE196698 SRZ196698:SSA196698 TBV196698:TBW196698 TLR196698:TLS196698 TVN196698:TVO196698 UFJ196698:UFK196698 UPF196698:UPG196698 UZB196698:UZC196698 VIX196698:VIY196698 VST196698:VSU196698 WCP196698:WCQ196698 WML196698:WMM196698 WWH196698:WWI196698 JV262234:JW262234 TR262234:TS262234 ADN262234:ADO262234 ANJ262234:ANK262234 AXF262234:AXG262234 BHB262234:BHC262234 BQX262234:BQY262234 CAT262234:CAU262234 CKP262234:CKQ262234 CUL262234:CUM262234 DEH262234:DEI262234 DOD262234:DOE262234 DXZ262234:DYA262234 EHV262234:EHW262234 ERR262234:ERS262234 FBN262234:FBO262234 FLJ262234:FLK262234 FVF262234:FVG262234 GFB262234:GFC262234 GOX262234:GOY262234 GYT262234:GYU262234 HIP262234:HIQ262234 HSL262234:HSM262234 ICH262234:ICI262234 IMD262234:IME262234 IVZ262234:IWA262234 JFV262234:JFW262234 JPR262234:JPS262234 JZN262234:JZO262234 KJJ262234:KJK262234 KTF262234:KTG262234 LDB262234:LDC262234 LMX262234:LMY262234 LWT262234:LWU262234 MGP262234:MGQ262234 MQL262234:MQM262234 NAH262234:NAI262234 NKD262234:NKE262234 NTZ262234:NUA262234 ODV262234:ODW262234 ONR262234:ONS262234 OXN262234:OXO262234 PHJ262234:PHK262234 PRF262234:PRG262234 QBB262234:QBC262234 QKX262234:QKY262234 QUT262234:QUU262234 REP262234:REQ262234 ROL262234:ROM262234 RYH262234:RYI262234 SID262234:SIE262234 SRZ262234:SSA262234 TBV262234:TBW262234 TLR262234:TLS262234 TVN262234:TVO262234 UFJ262234:UFK262234 UPF262234:UPG262234 UZB262234:UZC262234 VIX262234:VIY262234 VST262234:VSU262234 WCP262234:WCQ262234 WML262234:WMM262234 WWH262234:WWI262234 JV327770:JW327770 TR327770:TS327770 ADN327770:ADO327770 ANJ327770:ANK327770 AXF327770:AXG327770 BHB327770:BHC327770 BQX327770:BQY327770 CAT327770:CAU327770 CKP327770:CKQ327770 CUL327770:CUM327770 DEH327770:DEI327770 DOD327770:DOE327770 DXZ327770:DYA327770 EHV327770:EHW327770 ERR327770:ERS327770 FBN327770:FBO327770 FLJ327770:FLK327770 FVF327770:FVG327770 GFB327770:GFC327770 GOX327770:GOY327770 GYT327770:GYU327770 HIP327770:HIQ327770 HSL327770:HSM327770 ICH327770:ICI327770 IMD327770:IME327770 IVZ327770:IWA327770 JFV327770:JFW327770 JPR327770:JPS327770 JZN327770:JZO327770 KJJ327770:KJK327770 KTF327770:KTG327770 LDB327770:LDC327770 LMX327770:LMY327770 LWT327770:LWU327770 MGP327770:MGQ327770 MQL327770:MQM327770 NAH327770:NAI327770 NKD327770:NKE327770 NTZ327770:NUA327770 ODV327770:ODW327770 ONR327770:ONS327770 OXN327770:OXO327770 PHJ327770:PHK327770 PRF327770:PRG327770 QBB327770:QBC327770 QKX327770:QKY327770 QUT327770:QUU327770 REP327770:REQ327770 ROL327770:ROM327770 RYH327770:RYI327770 SID327770:SIE327770 SRZ327770:SSA327770 TBV327770:TBW327770 TLR327770:TLS327770 TVN327770:TVO327770 UFJ327770:UFK327770 UPF327770:UPG327770 UZB327770:UZC327770 VIX327770:VIY327770 VST327770:VSU327770 WCP327770:WCQ327770 WML327770:WMM327770 WWH327770:WWI327770 JV393306:JW393306 TR393306:TS393306 ADN393306:ADO393306 ANJ393306:ANK393306 AXF393306:AXG393306 BHB393306:BHC393306 BQX393306:BQY393306 CAT393306:CAU393306 CKP393306:CKQ393306 CUL393306:CUM393306 DEH393306:DEI393306 DOD393306:DOE393306 DXZ393306:DYA393306 EHV393306:EHW393306 ERR393306:ERS393306 FBN393306:FBO393306 FLJ393306:FLK393306 FVF393306:FVG393306 GFB393306:GFC393306 GOX393306:GOY393306 GYT393306:GYU393306 HIP393306:HIQ393306 HSL393306:HSM393306 ICH393306:ICI393306 IMD393306:IME393306 IVZ393306:IWA393306 JFV393306:JFW393306 JPR393306:JPS393306 JZN393306:JZO393306 KJJ393306:KJK393306 KTF393306:KTG393306 LDB393306:LDC393306 LMX393306:LMY393306 LWT393306:LWU393306 MGP393306:MGQ393306 MQL393306:MQM393306 NAH393306:NAI393306 NKD393306:NKE393306 NTZ393306:NUA393306 ODV393306:ODW393306 ONR393306:ONS393306 OXN393306:OXO393306 PHJ393306:PHK393306 PRF393306:PRG393306 QBB393306:QBC393306 QKX393306:QKY393306 QUT393306:QUU393306 REP393306:REQ393306 ROL393306:ROM393306 RYH393306:RYI393306 SID393306:SIE393306 SRZ393306:SSA393306 TBV393306:TBW393306 TLR393306:TLS393306 TVN393306:TVO393306 UFJ393306:UFK393306 UPF393306:UPG393306 UZB393306:UZC393306 VIX393306:VIY393306 VST393306:VSU393306 WCP393306:WCQ393306 WML393306:WMM393306 WWH393306:WWI393306 JV458842:JW458842 TR458842:TS458842 ADN458842:ADO458842 ANJ458842:ANK458842 AXF458842:AXG458842 BHB458842:BHC458842 BQX458842:BQY458842 CAT458842:CAU458842 CKP458842:CKQ458842 CUL458842:CUM458842 DEH458842:DEI458842 DOD458842:DOE458842 DXZ458842:DYA458842 EHV458842:EHW458842 ERR458842:ERS458842 FBN458842:FBO458842 FLJ458842:FLK458842 FVF458842:FVG458842 GFB458842:GFC458842 GOX458842:GOY458842 GYT458842:GYU458842 HIP458842:HIQ458842 HSL458842:HSM458842 ICH458842:ICI458842 IMD458842:IME458842 IVZ458842:IWA458842 JFV458842:JFW458842 JPR458842:JPS458842 JZN458842:JZO458842 KJJ458842:KJK458842 KTF458842:KTG458842 LDB458842:LDC458842 LMX458842:LMY458842 LWT458842:LWU458842 MGP458842:MGQ458842 MQL458842:MQM458842 NAH458842:NAI458842 NKD458842:NKE458842 NTZ458842:NUA458842 ODV458842:ODW458842 ONR458842:ONS458842 OXN458842:OXO458842 PHJ458842:PHK458842 PRF458842:PRG458842 QBB458842:QBC458842 QKX458842:QKY458842 QUT458842:QUU458842 REP458842:REQ458842 ROL458842:ROM458842 RYH458842:RYI458842 SID458842:SIE458842 SRZ458842:SSA458842 TBV458842:TBW458842 TLR458842:TLS458842 TVN458842:TVO458842 UFJ458842:UFK458842 UPF458842:UPG458842 UZB458842:UZC458842 VIX458842:VIY458842 VST458842:VSU458842 WCP458842:WCQ458842 WML458842:WMM458842 WWH458842:WWI458842 JV524378:JW524378 TR524378:TS524378 ADN524378:ADO524378 ANJ524378:ANK524378 AXF524378:AXG524378 BHB524378:BHC524378 BQX524378:BQY524378 CAT524378:CAU524378 CKP524378:CKQ524378 CUL524378:CUM524378 DEH524378:DEI524378 DOD524378:DOE524378 DXZ524378:DYA524378 EHV524378:EHW524378 ERR524378:ERS524378 FBN524378:FBO524378 FLJ524378:FLK524378 FVF524378:FVG524378 GFB524378:GFC524378 GOX524378:GOY524378 GYT524378:GYU524378 HIP524378:HIQ524378 HSL524378:HSM524378 ICH524378:ICI524378 IMD524378:IME524378 IVZ524378:IWA524378 JFV524378:JFW524378 JPR524378:JPS524378 JZN524378:JZO524378 KJJ524378:KJK524378 KTF524378:KTG524378 LDB524378:LDC524378 LMX524378:LMY524378 LWT524378:LWU524378 MGP524378:MGQ524378 MQL524378:MQM524378 NAH524378:NAI524378 NKD524378:NKE524378 NTZ524378:NUA524378 ODV524378:ODW524378 ONR524378:ONS524378 OXN524378:OXO524378 PHJ524378:PHK524378 PRF524378:PRG524378 QBB524378:QBC524378 QKX524378:QKY524378 QUT524378:QUU524378 REP524378:REQ524378 ROL524378:ROM524378 RYH524378:RYI524378 SID524378:SIE524378 SRZ524378:SSA524378 TBV524378:TBW524378 TLR524378:TLS524378 TVN524378:TVO524378 UFJ524378:UFK524378 UPF524378:UPG524378 UZB524378:UZC524378 VIX524378:VIY524378 VST524378:VSU524378 WCP524378:WCQ524378 WML524378:WMM524378 WWH524378:WWI524378 JV589914:JW589914 TR589914:TS589914 ADN589914:ADO589914 ANJ589914:ANK589914 AXF589914:AXG589914 BHB589914:BHC589914 BQX589914:BQY589914 CAT589914:CAU589914 CKP589914:CKQ589914 CUL589914:CUM589914 DEH589914:DEI589914 DOD589914:DOE589914 DXZ589914:DYA589914 EHV589914:EHW589914 ERR589914:ERS589914 FBN589914:FBO589914 FLJ589914:FLK589914 FVF589914:FVG589914 GFB589914:GFC589914 GOX589914:GOY589914 GYT589914:GYU589914 HIP589914:HIQ589914 HSL589914:HSM589914 ICH589914:ICI589914 IMD589914:IME589914 IVZ589914:IWA589914 JFV589914:JFW589914 JPR589914:JPS589914 JZN589914:JZO589914 KJJ589914:KJK589914 KTF589914:KTG589914 LDB589914:LDC589914 LMX589914:LMY589914 LWT589914:LWU589914 MGP589914:MGQ589914 MQL589914:MQM589914 NAH589914:NAI589914 NKD589914:NKE589914 NTZ589914:NUA589914 ODV589914:ODW589914 ONR589914:ONS589914 OXN589914:OXO589914 PHJ589914:PHK589914 PRF589914:PRG589914 QBB589914:QBC589914 QKX589914:QKY589914 QUT589914:QUU589914 REP589914:REQ589914 ROL589914:ROM589914 RYH589914:RYI589914 SID589914:SIE589914 SRZ589914:SSA589914 TBV589914:TBW589914 TLR589914:TLS589914 TVN589914:TVO589914 UFJ589914:UFK589914 UPF589914:UPG589914 UZB589914:UZC589914 VIX589914:VIY589914 VST589914:VSU589914 WCP589914:WCQ589914 WML589914:WMM589914 WWH589914:WWI589914 JV655450:JW655450 TR655450:TS655450 ADN655450:ADO655450 ANJ655450:ANK655450 AXF655450:AXG655450 BHB655450:BHC655450 BQX655450:BQY655450 CAT655450:CAU655450 CKP655450:CKQ655450 CUL655450:CUM655450 DEH655450:DEI655450 DOD655450:DOE655450 DXZ655450:DYA655450 EHV655450:EHW655450 ERR655450:ERS655450 FBN655450:FBO655450 FLJ655450:FLK655450 FVF655450:FVG655450 GFB655450:GFC655450 GOX655450:GOY655450 GYT655450:GYU655450 HIP655450:HIQ655450 HSL655450:HSM655450 ICH655450:ICI655450 IMD655450:IME655450 IVZ655450:IWA655450 JFV655450:JFW655450 JPR655450:JPS655450 JZN655450:JZO655450 KJJ655450:KJK655450 KTF655450:KTG655450 LDB655450:LDC655450 LMX655450:LMY655450 LWT655450:LWU655450 MGP655450:MGQ655450 MQL655450:MQM655450 NAH655450:NAI655450 NKD655450:NKE655450 NTZ655450:NUA655450 ODV655450:ODW655450 ONR655450:ONS655450 OXN655450:OXO655450 PHJ655450:PHK655450 PRF655450:PRG655450 QBB655450:QBC655450 QKX655450:QKY655450 QUT655450:QUU655450 REP655450:REQ655450 ROL655450:ROM655450 RYH655450:RYI655450 SID655450:SIE655450 SRZ655450:SSA655450 TBV655450:TBW655450 TLR655450:TLS655450 TVN655450:TVO655450 UFJ655450:UFK655450 UPF655450:UPG655450 UZB655450:UZC655450 VIX655450:VIY655450 VST655450:VSU655450 WCP655450:WCQ655450 WML655450:WMM655450 WWH655450:WWI655450 JV720986:JW720986 TR720986:TS720986 ADN720986:ADO720986 ANJ720986:ANK720986 AXF720986:AXG720986 BHB720986:BHC720986 BQX720986:BQY720986 CAT720986:CAU720986 CKP720986:CKQ720986 CUL720986:CUM720986 DEH720986:DEI720986 DOD720986:DOE720986 DXZ720986:DYA720986 EHV720986:EHW720986 ERR720986:ERS720986 FBN720986:FBO720986 FLJ720986:FLK720986 FVF720986:FVG720986 GFB720986:GFC720986 GOX720986:GOY720986 GYT720986:GYU720986 HIP720986:HIQ720986 HSL720986:HSM720986 ICH720986:ICI720986 IMD720986:IME720986 IVZ720986:IWA720986 JFV720986:JFW720986 JPR720986:JPS720986 JZN720986:JZO720986 KJJ720986:KJK720986 KTF720986:KTG720986 LDB720986:LDC720986 LMX720986:LMY720986 LWT720986:LWU720986 MGP720986:MGQ720986 MQL720986:MQM720986 NAH720986:NAI720986 NKD720986:NKE720986 NTZ720986:NUA720986 ODV720986:ODW720986 ONR720986:ONS720986 OXN720986:OXO720986 PHJ720986:PHK720986 PRF720986:PRG720986 QBB720986:QBC720986 QKX720986:QKY720986 QUT720986:QUU720986 REP720986:REQ720986 ROL720986:ROM720986 RYH720986:RYI720986 SID720986:SIE720986 SRZ720986:SSA720986 TBV720986:TBW720986 TLR720986:TLS720986 TVN720986:TVO720986 UFJ720986:UFK720986 UPF720986:UPG720986 UZB720986:UZC720986 VIX720986:VIY720986 VST720986:VSU720986 WCP720986:WCQ720986 WML720986:WMM720986 WWH720986:WWI720986 JV786522:JW786522 TR786522:TS786522 ADN786522:ADO786522 ANJ786522:ANK786522 AXF786522:AXG786522 BHB786522:BHC786522 BQX786522:BQY786522 CAT786522:CAU786522 CKP786522:CKQ786522 CUL786522:CUM786522 DEH786522:DEI786522 DOD786522:DOE786522 DXZ786522:DYA786522 EHV786522:EHW786522 ERR786522:ERS786522 FBN786522:FBO786522 FLJ786522:FLK786522 FVF786522:FVG786522 GFB786522:GFC786522 GOX786522:GOY786522 GYT786522:GYU786522 HIP786522:HIQ786522 HSL786522:HSM786522 ICH786522:ICI786522 IMD786522:IME786522 IVZ786522:IWA786522 JFV786522:JFW786522 JPR786522:JPS786522 JZN786522:JZO786522 KJJ786522:KJK786522 KTF786522:KTG786522 LDB786522:LDC786522 LMX786522:LMY786522 LWT786522:LWU786522 MGP786522:MGQ786522 MQL786522:MQM786522 NAH786522:NAI786522 NKD786522:NKE786522 NTZ786522:NUA786522 ODV786522:ODW786522 ONR786522:ONS786522 OXN786522:OXO786522 PHJ786522:PHK786522 PRF786522:PRG786522 QBB786522:QBC786522 QKX786522:QKY786522 QUT786522:QUU786522 REP786522:REQ786522 ROL786522:ROM786522 RYH786522:RYI786522 SID786522:SIE786522 SRZ786522:SSA786522 TBV786522:TBW786522 TLR786522:TLS786522 TVN786522:TVO786522 UFJ786522:UFK786522 UPF786522:UPG786522 UZB786522:UZC786522 VIX786522:VIY786522 VST786522:VSU786522 WCP786522:WCQ786522 WML786522:WMM786522 WWH786522:WWI786522 JV852058:JW852058 TR852058:TS852058 ADN852058:ADO852058 ANJ852058:ANK852058 AXF852058:AXG852058 BHB852058:BHC852058 BQX852058:BQY852058 CAT852058:CAU852058 CKP852058:CKQ852058 CUL852058:CUM852058 DEH852058:DEI852058 DOD852058:DOE852058 DXZ852058:DYA852058 EHV852058:EHW852058 ERR852058:ERS852058 FBN852058:FBO852058 FLJ852058:FLK852058 FVF852058:FVG852058 GFB852058:GFC852058 GOX852058:GOY852058 GYT852058:GYU852058 HIP852058:HIQ852058 HSL852058:HSM852058 ICH852058:ICI852058 IMD852058:IME852058 IVZ852058:IWA852058 JFV852058:JFW852058 JPR852058:JPS852058 JZN852058:JZO852058 KJJ852058:KJK852058 KTF852058:KTG852058 LDB852058:LDC852058 LMX852058:LMY852058 LWT852058:LWU852058 MGP852058:MGQ852058 MQL852058:MQM852058 NAH852058:NAI852058 NKD852058:NKE852058 NTZ852058:NUA852058 ODV852058:ODW852058 ONR852058:ONS852058 OXN852058:OXO852058 PHJ852058:PHK852058 PRF852058:PRG852058 QBB852058:QBC852058 QKX852058:QKY852058 QUT852058:QUU852058 REP852058:REQ852058 ROL852058:ROM852058 RYH852058:RYI852058 SID852058:SIE852058 SRZ852058:SSA852058 TBV852058:TBW852058 TLR852058:TLS852058 TVN852058:TVO852058 UFJ852058:UFK852058 UPF852058:UPG852058 UZB852058:UZC852058 VIX852058:VIY852058 VST852058:VSU852058 WCP852058:WCQ852058 WML852058:WMM852058 WWH852058:WWI852058 JV917594:JW917594 TR917594:TS917594 ADN917594:ADO917594 ANJ917594:ANK917594 AXF917594:AXG917594 BHB917594:BHC917594 BQX917594:BQY917594 CAT917594:CAU917594 CKP917594:CKQ917594 CUL917594:CUM917594 DEH917594:DEI917594 DOD917594:DOE917594 DXZ917594:DYA917594 EHV917594:EHW917594 ERR917594:ERS917594 FBN917594:FBO917594 FLJ917594:FLK917594 FVF917594:FVG917594 GFB917594:GFC917594 GOX917594:GOY917594 GYT917594:GYU917594 HIP917594:HIQ917594 HSL917594:HSM917594 ICH917594:ICI917594 IMD917594:IME917594 IVZ917594:IWA917594 JFV917594:JFW917594 JPR917594:JPS917594 JZN917594:JZO917594 KJJ917594:KJK917594 KTF917594:KTG917594 LDB917594:LDC917594 LMX917594:LMY917594 LWT917594:LWU917594 MGP917594:MGQ917594 MQL917594:MQM917594 NAH917594:NAI917594 NKD917594:NKE917594 NTZ917594:NUA917594 ODV917594:ODW917594 ONR917594:ONS917594 OXN917594:OXO917594 PHJ917594:PHK917594 PRF917594:PRG917594 QBB917594:QBC917594 QKX917594:QKY917594 QUT917594:QUU917594 REP917594:REQ917594 ROL917594:ROM917594 RYH917594:RYI917594 SID917594:SIE917594 SRZ917594:SSA917594 TBV917594:TBW917594 TLR917594:TLS917594 TVN917594:TVO917594 UFJ917594:UFK917594 UPF917594:UPG917594 UZB917594:UZC917594 VIX917594:VIY917594 VST917594:VSU917594 WCP917594:WCQ917594 WML917594:WMM917594 WWH917594:WWI917594 JV983130:JW983130 TR983130:TS983130 ADN983130:ADO983130 ANJ983130:ANK983130 AXF983130:AXG983130 BHB983130:BHC983130 BQX983130:BQY983130 CAT983130:CAU983130 CKP983130:CKQ983130 CUL983130:CUM983130 DEH983130:DEI983130 DOD983130:DOE983130 DXZ983130:DYA983130 EHV983130:EHW983130 ERR983130:ERS983130 FBN983130:FBO983130 FLJ983130:FLK983130 FVF983130:FVG983130 GFB983130:GFC983130 GOX983130:GOY983130 GYT983130:GYU983130 HIP983130:HIQ983130 HSL983130:HSM983130 ICH983130:ICI983130 IMD983130:IME983130 IVZ983130:IWA983130 JFV983130:JFW983130 JPR983130:JPS983130 JZN983130:JZO983130 KJJ983130:KJK983130 KTF983130:KTG983130 LDB983130:LDC983130 LMX983130:LMY983130 LWT983130:LWU983130 MGP983130:MGQ983130 MQL983130:MQM983130 NAH983130:NAI983130 NKD983130:NKE983130 NTZ983130:NUA983130 ODV983130:ODW983130 ONR983130:ONS983130 OXN983130:OXO983130 PHJ983130:PHK983130 PRF983130:PRG983130 QBB983130:QBC983130 QKX983130:QKY983130 QUT983130:QUU983130 REP983130:REQ983130 ROL983130:ROM983130 RYH983130:RYI983130 SID983130:SIE983130 SRZ983130:SSA983130 TBV983130:TBW983130 TLR983130:TLS983130 TVN983130:TVO983130 UFJ983130:UFK983130 UPF983130:UPG983130 UZB983130:UZC983130 VIX983130:VIY983130 VST983130:VSU983130 WCP983130:WCQ983130 WML983130:WMM983130 WWH983130:WWI983130 JL65626:JN65626 TH65626:TJ65626 ADD65626:ADF65626 AMZ65626:ANB65626 AWV65626:AWX65626 BGR65626:BGT65626 BQN65626:BQP65626 CAJ65626:CAL65626 CKF65626:CKH65626 CUB65626:CUD65626 DDX65626:DDZ65626 DNT65626:DNV65626 DXP65626:DXR65626 EHL65626:EHN65626 ERH65626:ERJ65626 FBD65626:FBF65626 FKZ65626:FLB65626 FUV65626:FUX65626 GER65626:GET65626 GON65626:GOP65626 GYJ65626:GYL65626 HIF65626:HIH65626 HSB65626:HSD65626 IBX65626:IBZ65626 ILT65626:ILV65626 IVP65626:IVR65626 JFL65626:JFN65626 JPH65626:JPJ65626 JZD65626:JZF65626 KIZ65626:KJB65626 KSV65626:KSX65626 LCR65626:LCT65626 LMN65626:LMP65626 LWJ65626:LWL65626 MGF65626:MGH65626 MQB65626:MQD65626 MZX65626:MZZ65626 NJT65626:NJV65626 NTP65626:NTR65626 ODL65626:ODN65626 ONH65626:ONJ65626 OXD65626:OXF65626 PGZ65626:PHB65626 PQV65626:PQX65626 QAR65626:QAT65626 QKN65626:QKP65626 QUJ65626:QUL65626 REF65626:REH65626 ROB65626:ROD65626 RXX65626:RXZ65626 SHT65626:SHV65626 SRP65626:SRR65626 TBL65626:TBN65626 TLH65626:TLJ65626 TVD65626:TVF65626 UEZ65626:UFB65626 UOV65626:UOX65626 UYR65626:UYT65626 VIN65626:VIP65626 VSJ65626:VSL65626 WCF65626:WCH65626 WMB65626:WMD65626 WVX65626:WVZ65626 JL131162:JN131162 TH131162:TJ131162 ADD131162:ADF131162 AMZ131162:ANB131162 AWV131162:AWX131162 BGR131162:BGT131162 BQN131162:BQP131162 CAJ131162:CAL131162 CKF131162:CKH131162 CUB131162:CUD131162 DDX131162:DDZ131162 DNT131162:DNV131162 DXP131162:DXR131162 EHL131162:EHN131162 ERH131162:ERJ131162 FBD131162:FBF131162 FKZ131162:FLB131162 FUV131162:FUX131162 GER131162:GET131162 GON131162:GOP131162 GYJ131162:GYL131162 HIF131162:HIH131162 HSB131162:HSD131162 IBX131162:IBZ131162 ILT131162:ILV131162 IVP131162:IVR131162 JFL131162:JFN131162 JPH131162:JPJ131162 JZD131162:JZF131162 KIZ131162:KJB131162 KSV131162:KSX131162 LCR131162:LCT131162 LMN131162:LMP131162 LWJ131162:LWL131162 MGF131162:MGH131162 MQB131162:MQD131162 MZX131162:MZZ131162 NJT131162:NJV131162 NTP131162:NTR131162 ODL131162:ODN131162 ONH131162:ONJ131162 OXD131162:OXF131162 PGZ131162:PHB131162 PQV131162:PQX131162 QAR131162:QAT131162 QKN131162:QKP131162 QUJ131162:QUL131162 REF131162:REH131162 ROB131162:ROD131162 RXX131162:RXZ131162 SHT131162:SHV131162 SRP131162:SRR131162 TBL131162:TBN131162 TLH131162:TLJ131162 TVD131162:TVF131162 UEZ131162:UFB131162 UOV131162:UOX131162 UYR131162:UYT131162 VIN131162:VIP131162 VSJ131162:VSL131162 WCF131162:WCH131162 WMB131162:WMD131162 WVX131162:WVZ131162 JL196698:JN196698 TH196698:TJ196698 ADD196698:ADF196698 AMZ196698:ANB196698 AWV196698:AWX196698 BGR196698:BGT196698 BQN196698:BQP196698 CAJ196698:CAL196698 CKF196698:CKH196698 CUB196698:CUD196698 DDX196698:DDZ196698 DNT196698:DNV196698 DXP196698:DXR196698 EHL196698:EHN196698 ERH196698:ERJ196698 FBD196698:FBF196698 FKZ196698:FLB196698 FUV196698:FUX196698 GER196698:GET196698 GON196698:GOP196698 GYJ196698:GYL196698 HIF196698:HIH196698 HSB196698:HSD196698 IBX196698:IBZ196698 ILT196698:ILV196698 IVP196698:IVR196698 JFL196698:JFN196698 JPH196698:JPJ196698 JZD196698:JZF196698 KIZ196698:KJB196698 KSV196698:KSX196698 LCR196698:LCT196698 LMN196698:LMP196698 LWJ196698:LWL196698 MGF196698:MGH196698 MQB196698:MQD196698 MZX196698:MZZ196698 NJT196698:NJV196698 NTP196698:NTR196698 ODL196698:ODN196698 ONH196698:ONJ196698 OXD196698:OXF196698 PGZ196698:PHB196698 PQV196698:PQX196698 QAR196698:QAT196698 QKN196698:QKP196698 QUJ196698:QUL196698 REF196698:REH196698 ROB196698:ROD196698 RXX196698:RXZ196698 SHT196698:SHV196698 SRP196698:SRR196698 TBL196698:TBN196698 TLH196698:TLJ196698 TVD196698:TVF196698 UEZ196698:UFB196698 UOV196698:UOX196698 UYR196698:UYT196698 VIN196698:VIP196698 VSJ196698:VSL196698 WCF196698:WCH196698 WMB196698:WMD196698 WVX196698:WVZ196698 JL262234:JN262234 TH262234:TJ262234 ADD262234:ADF262234 AMZ262234:ANB262234 AWV262234:AWX262234 BGR262234:BGT262234 BQN262234:BQP262234 CAJ262234:CAL262234 CKF262234:CKH262234 CUB262234:CUD262234 DDX262234:DDZ262234 DNT262234:DNV262234 DXP262234:DXR262234 EHL262234:EHN262234 ERH262234:ERJ262234 FBD262234:FBF262234 FKZ262234:FLB262234 FUV262234:FUX262234 GER262234:GET262234 GON262234:GOP262234 GYJ262234:GYL262234 HIF262234:HIH262234 HSB262234:HSD262234 IBX262234:IBZ262234 ILT262234:ILV262234 IVP262234:IVR262234 JFL262234:JFN262234 JPH262234:JPJ262234 JZD262234:JZF262234 KIZ262234:KJB262234 KSV262234:KSX262234 LCR262234:LCT262234 LMN262234:LMP262234 LWJ262234:LWL262234 MGF262234:MGH262234 MQB262234:MQD262234 MZX262234:MZZ262234 NJT262234:NJV262234 NTP262234:NTR262234 ODL262234:ODN262234 ONH262234:ONJ262234 OXD262234:OXF262234 PGZ262234:PHB262234 PQV262234:PQX262234 QAR262234:QAT262234 QKN262234:QKP262234 QUJ262234:QUL262234 REF262234:REH262234 ROB262234:ROD262234 RXX262234:RXZ262234 SHT262234:SHV262234 SRP262234:SRR262234 TBL262234:TBN262234 TLH262234:TLJ262234 TVD262234:TVF262234 UEZ262234:UFB262234 UOV262234:UOX262234 UYR262234:UYT262234 VIN262234:VIP262234 VSJ262234:VSL262234 WCF262234:WCH262234 WMB262234:WMD262234 WVX262234:WVZ262234 JL327770:JN327770 TH327770:TJ327770 ADD327770:ADF327770 AMZ327770:ANB327770 AWV327770:AWX327770 BGR327770:BGT327770 BQN327770:BQP327770 CAJ327770:CAL327770 CKF327770:CKH327770 CUB327770:CUD327770 DDX327770:DDZ327770 DNT327770:DNV327770 DXP327770:DXR327770 EHL327770:EHN327770 ERH327770:ERJ327770 FBD327770:FBF327770 FKZ327770:FLB327770 FUV327770:FUX327770 GER327770:GET327770 GON327770:GOP327770 GYJ327770:GYL327770 HIF327770:HIH327770 HSB327770:HSD327770 IBX327770:IBZ327770 ILT327770:ILV327770 IVP327770:IVR327770 JFL327770:JFN327770 JPH327770:JPJ327770 JZD327770:JZF327770 KIZ327770:KJB327770 KSV327770:KSX327770 LCR327770:LCT327770 LMN327770:LMP327770 LWJ327770:LWL327770 MGF327770:MGH327770 MQB327770:MQD327770 MZX327770:MZZ327770 NJT327770:NJV327770 NTP327770:NTR327770 ODL327770:ODN327770 ONH327770:ONJ327770 OXD327770:OXF327770 PGZ327770:PHB327770 PQV327770:PQX327770 QAR327770:QAT327770 QKN327770:QKP327770 QUJ327770:QUL327770 REF327770:REH327770 ROB327770:ROD327770 RXX327770:RXZ327770 SHT327770:SHV327770 SRP327770:SRR327770 TBL327770:TBN327770 TLH327770:TLJ327770 TVD327770:TVF327770 UEZ327770:UFB327770 UOV327770:UOX327770 UYR327770:UYT327770 VIN327770:VIP327770 VSJ327770:VSL327770 WCF327770:WCH327770 WMB327770:WMD327770 WVX327770:WVZ327770 JL393306:JN393306 TH393306:TJ393306 ADD393306:ADF393306 AMZ393306:ANB393306 AWV393306:AWX393306 BGR393306:BGT393306 BQN393306:BQP393306 CAJ393306:CAL393306 CKF393306:CKH393306 CUB393306:CUD393306 DDX393306:DDZ393306 DNT393306:DNV393306 DXP393306:DXR393306 EHL393306:EHN393306 ERH393306:ERJ393306 FBD393306:FBF393306 FKZ393306:FLB393306 FUV393306:FUX393306 GER393306:GET393306 GON393306:GOP393306 GYJ393306:GYL393306 HIF393306:HIH393306 HSB393306:HSD393306 IBX393306:IBZ393306 ILT393306:ILV393306 IVP393306:IVR393306 JFL393306:JFN393306 JPH393306:JPJ393306 JZD393306:JZF393306 KIZ393306:KJB393306 KSV393306:KSX393306 LCR393306:LCT393306 LMN393306:LMP393306 LWJ393306:LWL393306 MGF393306:MGH393306 MQB393306:MQD393306 MZX393306:MZZ393306 NJT393306:NJV393306 NTP393306:NTR393306 ODL393306:ODN393306 ONH393306:ONJ393306 OXD393306:OXF393306 PGZ393306:PHB393306 PQV393306:PQX393306 QAR393306:QAT393306 QKN393306:QKP393306 QUJ393306:QUL393306 REF393306:REH393306 ROB393306:ROD393306 RXX393306:RXZ393306 SHT393306:SHV393306 SRP393306:SRR393306 TBL393306:TBN393306 TLH393306:TLJ393306 TVD393306:TVF393306 UEZ393306:UFB393306 UOV393306:UOX393306 UYR393306:UYT393306 VIN393306:VIP393306 VSJ393306:VSL393306 WCF393306:WCH393306 WMB393306:WMD393306 WVX393306:WVZ393306 JL458842:JN458842 TH458842:TJ458842 ADD458842:ADF458842 AMZ458842:ANB458842 AWV458842:AWX458842 BGR458842:BGT458842 BQN458842:BQP458842 CAJ458842:CAL458842 CKF458842:CKH458842 CUB458842:CUD458842 DDX458842:DDZ458842 DNT458842:DNV458842 DXP458842:DXR458842 EHL458842:EHN458842 ERH458842:ERJ458842 FBD458842:FBF458842 FKZ458842:FLB458842 FUV458842:FUX458842 GER458842:GET458842 GON458842:GOP458842 GYJ458842:GYL458842 HIF458842:HIH458842 HSB458842:HSD458842 IBX458842:IBZ458842 ILT458842:ILV458842 IVP458842:IVR458842 JFL458842:JFN458842 JPH458842:JPJ458842 JZD458842:JZF458842 KIZ458842:KJB458842 KSV458842:KSX458842 LCR458842:LCT458842 LMN458842:LMP458842 LWJ458842:LWL458842 MGF458842:MGH458842 MQB458842:MQD458842 MZX458842:MZZ458842 NJT458842:NJV458842 NTP458842:NTR458842 ODL458842:ODN458842 ONH458842:ONJ458842 OXD458842:OXF458842 PGZ458842:PHB458842 PQV458842:PQX458842 QAR458842:QAT458842 QKN458842:QKP458842 QUJ458842:QUL458842 REF458842:REH458842 ROB458842:ROD458842 RXX458842:RXZ458842 SHT458842:SHV458842 SRP458842:SRR458842 TBL458842:TBN458842 TLH458842:TLJ458842 TVD458842:TVF458842 UEZ458842:UFB458842 UOV458842:UOX458842 UYR458842:UYT458842 VIN458842:VIP458842 VSJ458842:VSL458842 WCF458842:WCH458842 WMB458842:WMD458842 WVX458842:WVZ458842 JL524378:JN524378 TH524378:TJ524378 ADD524378:ADF524378 AMZ524378:ANB524378 AWV524378:AWX524378 BGR524378:BGT524378 BQN524378:BQP524378 CAJ524378:CAL524378 CKF524378:CKH524378 CUB524378:CUD524378 DDX524378:DDZ524378 DNT524378:DNV524378 DXP524378:DXR524378 EHL524378:EHN524378 ERH524378:ERJ524378 FBD524378:FBF524378 FKZ524378:FLB524378 FUV524378:FUX524378 GER524378:GET524378 GON524378:GOP524378 GYJ524378:GYL524378 HIF524378:HIH524378 HSB524378:HSD524378 IBX524378:IBZ524378 ILT524378:ILV524378 IVP524378:IVR524378 JFL524378:JFN524378 JPH524378:JPJ524378 JZD524378:JZF524378 KIZ524378:KJB524378 KSV524378:KSX524378 LCR524378:LCT524378 LMN524378:LMP524378 LWJ524378:LWL524378 MGF524378:MGH524378 MQB524378:MQD524378 MZX524378:MZZ524378 NJT524378:NJV524378 NTP524378:NTR524378 ODL524378:ODN524378 ONH524378:ONJ524378 OXD524378:OXF524378 PGZ524378:PHB524378 PQV524378:PQX524378 QAR524378:QAT524378 QKN524378:QKP524378 QUJ524378:QUL524378 REF524378:REH524378 ROB524378:ROD524378 RXX524378:RXZ524378 SHT524378:SHV524378 SRP524378:SRR524378 TBL524378:TBN524378 TLH524378:TLJ524378 TVD524378:TVF524378 UEZ524378:UFB524378 UOV524378:UOX524378 UYR524378:UYT524378 VIN524378:VIP524378 VSJ524378:VSL524378 WCF524378:WCH524378 WMB524378:WMD524378 WVX524378:WVZ524378 JL589914:JN589914 TH589914:TJ589914 ADD589914:ADF589914 AMZ589914:ANB589914 AWV589914:AWX589914 BGR589914:BGT589914 BQN589914:BQP589914 CAJ589914:CAL589914 CKF589914:CKH589914 CUB589914:CUD589914 DDX589914:DDZ589914 DNT589914:DNV589914 DXP589914:DXR589914 EHL589914:EHN589914 ERH589914:ERJ589914 FBD589914:FBF589914 FKZ589914:FLB589914 FUV589914:FUX589914 GER589914:GET589914 GON589914:GOP589914 GYJ589914:GYL589914 HIF589914:HIH589914 HSB589914:HSD589914 IBX589914:IBZ589914 ILT589914:ILV589914 IVP589914:IVR589914 JFL589914:JFN589914 JPH589914:JPJ589914 JZD589914:JZF589914 KIZ589914:KJB589914 KSV589914:KSX589914 LCR589914:LCT589914 LMN589914:LMP589914 LWJ589914:LWL589914 MGF589914:MGH589914 MQB589914:MQD589914 MZX589914:MZZ589914 NJT589914:NJV589914 NTP589914:NTR589914 ODL589914:ODN589914 ONH589914:ONJ589914 OXD589914:OXF589914 PGZ589914:PHB589914 PQV589914:PQX589914 QAR589914:QAT589914 QKN589914:QKP589914 QUJ589914:QUL589914 REF589914:REH589914 ROB589914:ROD589914 RXX589914:RXZ589914 SHT589914:SHV589914 SRP589914:SRR589914 TBL589914:TBN589914 TLH589914:TLJ589914 TVD589914:TVF589914 UEZ589914:UFB589914 UOV589914:UOX589914 UYR589914:UYT589914 VIN589914:VIP589914 VSJ589914:VSL589914 WCF589914:WCH589914 WMB589914:WMD589914 WVX589914:WVZ589914 JL655450:JN655450 TH655450:TJ655450 ADD655450:ADF655450 AMZ655450:ANB655450 AWV655450:AWX655450 BGR655450:BGT655450 BQN655450:BQP655450 CAJ655450:CAL655450 CKF655450:CKH655450 CUB655450:CUD655450 DDX655450:DDZ655450 DNT655450:DNV655450 DXP655450:DXR655450 EHL655450:EHN655450 ERH655450:ERJ655450 FBD655450:FBF655450 FKZ655450:FLB655450 FUV655450:FUX655450 GER655450:GET655450 GON655450:GOP655450 GYJ655450:GYL655450 HIF655450:HIH655450 HSB655450:HSD655450 IBX655450:IBZ655450 ILT655450:ILV655450 IVP655450:IVR655450 JFL655450:JFN655450 JPH655450:JPJ655450 JZD655450:JZF655450 KIZ655450:KJB655450 KSV655450:KSX655450 LCR655450:LCT655450 LMN655450:LMP655450 LWJ655450:LWL655450 MGF655450:MGH655450 MQB655450:MQD655450 MZX655450:MZZ655450 NJT655450:NJV655450 NTP655450:NTR655450 ODL655450:ODN655450 ONH655450:ONJ655450 OXD655450:OXF655450 PGZ655450:PHB655450 PQV655450:PQX655450 QAR655450:QAT655450 QKN655450:QKP655450 QUJ655450:QUL655450 REF655450:REH655450 ROB655450:ROD655450 RXX655450:RXZ655450 SHT655450:SHV655450 SRP655450:SRR655450 TBL655450:TBN655450 TLH655450:TLJ655450 TVD655450:TVF655450 UEZ655450:UFB655450 UOV655450:UOX655450 UYR655450:UYT655450 VIN655450:VIP655450 VSJ655450:VSL655450 WCF655450:WCH655450 WMB655450:WMD655450 WVX655450:WVZ655450 JL720986:JN720986 TH720986:TJ720986 ADD720986:ADF720986 AMZ720986:ANB720986 AWV720986:AWX720986 BGR720986:BGT720986 BQN720986:BQP720986 CAJ720986:CAL720986 CKF720986:CKH720986 CUB720986:CUD720986 DDX720986:DDZ720986 DNT720986:DNV720986 DXP720986:DXR720986 EHL720986:EHN720986 ERH720986:ERJ720986 FBD720986:FBF720986 FKZ720986:FLB720986 FUV720986:FUX720986 GER720986:GET720986 GON720986:GOP720986 GYJ720986:GYL720986 HIF720986:HIH720986 HSB720986:HSD720986 IBX720986:IBZ720986 ILT720986:ILV720986 IVP720986:IVR720986 JFL720986:JFN720986 JPH720986:JPJ720986 JZD720986:JZF720986 KIZ720986:KJB720986 KSV720986:KSX720986 LCR720986:LCT720986 LMN720986:LMP720986 LWJ720986:LWL720986 MGF720986:MGH720986 MQB720986:MQD720986 MZX720986:MZZ720986 NJT720986:NJV720986 NTP720986:NTR720986 ODL720986:ODN720986 ONH720986:ONJ720986 OXD720986:OXF720986 PGZ720986:PHB720986 PQV720986:PQX720986 QAR720986:QAT720986 QKN720986:QKP720986 QUJ720986:QUL720986 REF720986:REH720986 ROB720986:ROD720986 RXX720986:RXZ720986 SHT720986:SHV720986 SRP720986:SRR720986 TBL720986:TBN720986 TLH720986:TLJ720986 TVD720986:TVF720986 UEZ720986:UFB720986 UOV720986:UOX720986 UYR720986:UYT720986 VIN720986:VIP720986 VSJ720986:VSL720986 WCF720986:WCH720986 WMB720986:WMD720986 WVX720986:WVZ720986 JL786522:JN786522 TH786522:TJ786522 ADD786522:ADF786522 AMZ786522:ANB786522 AWV786522:AWX786522 BGR786522:BGT786522 BQN786522:BQP786522 CAJ786522:CAL786522 CKF786522:CKH786522 CUB786522:CUD786522 DDX786522:DDZ786522 DNT786522:DNV786522 DXP786522:DXR786522 EHL786522:EHN786522 ERH786522:ERJ786522 FBD786522:FBF786522 FKZ786522:FLB786522 FUV786522:FUX786522 GER786522:GET786522 GON786522:GOP786522 GYJ786522:GYL786522 HIF786522:HIH786522 HSB786522:HSD786522 IBX786522:IBZ786522 ILT786522:ILV786522 IVP786522:IVR786522 JFL786522:JFN786522 JPH786522:JPJ786522 JZD786522:JZF786522 KIZ786522:KJB786522 KSV786522:KSX786522 LCR786522:LCT786522 LMN786522:LMP786522 LWJ786522:LWL786522 MGF786522:MGH786522 MQB786522:MQD786522 MZX786522:MZZ786522 NJT786522:NJV786522 NTP786522:NTR786522 ODL786522:ODN786522 ONH786522:ONJ786522 OXD786522:OXF786522 PGZ786522:PHB786522 PQV786522:PQX786522 QAR786522:QAT786522 QKN786522:QKP786522 QUJ786522:QUL786522 REF786522:REH786522 ROB786522:ROD786522 RXX786522:RXZ786522 SHT786522:SHV786522 SRP786522:SRR786522 TBL786522:TBN786522 TLH786522:TLJ786522 TVD786522:TVF786522 UEZ786522:UFB786522 UOV786522:UOX786522 UYR786522:UYT786522 VIN786522:VIP786522 VSJ786522:VSL786522 WCF786522:WCH786522 WMB786522:WMD786522 WVX786522:WVZ786522 JL852058:JN852058 TH852058:TJ852058 ADD852058:ADF852058 AMZ852058:ANB852058 AWV852058:AWX852058 BGR852058:BGT852058 BQN852058:BQP852058 CAJ852058:CAL852058 CKF852058:CKH852058 CUB852058:CUD852058 DDX852058:DDZ852058 DNT852058:DNV852058 DXP852058:DXR852058 EHL852058:EHN852058 ERH852058:ERJ852058 FBD852058:FBF852058 FKZ852058:FLB852058 FUV852058:FUX852058 GER852058:GET852058 GON852058:GOP852058 GYJ852058:GYL852058 HIF852058:HIH852058 HSB852058:HSD852058 IBX852058:IBZ852058 ILT852058:ILV852058 IVP852058:IVR852058 JFL852058:JFN852058 JPH852058:JPJ852058 JZD852058:JZF852058 KIZ852058:KJB852058 KSV852058:KSX852058 LCR852058:LCT852058 LMN852058:LMP852058 LWJ852058:LWL852058 MGF852058:MGH852058 MQB852058:MQD852058 MZX852058:MZZ852058 NJT852058:NJV852058 NTP852058:NTR852058 ODL852058:ODN852058 ONH852058:ONJ852058 OXD852058:OXF852058 PGZ852058:PHB852058 PQV852058:PQX852058 QAR852058:QAT852058 QKN852058:QKP852058 QUJ852058:QUL852058 REF852058:REH852058 ROB852058:ROD852058 RXX852058:RXZ852058 SHT852058:SHV852058 SRP852058:SRR852058 TBL852058:TBN852058 TLH852058:TLJ852058 TVD852058:TVF852058 UEZ852058:UFB852058 UOV852058:UOX852058 UYR852058:UYT852058 VIN852058:VIP852058 VSJ852058:VSL852058 WCF852058:WCH852058 WMB852058:WMD852058 WVX852058:WVZ852058 JL917594:JN917594 TH917594:TJ917594 ADD917594:ADF917594 AMZ917594:ANB917594 AWV917594:AWX917594 BGR917594:BGT917594 BQN917594:BQP917594 CAJ917594:CAL917594 CKF917594:CKH917594 CUB917594:CUD917594 DDX917594:DDZ917594 DNT917594:DNV917594 DXP917594:DXR917594 EHL917594:EHN917594 ERH917594:ERJ917594 FBD917594:FBF917594 FKZ917594:FLB917594 FUV917594:FUX917594 GER917594:GET917594 GON917594:GOP917594 GYJ917594:GYL917594 HIF917594:HIH917594 HSB917594:HSD917594 IBX917594:IBZ917594 ILT917594:ILV917594 IVP917594:IVR917594 JFL917594:JFN917594 JPH917594:JPJ917594 JZD917594:JZF917594 KIZ917594:KJB917594 KSV917594:KSX917594 LCR917594:LCT917594 LMN917594:LMP917594 LWJ917594:LWL917594 MGF917594:MGH917594 MQB917594:MQD917594 MZX917594:MZZ917594 NJT917594:NJV917594 NTP917594:NTR917594 ODL917594:ODN917594 ONH917594:ONJ917594 OXD917594:OXF917594 PGZ917594:PHB917594 PQV917594:PQX917594 QAR917594:QAT917594 QKN917594:QKP917594 QUJ917594:QUL917594 REF917594:REH917594 ROB917594:ROD917594 RXX917594:RXZ917594 SHT917594:SHV917594 SRP917594:SRR917594 TBL917594:TBN917594 TLH917594:TLJ917594 TVD917594:TVF917594 UEZ917594:UFB917594 UOV917594:UOX917594 UYR917594:UYT917594 VIN917594:VIP917594 VSJ917594:VSL917594 WCF917594:WCH917594 WMB917594:WMD917594 WVX917594:WVZ917594 JL983130:JN983130 TH983130:TJ983130 ADD983130:ADF983130 AMZ983130:ANB983130 AWV983130:AWX983130 BGR983130:BGT983130 BQN983130:BQP983130 CAJ983130:CAL983130 CKF983130:CKH983130 CUB983130:CUD983130 DDX983130:DDZ983130 DNT983130:DNV983130 DXP983130:DXR983130 EHL983130:EHN983130 ERH983130:ERJ983130 FBD983130:FBF983130 FKZ983130:FLB983130 FUV983130:FUX983130 GER983130:GET983130 GON983130:GOP983130 GYJ983130:GYL983130 HIF983130:HIH983130 HSB983130:HSD983130 IBX983130:IBZ983130 ILT983130:ILV983130 IVP983130:IVR983130 JFL983130:JFN983130 JPH983130:JPJ983130 JZD983130:JZF983130 KIZ983130:KJB983130 KSV983130:KSX983130 LCR983130:LCT983130 LMN983130:LMP983130 LWJ983130:LWL983130 MGF983130:MGH983130 MQB983130:MQD983130 MZX983130:MZZ983130 NJT983130:NJV983130 NTP983130:NTR983130 ODL983130:ODN983130 ONH983130:ONJ983130 OXD983130:OXF983130 PGZ983130:PHB983130 PQV983130:PQX983130 QAR983130:QAT983130 QKN983130:QKP983130 QUJ983130:QUL983130 REF983130:REH983130 ROB983130:ROD983130 RXX983130:RXZ983130 SHT983130:SHV983130 SRP983130:SRR983130 TBL983130:TBN983130 TLH983130:TLJ983130 TVD983130:TVF983130 UEZ983130:UFB983130 UOV983130:UOX983130 UYR983130:UYT983130 VIN983130:VIP983130 VSJ983130:VSL983130 WCF983130:WCH983130 WMB983130:WMD983130 WVX983130:WVZ983130 JL65630:JN65630 TH65630:TJ65630 ADD65630:ADF65630 AMZ65630:ANB65630 AWV65630:AWX65630 BGR65630:BGT65630 BQN65630:BQP65630 CAJ65630:CAL65630 CKF65630:CKH65630 CUB65630:CUD65630 DDX65630:DDZ65630 DNT65630:DNV65630 DXP65630:DXR65630 EHL65630:EHN65630 ERH65630:ERJ65630 FBD65630:FBF65630 FKZ65630:FLB65630 FUV65630:FUX65630 GER65630:GET65630 GON65630:GOP65630 GYJ65630:GYL65630 HIF65630:HIH65630 HSB65630:HSD65630 IBX65630:IBZ65630 ILT65630:ILV65630 IVP65630:IVR65630 JFL65630:JFN65630 JPH65630:JPJ65630 JZD65630:JZF65630 KIZ65630:KJB65630 KSV65630:KSX65630 LCR65630:LCT65630 LMN65630:LMP65630 LWJ65630:LWL65630 MGF65630:MGH65630 MQB65630:MQD65630 MZX65630:MZZ65630 NJT65630:NJV65630 NTP65630:NTR65630 ODL65630:ODN65630 ONH65630:ONJ65630 OXD65630:OXF65630 PGZ65630:PHB65630 PQV65630:PQX65630 QAR65630:QAT65630 QKN65630:QKP65630 QUJ65630:QUL65630 REF65630:REH65630 ROB65630:ROD65630 RXX65630:RXZ65630 SHT65630:SHV65630 SRP65630:SRR65630 TBL65630:TBN65630 TLH65630:TLJ65630 TVD65630:TVF65630 UEZ65630:UFB65630 UOV65630:UOX65630 UYR65630:UYT65630 VIN65630:VIP65630 VSJ65630:VSL65630 WCF65630:WCH65630 WMB65630:WMD65630 WVX65630:WVZ65630 JL131166:JN131166 TH131166:TJ131166 ADD131166:ADF131166 AMZ131166:ANB131166 AWV131166:AWX131166 BGR131166:BGT131166 BQN131166:BQP131166 CAJ131166:CAL131166 CKF131166:CKH131166 CUB131166:CUD131166 DDX131166:DDZ131166 DNT131166:DNV131166 DXP131166:DXR131166 EHL131166:EHN131166 ERH131166:ERJ131166 FBD131166:FBF131166 FKZ131166:FLB131166 FUV131166:FUX131166 GER131166:GET131166 GON131166:GOP131166 GYJ131166:GYL131166 HIF131166:HIH131166 HSB131166:HSD131166 IBX131166:IBZ131166 ILT131166:ILV131166 IVP131166:IVR131166 JFL131166:JFN131166 JPH131166:JPJ131166 JZD131166:JZF131166 KIZ131166:KJB131166 KSV131166:KSX131166 LCR131166:LCT131166 LMN131166:LMP131166 LWJ131166:LWL131166 MGF131166:MGH131166 MQB131166:MQD131166 MZX131166:MZZ131166 NJT131166:NJV131166 NTP131166:NTR131166 ODL131166:ODN131166 ONH131166:ONJ131166 OXD131166:OXF131166 PGZ131166:PHB131166 PQV131166:PQX131166 QAR131166:QAT131166 QKN131166:QKP131166 QUJ131166:QUL131166 REF131166:REH131166 ROB131166:ROD131166 RXX131166:RXZ131166 SHT131166:SHV131166 SRP131166:SRR131166 TBL131166:TBN131166 TLH131166:TLJ131166 TVD131166:TVF131166 UEZ131166:UFB131166 UOV131166:UOX131166 UYR131166:UYT131166 VIN131166:VIP131166 VSJ131166:VSL131166 WCF131166:WCH131166 WMB131166:WMD131166 WVX131166:WVZ131166 JL196702:JN196702 TH196702:TJ196702 ADD196702:ADF196702 AMZ196702:ANB196702 AWV196702:AWX196702 BGR196702:BGT196702 BQN196702:BQP196702 CAJ196702:CAL196702 CKF196702:CKH196702 CUB196702:CUD196702 DDX196702:DDZ196702 DNT196702:DNV196702 DXP196702:DXR196702 EHL196702:EHN196702 ERH196702:ERJ196702 FBD196702:FBF196702 FKZ196702:FLB196702 FUV196702:FUX196702 GER196702:GET196702 GON196702:GOP196702 GYJ196702:GYL196702 HIF196702:HIH196702 HSB196702:HSD196702 IBX196702:IBZ196702 ILT196702:ILV196702 IVP196702:IVR196702 JFL196702:JFN196702 JPH196702:JPJ196702 JZD196702:JZF196702 KIZ196702:KJB196702 KSV196702:KSX196702 LCR196702:LCT196702 LMN196702:LMP196702 LWJ196702:LWL196702 MGF196702:MGH196702 MQB196702:MQD196702 MZX196702:MZZ196702 NJT196702:NJV196702 NTP196702:NTR196702 ODL196702:ODN196702 ONH196702:ONJ196702 OXD196702:OXF196702 PGZ196702:PHB196702 PQV196702:PQX196702 QAR196702:QAT196702 QKN196702:QKP196702 QUJ196702:QUL196702 REF196702:REH196702 ROB196702:ROD196702 RXX196702:RXZ196702 SHT196702:SHV196702 SRP196702:SRR196702 TBL196702:TBN196702 TLH196702:TLJ196702 TVD196702:TVF196702 UEZ196702:UFB196702 UOV196702:UOX196702 UYR196702:UYT196702 VIN196702:VIP196702 VSJ196702:VSL196702 WCF196702:WCH196702 WMB196702:WMD196702 WVX196702:WVZ196702 JL262238:JN262238 TH262238:TJ262238 ADD262238:ADF262238 AMZ262238:ANB262238 AWV262238:AWX262238 BGR262238:BGT262238 BQN262238:BQP262238 CAJ262238:CAL262238 CKF262238:CKH262238 CUB262238:CUD262238 DDX262238:DDZ262238 DNT262238:DNV262238 DXP262238:DXR262238 EHL262238:EHN262238 ERH262238:ERJ262238 FBD262238:FBF262238 FKZ262238:FLB262238 FUV262238:FUX262238 GER262238:GET262238 GON262238:GOP262238 GYJ262238:GYL262238 HIF262238:HIH262238 HSB262238:HSD262238 IBX262238:IBZ262238 ILT262238:ILV262238 IVP262238:IVR262238 JFL262238:JFN262238 JPH262238:JPJ262238 JZD262238:JZF262238 KIZ262238:KJB262238 KSV262238:KSX262238 LCR262238:LCT262238 LMN262238:LMP262238 LWJ262238:LWL262238 MGF262238:MGH262238 MQB262238:MQD262238 MZX262238:MZZ262238 NJT262238:NJV262238 NTP262238:NTR262238 ODL262238:ODN262238 ONH262238:ONJ262238 OXD262238:OXF262238 PGZ262238:PHB262238 PQV262238:PQX262238 QAR262238:QAT262238 QKN262238:QKP262238 QUJ262238:QUL262238 REF262238:REH262238 ROB262238:ROD262238 RXX262238:RXZ262238 SHT262238:SHV262238 SRP262238:SRR262238 TBL262238:TBN262238 TLH262238:TLJ262238 TVD262238:TVF262238 UEZ262238:UFB262238 UOV262238:UOX262238 UYR262238:UYT262238 VIN262238:VIP262238 VSJ262238:VSL262238 WCF262238:WCH262238 WMB262238:WMD262238 WVX262238:WVZ262238 JL327774:JN327774 TH327774:TJ327774 ADD327774:ADF327774 AMZ327774:ANB327774 AWV327774:AWX327774 BGR327774:BGT327774 BQN327774:BQP327774 CAJ327774:CAL327774 CKF327774:CKH327774 CUB327774:CUD327774 DDX327774:DDZ327774 DNT327774:DNV327774 DXP327774:DXR327774 EHL327774:EHN327774 ERH327774:ERJ327774 FBD327774:FBF327774 FKZ327774:FLB327774 FUV327774:FUX327774 GER327774:GET327774 GON327774:GOP327774 GYJ327774:GYL327774 HIF327774:HIH327774 HSB327774:HSD327774 IBX327774:IBZ327774 ILT327774:ILV327774 IVP327774:IVR327774 JFL327774:JFN327774 JPH327774:JPJ327774 JZD327774:JZF327774 KIZ327774:KJB327774 KSV327774:KSX327774 LCR327774:LCT327774 LMN327774:LMP327774 LWJ327774:LWL327774 MGF327774:MGH327774 MQB327774:MQD327774 MZX327774:MZZ327774 NJT327774:NJV327774 NTP327774:NTR327774 ODL327774:ODN327774 ONH327774:ONJ327774 OXD327774:OXF327774 PGZ327774:PHB327774 PQV327774:PQX327774 QAR327774:QAT327774 QKN327774:QKP327774 QUJ327774:QUL327774 REF327774:REH327774 ROB327774:ROD327774 RXX327774:RXZ327774 SHT327774:SHV327774 SRP327774:SRR327774 TBL327774:TBN327774 TLH327774:TLJ327774 TVD327774:TVF327774 UEZ327774:UFB327774 UOV327774:UOX327774 UYR327774:UYT327774 VIN327774:VIP327774 VSJ327774:VSL327774 WCF327774:WCH327774 WMB327774:WMD327774 WVX327774:WVZ327774 JL393310:JN393310 TH393310:TJ393310 ADD393310:ADF393310 AMZ393310:ANB393310 AWV393310:AWX393310 BGR393310:BGT393310 BQN393310:BQP393310 CAJ393310:CAL393310 CKF393310:CKH393310 CUB393310:CUD393310 DDX393310:DDZ393310 DNT393310:DNV393310 DXP393310:DXR393310 EHL393310:EHN393310 ERH393310:ERJ393310 FBD393310:FBF393310 FKZ393310:FLB393310 FUV393310:FUX393310 GER393310:GET393310 GON393310:GOP393310 GYJ393310:GYL393310 HIF393310:HIH393310 HSB393310:HSD393310 IBX393310:IBZ393310 ILT393310:ILV393310 IVP393310:IVR393310 JFL393310:JFN393310 JPH393310:JPJ393310 JZD393310:JZF393310 KIZ393310:KJB393310 KSV393310:KSX393310 LCR393310:LCT393310 LMN393310:LMP393310 LWJ393310:LWL393310 MGF393310:MGH393310 MQB393310:MQD393310 MZX393310:MZZ393310 NJT393310:NJV393310 NTP393310:NTR393310 ODL393310:ODN393310 ONH393310:ONJ393310 OXD393310:OXF393310 PGZ393310:PHB393310 PQV393310:PQX393310 QAR393310:QAT393310 QKN393310:QKP393310 QUJ393310:QUL393310 REF393310:REH393310 ROB393310:ROD393310 RXX393310:RXZ393310 SHT393310:SHV393310 SRP393310:SRR393310 TBL393310:TBN393310 TLH393310:TLJ393310 TVD393310:TVF393310 UEZ393310:UFB393310 UOV393310:UOX393310 UYR393310:UYT393310 VIN393310:VIP393310 VSJ393310:VSL393310 WCF393310:WCH393310 WMB393310:WMD393310 WVX393310:WVZ393310 JL458846:JN458846 TH458846:TJ458846 ADD458846:ADF458846 AMZ458846:ANB458846 AWV458846:AWX458846 BGR458846:BGT458846 BQN458846:BQP458846 CAJ458846:CAL458846 CKF458846:CKH458846 CUB458846:CUD458846 DDX458846:DDZ458846 DNT458846:DNV458846 DXP458846:DXR458846 EHL458846:EHN458846 ERH458846:ERJ458846 FBD458846:FBF458846 FKZ458846:FLB458846 FUV458846:FUX458846 GER458846:GET458846 GON458846:GOP458846 GYJ458846:GYL458846 HIF458846:HIH458846 HSB458846:HSD458846 IBX458846:IBZ458846 ILT458846:ILV458846 IVP458846:IVR458846 JFL458846:JFN458846 JPH458846:JPJ458846 JZD458846:JZF458846 KIZ458846:KJB458846 KSV458846:KSX458846 LCR458846:LCT458846 LMN458846:LMP458846 LWJ458846:LWL458846 MGF458846:MGH458846 MQB458846:MQD458846 MZX458846:MZZ458846 NJT458846:NJV458846 NTP458846:NTR458846 ODL458846:ODN458846 ONH458846:ONJ458846 OXD458846:OXF458846 PGZ458846:PHB458846 PQV458846:PQX458846 QAR458846:QAT458846 QKN458846:QKP458846 QUJ458846:QUL458846 REF458846:REH458846 ROB458846:ROD458846 RXX458846:RXZ458846 SHT458846:SHV458846 SRP458846:SRR458846 TBL458846:TBN458846 TLH458846:TLJ458846 TVD458846:TVF458846 UEZ458846:UFB458846 UOV458846:UOX458846 UYR458846:UYT458846 VIN458846:VIP458846 VSJ458846:VSL458846 WCF458846:WCH458846 WMB458846:WMD458846 WVX458846:WVZ458846 JL524382:JN524382 TH524382:TJ524382 ADD524382:ADF524382 AMZ524382:ANB524382 AWV524382:AWX524382 BGR524382:BGT524382 BQN524382:BQP524382 CAJ524382:CAL524382 CKF524382:CKH524382 CUB524382:CUD524382 DDX524382:DDZ524382 DNT524382:DNV524382 DXP524382:DXR524382 EHL524382:EHN524382 ERH524382:ERJ524382 FBD524382:FBF524382 FKZ524382:FLB524382 FUV524382:FUX524382 GER524382:GET524382 GON524382:GOP524382 GYJ524382:GYL524382 HIF524382:HIH524382 HSB524382:HSD524382 IBX524382:IBZ524382 ILT524382:ILV524382 IVP524382:IVR524382 JFL524382:JFN524382 JPH524382:JPJ524382 JZD524382:JZF524382 KIZ524382:KJB524382 KSV524382:KSX524382 LCR524382:LCT524382 LMN524382:LMP524382 LWJ524382:LWL524382 MGF524382:MGH524382 MQB524382:MQD524382 MZX524382:MZZ524382 NJT524382:NJV524382 NTP524382:NTR524382 ODL524382:ODN524382 ONH524382:ONJ524382 OXD524382:OXF524382 PGZ524382:PHB524382 PQV524382:PQX524382 QAR524382:QAT524382 QKN524382:QKP524382 QUJ524382:QUL524382 REF524382:REH524382 ROB524382:ROD524382 RXX524382:RXZ524382 SHT524382:SHV524382 SRP524382:SRR524382 TBL524382:TBN524382 TLH524382:TLJ524382 TVD524382:TVF524382 UEZ524382:UFB524382 UOV524382:UOX524382 UYR524382:UYT524382 VIN524382:VIP524382 VSJ524382:VSL524382 WCF524382:WCH524382 WMB524382:WMD524382 WVX524382:WVZ524382 JL589918:JN589918 TH589918:TJ589918 ADD589918:ADF589918 AMZ589918:ANB589918 AWV589918:AWX589918 BGR589918:BGT589918 BQN589918:BQP589918 CAJ589918:CAL589918 CKF589918:CKH589918 CUB589918:CUD589918 DDX589918:DDZ589918 DNT589918:DNV589918 DXP589918:DXR589918 EHL589918:EHN589918 ERH589918:ERJ589918 FBD589918:FBF589918 FKZ589918:FLB589918 FUV589918:FUX589918 GER589918:GET589918 GON589918:GOP589918 GYJ589918:GYL589918 HIF589918:HIH589918 HSB589918:HSD589918 IBX589918:IBZ589918 ILT589918:ILV589918 IVP589918:IVR589918 JFL589918:JFN589918 JPH589918:JPJ589918 JZD589918:JZF589918 KIZ589918:KJB589918 KSV589918:KSX589918 LCR589918:LCT589918 LMN589918:LMP589918 LWJ589918:LWL589918 MGF589918:MGH589918 MQB589918:MQD589918 MZX589918:MZZ589918 NJT589918:NJV589918 NTP589918:NTR589918 ODL589918:ODN589918 ONH589918:ONJ589918 OXD589918:OXF589918 PGZ589918:PHB589918 PQV589918:PQX589918 QAR589918:QAT589918 QKN589918:QKP589918 QUJ589918:QUL589918 REF589918:REH589918 ROB589918:ROD589918 RXX589918:RXZ589918 SHT589918:SHV589918 SRP589918:SRR589918 TBL589918:TBN589918 TLH589918:TLJ589918 TVD589918:TVF589918 UEZ589918:UFB589918 UOV589918:UOX589918 UYR589918:UYT589918 VIN589918:VIP589918 VSJ589918:VSL589918 WCF589918:WCH589918 WMB589918:WMD589918 WVX589918:WVZ589918 JL655454:JN655454 TH655454:TJ655454 ADD655454:ADF655454 AMZ655454:ANB655454 AWV655454:AWX655454 BGR655454:BGT655454 BQN655454:BQP655454 CAJ655454:CAL655454 CKF655454:CKH655454 CUB655454:CUD655454 DDX655454:DDZ655454 DNT655454:DNV655454 DXP655454:DXR655454 EHL655454:EHN655454 ERH655454:ERJ655454 FBD655454:FBF655454 FKZ655454:FLB655454 FUV655454:FUX655454 GER655454:GET655454 GON655454:GOP655454 GYJ655454:GYL655454 HIF655454:HIH655454 HSB655454:HSD655454 IBX655454:IBZ655454 ILT655454:ILV655454 IVP655454:IVR655454 JFL655454:JFN655454 JPH655454:JPJ655454 JZD655454:JZF655454 KIZ655454:KJB655454 KSV655454:KSX655454 LCR655454:LCT655454 LMN655454:LMP655454 LWJ655454:LWL655454 MGF655454:MGH655454 MQB655454:MQD655454 MZX655454:MZZ655454 NJT655454:NJV655454 NTP655454:NTR655454 ODL655454:ODN655454 ONH655454:ONJ655454 OXD655454:OXF655454 PGZ655454:PHB655454 PQV655454:PQX655454 QAR655454:QAT655454 QKN655454:QKP655454 QUJ655454:QUL655454 REF655454:REH655454 ROB655454:ROD655454 RXX655454:RXZ655454 SHT655454:SHV655454 SRP655454:SRR655454 TBL655454:TBN655454 TLH655454:TLJ655454 TVD655454:TVF655454 UEZ655454:UFB655454 UOV655454:UOX655454 UYR655454:UYT655454 VIN655454:VIP655454 VSJ655454:VSL655454 WCF655454:WCH655454 WMB655454:WMD655454 WVX655454:WVZ655454 JL720990:JN720990 TH720990:TJ720990 ADD720990:ADF720990 AMZ720990:ANB720990 AWV720990:AWX720990 BGR720990:BGT720990 BQN720990:BQP720990 CAJ720990:CAL720990 CKF720990:CKH720990 CUB720990:CUD720990 DDX720990:DDZ720990 DNT720990:DNV720990 DXP720990:DXR720990 EHL720990:EHN720990 ERH720990:ERJ720990 FBD720990:FBF720990 FKZ720990:FLB720990 FUV720990:FUX720990 GER720990:GET720990 GON720990:GOP720990 GYJ720990:GYL720990 HIF720990:HIH720990 HSB720990:HSD720990 IBX720990:IBZ720990 ILT720990:ILV720990 IVP720990:IVR720990 JFL720990:JFN720990 JPH720990:JPJ720990 JZD720990:JZF720990 KIZ720990:KJB720990 KSV720990:KSX720990 LCR720990:LCT720990 LMN720990:LMP720990 LWJ720990:LWL720990 MGF720990:MGH720990 MQB720990:MQD720990 MZX720990:MZZ720990 NJT720990:NJV720990 NTP720990:NTR720990 ODL720990:ODN720990 ONH720990:ONJ720990 OXD720990:OXF720990 PGZ720990:PHB720990 PQV720990:PQX720990 QAR720990:QAT720990 QKN720990:QKP720990 QUJ720990:QUL720990 REF720990:REH720990 ROB720990:ROD720990 RXX720990:RXZ720990 SHT720990:SHV720990 SRP720990:SRR720990 TBL720990:TBN720990 TLH720990:TLJ720990 TVD720990:TVF720990 UEZ720990:UFB720990 UOV720990:UOX720990 UYR720990:UYT720990 VIN720990:VIP720990 VSJ720990:VSL720990 WCF720990:WCH720990 WMB720990:WMD720990 WVX720990:WVZ720990 JL786526:JN786526 TH786526:TJ786526 ADD786526:ADF786526 AMZ786526:ANB786526 AWV786526:AWX786526 BGR786526:BGT786526 BQN786526:BQP786526 CAJ786526:CAL786526 CKF786526:CKH786526 CUB786526:CUD786526 DDX786526:DDZ786526 DNT786526:DNV786526 DXP786526:DXR786526 EHL786526:EHN786526 ERH786526:ERJ786526 FBD786526:FBF786526 FKZ786526:FLB786526 FUV786526:FUX786526 GER786526:GET786526 GON786526:GOP786526 GYJ786526:GYL786526 HIF786526:HIH786526 HSB786526:HSD786526 IBX786526:IBZ786526 ILT786526:ILV786526 IVP786526:IVR786526 JFL786526:JFN786526 JPH786526:JPJ786526 JZD786526:JZF786526 KIZ786526:KJB786526 KSV786526:KSX786526 LCR786526:LCT786526 LMN786526:LMP786526 LWJ786526:LWL786526 MGF786526:MGH786526 MQB786526:MQD786526 MZX786526:MZZ786526 NJT786526:NJV786526 NTP786526:NTR786526 ODL786526:ODN786526 ONH786526:ONJ786526 OXD786526:OXF786526 PGZ786526:PHB786526 PQV786526:PQX786526 QAR786526:QAT786526 QKN786526:QKP786526 QUJ786526:QUL786526 REF786526:REH786526 ROB786526:ROD786526 RXX786526:RXZ786526 SHT786526:SHV786526 SRP786526:SRR786526 TBL786526:TBN786526 TLH786526:TLJ786526 TVD786526:TVF786526 UEZ786526:UFB786526 UOV786526:UOX786526 UYR786526:UYT786526 VIN786526:VIP786526 VSJ786526:VSL786526 WCF786526:WCH786526 WMB786526:WMD786526 WVX786526:WVZ786526 JL852062:JN852062 TH852062:TJ852062 ADD852062:ADF852062 AMZ852062:ANB852062 AWV852062:AWX852062 BGR852062:BGT852062 BQN852062:BQP852062 CAJ852062:CAL852062 CKF852062:CKH852062 CUB852062:CUD852062 DDX852062:DDZ852062 DNT852062:DNV852062 DXP852062:DXR852062 EHL852062:EHN852062 ERH852062:ERJ852062 FBD852062:FBF852062 FKZ852062:FLB852062 FUV852062:FUX852062 GER852062:GET852062 GON852062:GOP852062 GYJ852062:GYL852062 HIF852062:HIH852062 HSB852062:HSD852062 IBX852062:IBZ852062 ILT852062:ILV852062 IVP852062:IVR852062 JFL852062:JFN852062 JPH852062:JPJ852062 JZD852062:JZF852062 KIZ852062:KJB852062 KSV852062:KSX852062 LCR852062:LCT852062 LMN852062:LMP852062 LWJ852062:LWL852062 MGF852062:MGH852062 MQB852062:MQD852062 MZX852062:MZZ852062 NJT852062:NJV852062 NTP852062:NTR852062 ODL852062:ODN852062 ONH852062:ONJ852062 OXD852062:OXF852062 PGZ852062:PHB852062 PQV852062:PQX852062 QAR852062:QAT852062 QKN852062:QKP852062 QUJ852062:QUL852062 REF852062:REH852062 ROB852062:ROD852062 RXX852062:RXZ852062 SHT852062:SHV852062 SRP852062:SRR852062 TBL852062:TBN852062 TLH852062:TLJ852062 TVD852062:TVF852062 UEZ852062:UFB852062 UOV852062:UOX852062 UYR852062:UYT852062 VIN852062:VIP852062 VSJ852062:VSL852062 WCF852062:WCH852062 WMB852062:WMD852062 WVX852062:WVZ852062 JL917598:JN917598 TH917598:TJ917598 ADD917598:ADF917598 AMZ917598:ANB917598 AWV917598:AWX917598 BGR917598:BGT917598 BQN917598:BQP917598 CAJ917598:CAL917598 CKF917598:CKH917598 CUB917598:CUD917598 DDX917598:DDZ917598 DNT917598:DNV917598 DXP917598:DXR917598 EHL917598:EHN917598 ERH917598:ERJ917598 FBD917598:FBF917598 FKZ917598:FLB917598 FUV917598:FUX917598 GER917598:GET917598 GON917598:GOP917598 GYJ917598:GYL917598 HIF917598:HIH917598 HSB917598:HSD917598 IBX917598:IBZ917598 ILT917598:ILV917598 IVP917598:IVR917598 JFL917598:JFN917598 JPH917598:JPJ917598 JZD917598:JZF917598 KIZ917598:KJB917598 KSV917598:KSX917598 LCR917598:LCT917598 LMN917598:LMP917598 LWJ917598:LWL917598 MGF917598:MGH917598 MQB917598:MQD917598 MZX917598:MZZ917598 NJT917598:NJV917598 NTP917598:NTR917598 ODL917598:ODN917598 ONH917598:ONJ917598 OXD917598:OXF917598 PGZ917598:PHB917598 PQV917598:PQX917598 QAR917598:QAT917598 QKN917598:QKP917598 QUJ917598:QUL917598 REF917598:REH917598 ROB917598:ROD917598 RXX917598:RXZ917598 SHT917598:SHV917598 SRP917598:SRR917598 TBL917598:TBN917598 TLH917598:TLJ917598 TVD917598:TVF917598 UEZ917598:UFB917598 UOV917598:UOX917598 UYR917598:UYT917598 VIN917598:VIP917598 VSJ917598:VSL917598 WCF917598:WCH917598 WMB917598:WMD917598 WVX917598:WVZ917598 JL983134:JN983134 TH983134:TJ983134 ADD983134:ADF983134 AMZ983134:ANB983134 AWV983134:AWX983134 BGR983134:BGT983134 BQN983134:BQP983134 CAJ983134:CAL983134 CKF983134:CKH983134 CUB983134:CUD983134 DDX983134:DDZ983134 DNT983134:DNV983134 DXP983134:DXR983134 EHL983134:EHN983134 ERH983134:ERJ983134 FBD983134:FBF983134 FKZ983134:FLB983134 FUV983134:FUX983134 GER983134:GET983134 GON983134:GOP983134 GYJ983134:GYL983134 HIF983134:HIH983134 HSB983134:HSD983134 IBX983134:IBZ983134 ILT983134:ILV983134 IVP983134:IVR983134 JFL983134:JFN983134 JPH983134:JPJ983134 JZD983134:JZF983134 KIZ983134:KJB983134 KSV983134:KSX983134 LCR983134:LCT983134 LMN983134:LMP983134 LWJ983134:LWL983134 MGF983134:MGH983134 MQB983134:MQD983134 MZX983134:MZZ983134 NJT983134:NJV983134 NTP983134:NTR983134 ODL983134:ODN983134 ONH983134:ONJ983134 OXD983134:OXF983134 PGZ983134:PHB983134 PQV983134:PQX983134 QAR983134:QAT983134 QKN983134:QKP983134 QUJ983134:QUL983134 REF983134:REH983134 ROB983134:ROD983134 RXX983134:RXZ983134 SHT983134:SHV983134 SRP983134:SRR983134 TBL983134:TBN983134 TLH983134:TLJ983134 TVD983134:TVF983134 UEZ983134:UFB983134 UOV983134:UOX983134 UYR983134:UYT983134 VIN983134:VIP983134 VSJ983134:VSL983134 WCF983134:WCH983134 WMB983134:WMD983134 WVX983134:WVZ983134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JG65630:JI65630 TC65630:TE65630 ACY65630:ADA65630 AMU65630:AMW65630 AWQ65630:AWS65630 BGM65630:BGO65630 BQI65630:BQK65630 CAE65630:CAG65630 CKA65630:CKC65630 CTW65630:CTY65630 DDS65630:DDU65630 DNO65630:DNQ65630 DXK65630:DXM65630 EHG65630:EHI65630 ERC65630:ERE65630 FAY65630:FBA65630 FKU65630:FKW65630 FUQ65630:FUS65630 GEM65630:GEO65630 GOI65630:GOK65630 GYE65630:GYG65630 HIA65630:HIC65630 HRW65630:HRY65630 IBS65630:IBU65630 ILO65630:ILQ65630 IVK65630:IVM65630 JFG65630:JFI65630 JPC65630:JPE65630 JYY65630:JZA65630 KIU65630:KIW65630 KSQ65630:KSS65630 LCM65630:LCO65630 LMI65630:LMK65630 LWE65630:LWG65630 MGA65630:MGC65630 MPW65630:MPY65630 MZS65630:MZU65630 NJO65630:NJQ65630 NTK65630:NTM65630 ODG65630:ODI65630 ONC65630:ONE65630 OWY65630:OXA65630 PGU65630:PGW65630 PQQ65630:PQS65630 QAM65630:QAO65630 QKI65630:QKK65630 QUE65630:QUG65630 REA65630:REC65630 RNW65630:RNY65630 RXS65630:RXU65630 SHO65630:SHQ65630 SRK65630:SRM65630 TBG65630:TBI65630 TLC65630:TLE65630 TUY65630:TVA65630 UEU65630:UEW65630 UOQ65630:UOS65630 UYM65630:UYO65630 VII65630:VIK65630 VSE65630:VSG65630 WCA65630:WCC65630 WLW65630:WLY65630 WVS65630:WVU65630 JG131166:JI131166 TC131166:TE131166 ACY131166:ADA131166 AMU131166:AMW131166 AWQ131166:AWS131166 BGM131166:BGO131166 BQI131166:BQK131166 CAE131166:CAG131166 CKA131166:CKC131166 CTW131166:CTY131166 DDS131166:DDU131166 DNO131166:DNQ131166 DXK131166:DXM131166 EHG131166:EHI131166 ERC131166:ERE131166 FAY131166:FBA131166 FKU131166:FKW131166 FUQ131166:FUS131166 GEM131166:GEO131166 GOI131166:GOK131166 GYE131166:GYG131166 HIA131166:HIC131166 HRW131166:HRY131166 IBS131166:IBU131166 ILO131166:ILQ131166 IVK131166:IVM131166 JFG131166:JFI131166 JPC131166:JPE131166 JYY131166:JZA131166 KIU131166:KIW131166 KSQ131166:KSS131166 LCM131166:LCO131166 LMI131166:LMK131166 LWE131166:LWG131166 MGA131166:MGC131166 MPW131166:MPY131166 MZS131166:MZU131166 NJO131166:NJQ131166 NTK131166:NTM131166 ODG131166:ODI131166 ONC131166:ONE131166 OWY131166:OXA131166 PGU131166:PGW131166 PQQ131166:PQS131166 QAM131166:QAO131166 QKI131166:QKK131166 QUE131166:QUG131166 REA131166:REC131166 RNW131166:RNY131166 RXS131166:RXU131166 SHO131166:SHQ131166 SRK131166:SRM131166 TBG131166:TBI131166 TLC131166:TLE131166 TUY131166:TVA131166 UEU131166:UEW131166 UOQ131166:UOS131166 UYM131166:UYO131166 VII131166:VIK131166 VSE131166:VSG131166 WCA131166:WCC131166 WLW131166:WLY131166 WVS131166:WVU131166 JG196702:JI196702 TC196702:TE196702 ACY196702:ADA196702 AMU196702:AMW196702 AWQ196702:AWS196702 BGM196702:BGO196702 BQI196702:BQK196702 CAE196702:CAG196702 CKA196702:CKC196702 CTW196702:CTY196702 DDS196702:DDU196702 DNO196702:DNQ196702 DXK196702:DXM196702 EHG196702:EHI196702 ERC196702:ERE196702 FAY196702:FBA196702 FKU196702:FKW196702 FUQ196702:FUS196702 GEM196702:GEO196702 GOI196702:GOK196702 GYE196702:GYG196702 HIA196702:HIC196702 HRW196702:HRY196702 IBS196702:IBU196702 ILO196702:ILQ196702 IVK196702:IVM196702 JFG196702:JFI196702 JPC196702:JPE196702 JYY196702:JZA196702 KIU196702:KIW196702 KSQ196702:KSS196702 LCM196702:LCO196702 LMI196702:LMK196702 LWE196702:LWG196702 MGA196702:MGC196702 MPW196702:MPY196702 MZS196702:MZU196702 NJO196702:NJQ196702 NTK196702:NTM196702 ODG196702:ODI196702 ONC196702:ONE196702 OWY196702:OXA196702 PGU196702:PGW196702 PQQ196702:PQS196702 QAM196702:QAO196702 QKI196702:QKK196702 QUE196702:QUG196702 REA196702:REC196702 RNW196702:RNY196702 RXS196702:RXU196702 SHO196702:SHQ196702 SRK196702:SRM196702 TBG196702:TBI196702 TLC196702:TLE196702 TUY196702:TVA196702 UEU196702:UEW196702 UOQ196702:UOS196702 UYM196702:UYO196702 VII196702:VIK196702 VSE196702:VSG196702 WCA196702:WCC196702 WLW196702:WLY196702 WVS196702:WVU196702 JG262238:JI262238 TC262238:TE262238 ACY262238:ADA262238 AMU262238:AMW262238 AWQ262238:AWS262238 BGM262238:BGO262238 BQI262238:BQK262238 CAE262238:CAG262238 CKA262238:CKC262238 CTW262238:CTY262238 DDS262238:DDU262238 DNO262238:DNQ262238 DXK262238:DXM262238 EHG262238:EHI262238 ERC262238:ERE262238 FAY262238:FBA262238 FKU262238:FKW262238 FUQ262238:FUS262238 GEM262238:GEO262238 GOI262238:GOK262238 GYE262238:GYG262238 HIA262238:HIC262238 HRW262238:HRY262238 IBS262238:IBU262238 ILO262238:ILQ262238 IVK262238:IVM262238 JFG262238:JFI262238 JPC262238:JPE262238 JYY262238:JZA262238 KIU262238:KIW262238 KSQ262238:KSS262238 LCM262238:LCO262238 LMI262238:LMK262238 LWE262238:LWG262238 MGA262238:MGC262238 MPW262238:MPY262238 MZS262238:MZU262238 NJO262238:NJQ262238 NTK262238:NTM262238 ODG262238:ODI262238 ONC262238:ONE262238 OWY262238:OXA262238 PGU262238:PGW262238 PQQ262238:PQS262238 QAM262238:QAO262238 QKI262238:QKK262238 QUE262238:QUG262238 REA262238:REC262238 RNW262238:RNY262238 RXS262238:RXU262238 SHO262238:SHQ262238 SRK262238:SRM262238 TBG262238:TBI262238 TLC262238:TLE262238 TUY262238:TVA262238 UEU262238:UEW262238 UOQ262238:UOS262238 UYM262238:UYO262238 VII262238:VIK262238 VSE262238:VSG262238 WCA262238:WCC262238 WLW262238:WLY262238 WVS262238:WVU262238 JG327774:JI327774 TC327774:TE327774 ACY327774:ADA327774 AMU327774:AMW327774 AWQ327774:AWS327774 BGM327774:BGO327774 BQI327774:BQK327774 CAE327774:CAG327774 CKA327774:CKC327774 CTW327774:CTY327774 DDS327774:DDU327774 DNO327774:DNQ327774 DXK327774:DXM327774 EHG327774:EHI327774 ERC327774:ERE327774 FAY327774:FBA327774 FKU327774:FKW327774 FUQ327774:FUS327774 GEM327774:GEO327774 GOI327774:GOK327774 GYE327774:GYG327774 HIA327774:HIC327774 HRW327774:HRY327774 IBS327774:IBU327774 ILO327774:ILQ327774 IVK327774:IVM327774 JFG327774:JFI327774 JPC327774:JPE327774 JYY327774:JZA327774 KIU327774:KIW327774 KSQ327774:KSS327774 LCM327774:LCO327774 LMI327774:LMK327774 LWE327774:LWG327774 MGA327774:MGC327774 MPW327774:MPY327774 MZS327774:MZU327774 NJO327774:NJQ327774 NTK327774:NTM327774 ODG327774:ODI327774 ONC327774:ONE327774 OWY327774:OXA327774 PGU327774:PGW327774 PQQ327774:PQS327774 QAM327774:QAO327774 QKI327774:QKK327774 QUE327774:QUG327774 REA327774:REC327774 RNW327774:RNY327774 RXS327774:RXU327774 SHO327774:SHQ327774 SRK327774:SRM327774 TBG327774:TBI327774 TLC327774:TLE327774 TUY327774:TVA327774 UEU327774:UEW327774 UOQ327774:UOS327774 UYM327774:UYO327774 VII327774:VIK327774 VSE327774:VSG327774 WCA327774:WCC327774 WLW327774:WLY327774 WVS327774:WVU327774 JG393310:JI393310 TC393310:TE393310 ACY393310:ADA393310 AMU393310:AMW393310 AWQ393310:AWS393310 BGM393310:BGO393310 BQI393310:BQK393310 CAE393310:CAG393310 CKA393310:CKC393310 CTW393310:CTY393310 DDS393310:DDU393310 DNO393310:DNQ393310 DXK393310:DXM393310 EHG393310:EHI393310 ERC393310:ERE393310 FAY393310:FBA393310 FKU393310:FKW393310 FUQ393310:FUS393310 GEM393310:GEO393310 GOI393310:GOK393310 GYE393310:GYG393310 HIA393310:HIC393310 HRW393310:HRY393310 IBS393310:IBU393310 ILO393310:ILQ393310 IVK393310:IVM393310 JFG393310:JFI393310 JPC393310:JPE393310 JYY393310:JZA393310 KIU393310:KIW393310 KSQ393310:KSS393310 LCM393310:LCO393310 LMI393310:LMK393310 LWE393310:LWG393310 MGA393310:MGC393310 MPW393310:MPY393310 MZS393310:MZU393310 NJO393310:NJQ393310 NTK393310:NTM393310 ODG393310:ODI393310 ONC393310:ONE393310 OWY393310:OXA393310 PGU393310:PGW393310 PQQ393310:PQS393310 QAM393310:QAO393310 QKI393310:QKK393310 QUE393310:QUG393310 REA393310:REC393310 RNW393310:RNY393310 RXS393310:RXU393310 SHO393310:SHQ393310 SRK393310:SRM393310 TBG393310:TBI393310 TLC393310:TLE393310 TUY393310:TVA393310 UEU393310:UEW393310 UOQ393310:UOS393310 UYM393310:UYO393310 VII393310:VIK393310 VSE393310:VSG393310 WCA393310:WCC393310 WLW393310:WLY393310 WVS393310:WVU393310 JG458846:JI458846 TC458846:TE458846 ACY458846:ADA458846 AMU458846:AMW458846 AWQ458846:AWS458846 BGM458846:BGO458846 BQI458846:BQK458846 CAE458846:CAG458846 CKA458846:CKC458846 CTW458846:CTY458846 DDS458846:DDU458846 DNO458846:DNQ458846 DXK458846:DXM458846 EHG458846:EHI458846 ERC458846:ERE458846 FAY458846:FBA458846 FKU458846:FKW458846 FUQ458846:FUS458846 GEM458846:GEO458846 GOI458846:GOK458846 GYE458846:GYG458846 HIA458846:HIC458846 HRW458846:HRY458846 IBS458846:IBU458846 ILO458846:ILQ458846 IVK458846:IVM458846 JFG458846:JFI458846 JPC458846:JPE458846 JYY458846:JZA458846 KIU458846:KIW458846 KSQ458846:KSS458846 LCM458846:LCO458846 LMI458846:LMK458846 LWE458846:LWG458846 MGA458846:MGC458846 MPW458846:MPY458846 MZS458846:MZU458846 NJO458846:NJQ458846 NTK458846:NTM458846 ODG458846:ODI458846 ONC458846:ONE458846 OWY458846:OXA458846 PGU458846:PGW458846 PQQ458846:PQS458846 QAM458846:QAO458846 QKI458846:QKK458846 QUE458846:QUG458846 REA458846:REC458846 RNW458846:RNY458846 RXS458846:RXU458846 SHO458846:SHQ458846 SRK458846:SRM458846 TBG458846:TBI458846 TLC458846:TLE458846 TUY458846:TVA458846 UEU458846:UEW458846 UOQ458846:UOS458846 UYM458846:UYO458846 VII458846:VIK458846 VSE458846:VSG458846 WCA458846:WCC458846 WLW458846:WLY458846 WVS458846:WVU458846 JG524382:JI524382 TC524382:TE524382 ACY524382:ADA524382 AMU524382:AMW524382 AWQ524382:AWS524382 BGM524382:BGO524382 BQI524382:BQK524382 CAE524382:CAG524382 CKA524382:CKC524382 CTW524382:CTY524382 DDS524382:DDU524382 DNO524382:DNQ524382 DXK524382:DXM524382 EHG524382:EHI524382 ERC524382:ERE524382 FAY524382:FBA524382 FKU524382:FKW524382 FUQ524382:FUS524382 GEM524382:GEO524382 GOI524382:GOK524382 GYE524382:GYG524382 HIA524382:HIC524382 HRW524382:HRY524382 IBS524382:IBU524382 ILO524382:ILQ524382 IVK524382:IVM524382 JFG524382:JFI524382 JPC524382:JPE524382 JYY524382:JZA524382 KIU524382:KIW524382 KSQ524382:KSS524382 LCM524382:LCO524382 LMI524382:LMK524382 LWE524382:LWG524382 MGA524382:MGC524382 MPW524382:MPY524382 MZS524382:MZU524382 NJO524382:NJQ524382 NTK524382:NTM524382 ODG524382:ODI524382 ONC524382:ONE524382 OWY524382:OXA524382 PGU524382:PGW524382 PQQ524382:PQS524382 QAM524382:QAO524382 QKI524382:QKK524382 QUE524382:QUG524382 REA524382:REC524382 RNW524382:RNY524382 RXS524382:RXU524382 SHO524382:SHQ524382 SRK524382:SRM524382 TBG524382:TBI524382 TLC524382:TLE524382 TUY524382:TVA524382 UEU524382:UEW524382 UOQ524382:UOS524382 UYM524382:UYO524382 VII524382:VIK524382 VSE524382:VSG524382 WCA524382:WCC524382 WLW524382:WLY524382 WVS524382:WVU524382 JG589918:JI589918 TC589918:TE589918 ACY589918:ADA589918 AMU589918:AMW589918 AWQ589918:AWS589918 BGM589918:BGO589918 BQI589918:BQK589918 CAE589918:CAG589918 CKA589918:CKC589918 CTW589918:CTY589918 DDS589918:DDU589918 DNO589918:DNQ589918 DXK589918:DXM589918 EHG589918:EHI589918 ERC589918:ERE589918 FAY589918:FBA589918 FKU589918:FKW589918 FUQ589918:FUS589918 GEM589918:GEO589918 GOI589918:GOK589918 GYE589918:GYG589918 HIA589918:HIC589918 HRW589918:HRY589918 IBS589918:IBU589918 ILO589918:ILQ589918 IVK589918:IVM589918 JFG589918:JFI589918 JPC589918:JPE589918 JYY589918:JZA589918 KIU589918:KIW589918 KSQ589918:KSS589918 LCM589918:LCO589918 LMI589918:LMK589918 LWE589918:LWG589918 MGA589918:MGC589918 MPW589918:MPY589918 MZS589918:MZU589918 NJO589918:NJQ589918 NTK589918:NTM589918 ODG589918:ODI589918 ONC589918:ONE589918 OWY589918:OXA589918 PGU589918:PGW589918 PQQ589918:PQS589918 QAM589918:QAO589918 QKI589918:QKK589918 QUE589918:QUG589918 REA589918:REC589918 RNW589918:RNY589918 RXS589918:RXU589918 SHO589918:SHQ589918 SRK589918:SRM589918 TBG589918:TBI589918 TLC589918:TLE589918 TUY589918:TVA589918 UEU589918:UEW589918 UOQ589918:UOS589918 UYM589918:UYO589918 VII589918:VIK589918 VSE589918:VSG589918 WCA589918:WCC589918 WLW589918:WLY589918 WVS589918:WVU589918 JG655454:JI655454 TC655454:TE655454 ACY655454:ADA655454 AMU655454:AMW655454 AWQ655454:AWS655454 BGM655454:BGO655454 BQI655454:BQK655454 CAE655454:CAG655454 CKA655454:CKC655454 CTW655454:CTY655454 DDS655454:DDU655454 DNO655454:DNQ655454 DXK655454:DXM655454 EHG655454:EHI655454 ERC655454:ERE655454 FAY655454:FBA655454 FKU655454:FKW655454 FUQ655454:FUS655454 GEM655454:GEO655454 GOI655454:GOK655454 GYE655454:GYG655454 HIA655454:HIC655454 HRW655454:HRY655454 IBS655454:IBU655454 ILO655454:ILQ655454 IVK655454:IVM655454 JFG655454:JFI655454 JPC655454:JPE655454 JYY655454:JZA655454 KIU655454:KIW655454 KSQ655454:KSS655454 LCM655454:LCO655454 LMI655454:LMK655454 LWE655454:LWG655454 MGA655454:MGC655454 MPW655454:MPY655454 MZS655454:MZU655454 NJO655454:NJQ655454 NTK655454:NTM655454 ODG655454:ODI655454 ONC655454:ONE655454 OWY655454:OXA655454 PGU655454:PGW655454 PQQ655454:PQS655454 QAM655454:QAO655454 QKI655454:QKK655454 QUE655454:QUG655454 REA655454:REC655454 RNW655454:RNY655454 RXS655454:RXU655454 SHO655454:SHQ655454 SRK655454:SRM655454 TBG655454:TBI655454 TLC655454:TLE655454 TUY655454:TVA655454 UEU655454:UEW655454 UOQ655454:UOS655454 UYM655454:UYO655454 VII655454:VIK655454 VSE655454:VSG655454 WCA655454:WCC655454 WLW655454:WLY655454 WVS655454:WVU655454 JG720990:JI720990 TC720990:TE720990 ACY720990:ADA720990 AMU720990:AMW720990 AWQ720990:AWS720990 BGM720990:BGO720990 BQI720990:BQK720990 CAE720990:CAG720990 CKA720990:CKC720990 CTW720990:CTY720990 DDS720990:DDU720990 DNO720990:DNQ720990 DXK720990:DXM720990 EHG720990:EHI720990 ERC720990:ERE720990 FAY720990:FBA720990 FKU720990:FKW720990 FUQ720990:FUS720990 GEM720990:GEO720990 GOI720990:GOK720990 GYE720990:GYG720990 HIA720990:HIC720990 HRW720990:HRY720990 IBS720990:IBU720990 ILO720990:ILQ720990 IVK720990:IVM720990 JFG720990:JFI720990 JPC720990:JPE720990 JYY720990:JZA720990 KIU720990:KIW720990 KSQ720990:KSS720990 LCM720990:LCO720990 LMI720990:LMK720990 LWE720990:LWG720990 MGA720990:MGC720990 MPW720990:MPY720990 MZS720990:MZU720990 NJO720990:NJQ720990 NTK720990:NTM720990 ODG720990:ODI720990 ONC720990:ONE720990 OWY720990:OXA720990 PGU720990:PGW720990 PQQ720990:PQS720990 QAM720990:QAO720990 QKI720990:QKK720990 QUE720990:QUG720990 REA720990:REC720990 RNW720990:RNY720990 RXS720990:RXU720990 SHO720990:SHQ720990 SRK720990:SRM720990 TBG720990:TBI720990 TLC720990:TLE720990 TUY720990:TVA720990 UEU720990:UEW720990 UOQ720990:UOS720990 UYM720990:UYO720990 VII720990:VIK720990 VSE720990:VSG720990 WCA720990:WCC720990 WLW720990:WLY720990 WVS720990:WVU720990 JG786526:JI786526 TC786526:TE786526 ACY786526:ADA786526 AMU786526:AMW786526 AWQ786526:AWS786526 BGM786526:BGO786526 BQI786526:BQK786526 CAE786526:CAG786526 CKA786526:CKC786526 CTW786526:CTY786526 DDS786526:DDU786526 DNO786526:DNQ786526 DXK786526:DXM786526 EHG786526:EHI786526 ERC786526:ERE786526 FAY786526:FBA786526 FKU786526:FKW786526 FUQ786526:FUS786526 GEM786526:GEO786526 GOI786526:GOK786526 GYE786526:GYG786526 HIA786526:HIC786526 HRW786526:HRY786526 IBS786526:IBU786526 ILO786526:ILQ786526 IVK786526:IVM786526 JFG786526:JFI786526 JPC786526:JPE786526 JYY786526:JZA786526 KIU786526:KIW786526 KSQ786526:KSS786526 LCM786526:LCO786526 LMI786526:LMK786526 LWE786526:LWG786526 MGA786526:MGC786526 MPW786526:MPY786526 MZS786526:MZU786526 NJO786526:NJQ786526 NTK786526:NTM786526 ODG786526:ODI786526 ONC786526:ONE786526 OWY786526:OXA786526 PGU786526:PGW786526 PQQ786526:PQS786526 QAM786526:QAO786526 QKI786526:QKK786526 QUE786526:QUG786526 REA786526:REC786526 RNW786526:RNY786526 RXS786526:RXU786526 SHO786526:SHQ786526 SRK786526:SRM786526 TBG786526:TBI786526 TLC786526:TLE786526 TUY786526:TVA786526 UEU786526:UEW786526 UOQ786526:UOS786526 UYM786526:UYO786526 VII786526:VIK786526 VSE786526:VSG786526 WCA786526:WCC786526 WLW786526:WLY786526 WVS786526:WVU786526 JG852062:JI852062 TC852062:TE852062 ACY852062:ADA852062 AMU852062:AMW852062 AWQ852062:AWS852062 BGM852062:BGO852062 BQI852062:BQK852062 CAE852062:CAG852062 CKA852062:CKC852062 CTW852062:CTY852062 DDS852062:DDU852062 DNO852062:DNQ852062 DXK852062:DXM852062 EHG852062:EHI852062 ERC852062:ERE852062 FAY852062:FBA852062 FKU852062:FKW852062 FUQ852062:FUS852062 GEM852062:GEO852062 GOI852062:GOK852062 GYE852062:GYG852062 HIA852062:HIC852062 HRW852062:HRY852062 IBS852062:IBU852062 ILO852062:ILQ852062 IVK852062:IVM852062 JFG852062:JFI852062 JPC852062:JPE852062 JYY852062:JZA852062 KIU852062:KIW852062 KSQ852062:KSS852062 LCM852062:LCO852062 LMI852062:LMK852062 LWE852062:LWG852062 MGA852062:MGC852062 MPW852062:MPY852062 MZS852062:MZU852062 NJO852062:NJQ852062 NTK852062:NTM852062 ODG852062:ODI852062 ONC852062:ONE852062 OWY852062:OXA852062 PGU852062:PGW852062 PQQ852062:PQS852062 QAM852062:QAO852062 QKI852062:QKK852062 QUE852062:QUG852062 REA852062:REC852062 RNW852062:RNY852062 RXS852062:RXU852062 SHO852062:SHQ852062 SRK852062:SRM852062 TBG852062:TBI852062 TLC852062:TLE852062 TUY852062:TVA852062 UEU852062:UEW852062 UOQ852062:UOS852062 UYM852062:UYO852062 VII852062:VIK852062 VSE852062:VSG852062 WCA852062:WCC852062 WLW852062:WLY852062 WVS852062:WVU852062 JG917598:JI917598 TC917598:TE917598 ACY917598:ADA917598 AMU917598:AMW917598 AWQ917598:AWS917598 BGM917598:BGO917598 BQI917598:BQK917598 CAE917598:CAG917598 CKA917598:CKC917598 CTW917598:CTY917598 DDS917598:DDU917598 DNO917598:DNQ917598 DXK917598:DXM917598 EHG917598:EHI917598 ERC917598:ERE917598 FAY917598:FBA917598 FKU917598:FKW917598 FUQ917598:FUS917598 GEM917598:GEO917598 GOI917598:GOK917598 GYE917598:GYG917598 HIA917598:HIC917598 HRW917598:HRY917598 IBS917598:IBU917598 ILO917598:ILQ917598 IVK917598:IVM917598 JFG917598:JFI917598 JPC917598:JPE917598 JYY917598:JZA917598 KIU917598:KIW917598 KSQ917598:KSS917598 LCM917598:LCO917598 LMI917598:LMK917598 LWE917598:LWG917598 MGA917598:MGC917598 MPW917598:MPY917598 MZS917598:MZU917598 NJO917598:NJQ917598 NTK917598:NTM917598 ODG917598:ODI917598 ONC917598:ONE917598 OWY917598:OXA917598 PGU917598:PGW917598 PQQ917598:PQS917598 QAM917598:QAO917598 QKI917598:QKK917598 QUE917598:QUG917598 REA917598:REC917598 RNW917598:RNY917598 RXS917598:RXU917598 SHO917598:SHQ917598 SRK917598:SRM917598 TBG917598:TBI917598 TLC917598:TLE917598 TUY917598:TVA917598 UEU917598:UEW917598 UOQ917598:UOS917598 UYM917598:UYO917598 VII917598:VIK917598 VSE917598:VSG917598 WCA917598:WCC917598 WLW917598:WLY917598 WVS917598:WVU917598 JG983134:JI983134 TC983134:TE983134 ACY983134:ADA983134 AMU983134:AMW983134 AWQ983134:AWS983134 BGM983134:BGO983134 BQI983134:BQK983134 CAE983134:CAG983134 CKA983134:CKC983134 CTW983134:CTY983134 DDS983134:DDU983134 DNO983134:DNQ983134 DXK983134:DXM983134 EHG983134:EHI983134 ERC983134:ERE983134 FAY983134:FBA983134 FKU983134:FKW983134 FUQ983134:FUS983134 GEM983134:GEO983134 GOI983134:GOK983134 GYE983134:GYG983134 HIA983134:HIC983134 HRW983134:HRY983134 IBS983134:IBU983134 ILO983134:ILQ983134 IVK983134:IVM983134 JFG983134:JFI983134 JPC983134:JPE983134 JYY983134:JZA983134 KIU983134:KIW983134 KSQ983134:KSS983134 LCM983134:LCO983134 LMI983134:LMK983134 LWE983134:LWG983134 MGA983134:MGC983134 MPW983134:MPY983134 MZS983134:MZU983134 NJO983134:NJQ983134 NTK983134:NTM983134 ODG983134:ODI983134 ONC983134:ONE983134 OWY983134:OXA983134 PGU983134:PGW983134 PQQ983134:PQS983134 QAM983134:QAO983134 QKI983134:QKK983134 QUE983134:QUG983134 REA983134:REC983134 RNW983134:RNY983134 RXS983134:RXU983134 SHO983134:SHQ983134 SRK983134:SRM983134 TBG983134:TBI983134 TLC983134:TLE983134 TUY983134:TVA983134 UEU983134:UEW983134 UOQ983134:UOS983134 UYM983134:UYO983134 VII983134:VIK983134 VSE983134:VSG983134 WCA983134:WCC983134 WLW983134:WLY983134 WVS983134:WVU983134 JQ65630:JS65630 TM65630:TO65630 ADI65630:ADK65630 ANE65630:ANG65630 AXA65630:AXC65630 BGW65630:BGY65630 BQS65630:BQU65630 CAO65630:CAQ65630 CKK65630:CKM65630 CUG65630:CUI65630 DEC65630:DEE65630 DNY65630:DOA65630 DXU65630:DXW65630 EHQ65630:EHS65630 ERM65630:ERO65630 FBI65630:FBK65630 FLE65630:FLG65630 FVA65630:FVC65630 GEW65630:GEY65630 GOS65630:GOU65630 GYO65630:GYQ65630 HIK65630:HIM65630 HSG65630:HSI65630 ICC65630:ICE65630 ILY65630:IMA65630 IVU65630:IVW65630 JFQ65630:JFS65630 JPM65630:JPO65630 JZI65630:JZK65630 KJE65630:KJG65630 KTA65630:KTC65630 LCW65630:LCY65630 LMS65630:LMU65630 LWO65630:LWQ65630 MGK65630:MGM65630 MQG65630:MQI65630 NAC65630:NAE65630 NJY65630:NKA65630 NTU65630:NTW65630 ODQ65630:ODS65630 ONM65630:ONO65630 OXI65630:OXK65630 PHE65630:PHG65630 PRA65630:PRC65630 QAW65630:QAY65630 QKS65630:QKU65630 QUO65630:QUQ65630 REK65630:REM65630 ROG65630:ROI65630 RYC65630:RYE65630 SHY65630:SIA65630 SRU65630:SRW65630 TBQ65630:TBS65630 TLM65630:TLO65630 TVI65630:TVK65630 UFE65630:UFG65630 UPA65630:UPC65630 UYW65630:UYY65630 VIS65630:VIU65630 VSO65630:VSQ65630 WCK65630:WCM65630 WMG65630:WMI65630 WWC65630:WWE65630 JQ131166:JS131166 TM131166:TO131166 ADI131166:ADK131166 ANE131166:ANG131166 AXA131166:AXC131166 BGW131166:BGY131166 BQS131166:BQU131166 CAO131166:CAQ131166 CKK131166:CKM131166 CUG131166:CUI131166 DEC131166:DEE131166 DNY131166:DOA131166 DXU131166:DXW131166 EHQ131166:EHS131166 ERM131166:ERO131166 FBI131166:FBK131166 FLE131166:FLG131166 FVA131166:FVC131166 GEW131166:GEY131166 GOS131166:GOU131166 GYO131166:GYQ131166 HIK131166:HIM131166 HSG131166:HSI131166 ICC131166:ICE131166 ILY131166:IMA131166 IVU131166:IVW131166 JFQ131166:JFS131166 JPM131166:JPO131166 JZI131166:JZK131166 KJE131166:KJG131166 KTA131166:KTC131166 LCW131166:LCY131166 LMS131166:LMU131166 LWO131166:LWQ131166 MGK131166:MGM131166 MQG131166:MQI131166 NAC131166:NAE131166 NJY131166:NKA131166 NTU131166:NTW131166 ODQ131166:ODS131166 ONM131166:ONO131166 OXI131166:OXK131166 PHE131166:PHG131166 PRA131166:PRC131166 QAW131166:QAY131166 QKS131166:QKU131166 QUO131166:QUQ131166 REK131166:REM131166 ROG131166:ROI131166 RYC131166:RYE131166 SHY131166:SIA131166 SRU131166:SRW131166 TBQ131166:TBS131166 TLM131166:TLO131166 TVI131166:TVK131166 UFE131166:UFG131166 UPA131166:UPC131166 UYW131166:UYY131166 VIS131166:VIU131166 VSO131166:VSQ131166 WCK131166:WCM131166 WMG131166:WMI131166 WWC131166:WWE131166 JQ196702:JS196702 TM196702:TO196702 ADI196702:ADK196702 ANE196702:ANG196702 AXA196702:AXC196702 BGW196702:BGY196702 BQS196702:BQU196702 CAO196702:CAQ196702 CKK196702:CKM196702 CUG196702:CUI196702 DEC196702:DEE196702 DNY196702:DOA196702 DXU196702:DXW196702 EHQ196702:EHS196702 ERM196702:ERO196702 FBI196702:FBK196702 FLE196702:FLG196702 FVA196702:FVC196702 GEW196702:GEY196702 GOS196702:GOU196702 GYO196702:GYQ196702 HIK196702:HIM196702 HSG196702:HSI196702 ICC196702:ICE196702 ILY196702:IMA196702 IVU196702:IVW196702 JFQ196702:JFS196702 JPM196702:JPO196702 JZI196702:JZK196702 KJE196702:KJG196702 KTA196702:KTC196702 LCW196702:LCY196702 LMS196702:LMU196702 LWO196702:LWQ196702 MGK196702:MGM196702 MQG196702:MQI196702 NAC196702:NAE196702 NJY196702:NKA196702 NTU196702:NTW196702 ODQ196702:ODS196702 ONM196702:ONO196702 OXI196702:OXK196702 PHE196702:PHG196702 PRA196702:PRC196702 QAW196702:QAY196702 QKS196702:QKU196702 QUO196702:QUQ196702 REK196702:REM196702 ROG196702:ROI196702 RYC196702:RYE196702 SHY196702:SIA196702 SRU196702:SRW196702 TBQ196702:TBS196702 TLM196702:TLO196702 TVI196702:TVK196702 UFE196702:UFG196702 UPA196702:UPC196702 UYW196702:UYY196702 VIS196702:VIU196702 VSO196702:VSQ196702 WCK196702:WCM196702 WMG196702:WMI196702 WWC196702:WWE196702 JQ262238:JS262238 TM262238:TO262238 ADI262238:ADK262238 ANE262238:ANG262238 AXA262238:AXC262238 BGW262238:BGY262238 BQS262238:BQU262238 CAO262238:CAQ262238 CKK262238:CKM262238 CUG262238:CUI262238 DEC262238:DEE262238 DNY262238:DOA262238 DXU262238:DXW262238 EHQ262238:EHS262238 ERM262238:ERO262238 FBI262238:FBK262238 FLE262238:FLG262238 FVA262238:FVC262238 GEW262238:GEY262238 GOS262238:GOU262238 GYO262238:GYQ262238 HIK262238:HIM262238 HSG262238:HSI262238 ICC262238:ICE262238 ILY262238:IMA262238 IVU262238:IVW262238 JFQ262238:JFS262238 JPM262238:JPO262238 JZI262238:JZK262238 KJE262238:KJG262238 KTA262238:KTC262238 LCW262238:LCY262238 LMS262238:LMU262238 LWO262238:LWQ262238 MGK262238:MGM262238 MQG262238:MQI262238 NAC262238:NAE262238 NJY262238:NKA262238 NTU262238:NTW262238 ODQ262238:ODS262238 ONM262238:ONO262238 OXI262238:OXK262238 PHE262238:PHG262238 PRA262238:PRC262238 QAW262238:QAY262238 QKS262238:QKU262238 QUO262238:QUQ262238 REK262238:REM262238 ROG262238:ROI262238 RYC262238:RYE262238 SHY262238:SIA262238 SRU262238:SRW262238 TBQ262238:TBS262238 TLM262238:TLO262238 TVI262238:TVK262238 UFE262238:UFG262238 UPA262238:UPC262238 UYW262238:UYY262238 VIS262238:VIU262238 VSO262238:VSQ262238 WCK262238:WCM262238 WMG262238:WMI262238 WWC262238:WWE262238 JQ327774:JS327774 TM327774:TO327774 ADI327774:ADK327774 ANE327774:ANG327774 AXA327774:AXC327774 BGW327774:BGY327774 BQS327774:BQU327774 CAO327774:CAQ327774 CKK327774:CKM327774 CUG327774:CUI327774 DEC327774:DEE327774 DNY327774:DOA327774 DXU327774:DXW327774 EHQ327774:EHS327774 ERM327774:ERO327774 FBI327774:FBK327774 FLE327774:FLG327774 FVA327774:FVC327774 GEW327774:GEY327774 GOS327774:GOU327774 GYO327774:GYQ327774 HIK327774:HIM327774 HSG327774:HSI327774 ICC327774:ICE327774 ILY327774:IMA327774 IVU327774:IVW327774 JFQ327774:JFS327774 JPM327774:JPO327774 JZI327774:JZK327774 KJE327774:KJG327774 KTA327774:KTC327774 LCW327774:LCY327774 LMS327774:LMU327774 LWO327774:LWQ327774 MGK327774:MGM327774 MQG327774:MQI327774 NAC327774:NAE327774 NJY327774:NKA327774 NTU327774:NTW327774 ODQ327774:ODS327774 ONM327774:ONO327774 OXI327774:OXK327774 PHE327774:PHG327774 PRA327774:PRC327774 QAW327774:QAY327774 QKS327774:QKU327774 QUO327774:QUQ327774 REK327774:REM327774 ROG327774:ROI327774 RYC327774:RYE327774 SHY327774:SIA327774 SRU327774:SRW327774 TBQ327774:TBS327774 TLM327774:TLO327774 TVI327774:TVK327774 UFE327774:UFG327774 UPA327774:UPC327774 UYW327774:UYY327774 VIS327774:VIU327774 VSO327774:VSQ327774 WCK327774:WCM327774 WMG327774:WMI327774 WWC327774:WWE327774 JQ393310:JS393310 TM393310:TO393310 ADI393310:ADK393310 ANE393310:ANG393310 AXA393310:AXC393310 BGW393310:BGY393310 BQS393310:BQU393310 CAO393310:CAQ393310 CKK393310:CKM393310 CUG393310:CUI393310 DEC393310:DEE393310 DNY393310:DOA393310 DXU393310:DXW393310 EHQ393310:EHS393310 ERM393310:ERO393310 FBI393310:FBK393310 FLE393310:FLG393310 FVA393310:FVC393310 GEW393310:GEY393310 GOS393310:GOU393310 GYO393310:GYQ393310 HIK393310:HIM393310 HSG393310:HSI393310 ICC393310:ICE393310 ILY393310:IMA393310 IVU393310:IVW393310 JFQ393310:JFS393310 JPM393310:JPO393310 JZI393310:JZK393310 KJE393310:KJG393310 KTA393310:KTC393310 LCW393310:LCY393310 LMS393310:LMU393310 LWO393310:LWQ393310 MGK393310:MGM393310 MQG393310:MQI393310 NAC393310:NAE393310 NJY393310:NKA393310 NTU393310:NTW393310 ODQ393310:ODS393310 ONM393310:ONO393310 OXI393310:OXK393310 PHE393310:PHG393310 PRA393310:PRC393310 QAW393310:QAY393310 QKS393310:QKU393310 QUO393310:QUQ393310 REK393310:REM393310 ROG393310:ROI393310 RYC393310:RYE393310 SHY393310:SIA393310 SRU393310:SRW393310 TBQ393310:TBS393310 TLM393310:TLO393310 TVI393310:TVK393310 UFE393310:UFG393310 UPA393310:UPC393310 UYW393310:UYY393310 VIS393310:VIU393310 VSO393310:VSQ393310 WCK393310:WCM393310 WMG393310:WMI393310 WWC393310:WWE393310 JQ458846:JS458846 TM458846:TO458846 ADI458846:ADK458846 ANE458846:ANG458846 AXA458846:AXC458846 BGW458846:BGY458846 BQS458846:BQU458846 CAO458846:CAQ458846 CKK458846:CKM458846 CUG458846:CUI458846 DEC458846:DEE458846 DNY458846:DOA458846 DXU458846:DXW458846 EHQ458846:EHS458846 ERM458846:ERO458846 FBI458846:FBK458846 FLE458846:FLG458846 FVA458846:FVC458846 GEW458846:GEY458846 GOS458846:GOU458846 GYO458846:GYQ458846 HIK458846:HIM458846 HSG458846:HSI458846 ICC458846:ICE458846 ILY458846:IMA458846 IVU458846:IVW458846 JFQ458846:JFS458846 JPM458846:JPO458846 JZI458846:JZK458846 KJE458846:KJG458846 KTA458846:KTC458846 LCW458846:LCY458846 LMS458846:LMU458846 LWO458846:LWQ458846 MGK458846:MGM458846 MQG458846:MQI458846 NAC458846:NAE458846 NJY458846:NKA458846 NTU458846:NTW458846 ODQ458846:ODS458846 ONM458846:ONO458846 OXI458846:OXK458846 PHE458846:PHG458846 PRA458846:PRC458846 QAW458846:QAY458846 QKS458846:QKU458846 QUO458846:QUQ458846 REK458846:REM458846 ROG458846:ROI458846 RYC458846:RYE458846 SHY458846:SIA458846 SRU458846:SRW458846 TBQ458846:TBS458846 TLM458846:TLO458846 TVI458846:TVK458846 UFE458846:UFG458846 UPA458846:UPC458846 UYW458846:UYY458846 VIS458846:VIU458846 VSO458846:VSQ458846 WCK458846:WCM458846 WMG458846:WMI458846 WWC458846:WWE458846 JQ524382:JS524382 TM524382:TO524382 ADI524382:ADK524382 ANE524382:ANG524382 AXA524382:AXC524382 BGW524382:BGY524382 BQS524382:BQU524382 CAO524382:CAQ524382 CKK524382:CKM524382 CUG524382:CUI524382 DEC524382:DEE524382 DNY524382:DOA524382 DXU524382:DXW524382 EHQ524382:EHS524382 ERM524382:ERO524382 FBI524382:FBK524382 FLE524382:FLG524382 FVA524382:FVC524382 GEW524382:GEY524382 GOS524382:GOU524382 GYO524382:GYQ524382 HIK524382:HIM524382 HSG524382:HSI524382 ICC524382:ICE524382 ILY524382:IMA524382 IVU524382:IVW524382 JFQ524382:JFS524382 JPM524382:JPO524382 JZI524382:JZK524382 KJE524382:KJG524382 KTA524382:KTC524382 LCW524382:LCY524382 LMS524382:LMU524382 LWO524382:LWQ524382 MGK524382:MGM524382 MQG524382:MQI524382 NAC524382:NAE524382 NJY524382:NKA524382 NTU524382:NTW524382 ODQ524382:ODS524382 ONM524382:ONO524382 OXI524382:OXK524382 PHE524382:PHG524382 PRA524382:PRC524382 QAW524382:QAY524382 QKS524382:QKU524382 QUO524382:QUQ524382 REK524382:REM524382 ROG524382:ROI524382 RYC524382:RYE524382 SHY524382:SIA524382 SRU524382:SRW524382 TBQ524382:TBS524382 TLM524382:TLO524382 TVI524382:TVK524382 UFE524382:UFG524382 UPA524382:UPC524382 UYW524382:UYY524382 VIS524382:VIU524382 VSO524382:VSQ524382 WCK524382:WCM524382 WMG524382:WMI524382 WWC524382:WWE524382 JQ589918:JS589918 TM589918:TO589918 ADI589918:ADK589918 ANE589918:ANG589918 AXA589918:AXC589918 BGW589918:BGY589918 BQS589918:BQU589918 CAO589918:CAQ589918 CKK589918:CKM589918 CUG589918:CUI589918 DEC589918:DEE589918 DNY589918:DOA589918 DXU589918:DXW589918 EHQ589918:EHS589918 ERM589918:ERO589918 FBI589918:FBK589918 FLE589918:FLG589918 FVA589918:FVC589918 GEW589918:GEY589918 GOS589918:GOU589918 GYO589918:GYQ589918 HIK589918:HIM589918 HSG589918:HSI589918 ICC589918:ICE589918 ILY589918:IMA589918 IVU589918:IVW589918 JFQ589918:JFS589918 JPM589918:JPO589918 JZI589918:JZK589918 KJE589918:KJG589918 KTA589918:KTC589918 LCW589918:LCY589918 LMS589918:LMU589918 LWO589918:LWQ589918 MGK589918:MGM589918 MQG589918:MQI589918 NAC589918:NAE589918 NJY589918:NKA589918 NTU589918:NTW589918 ODQ589918:ODS589918 ONM589918:ONO589918 OXI589918:OXK589918 PHE589918:PHG589918 PRA589918:PRC589918 QAW589918:QAY589918 QKS589918:QKU589918 QUO589918:QUQ589918 REK589918:REM589918 ROG589918:ROI589918 RYC589918:RYE589918 SHY589918:SIA589918 SRU589918:SRW589918 TBQ589918:TBS589918 TLM589918:TLO589918 TVI589918:TVK589918 UFE589918:UFG589918 UPA589918:UPC589918 UYW589918:UYY589918 VIS589918:VIU589918 VSO589918:VSQ589918 WCK589918:WCM589918 WMG589918:WMI589918 WWC589918:WWE589918 JQ655454:JS655454 TM655454:TO655454 ADI655454:ADK655454 ANE655454:ANG655454 AXA655454:AXC655454 BGW655454:BGY655454 BQS655454:BQU655454 CAO655454:CAQ655454 CKK655454:CKM655454 CUG655454:CUI655454 DEC655454:DEE655454 DNY655454:DOA655454 DXU655454:DXW655454 EHQ655454:EHS655454 ERM655454:ERO655454 FBI655454:FBK655454 FLE655454:FLG655454 FVA655454:FVC655454 GEW655454:GEY655454 GOS655454:GOU655454 GYO655454:GYQ655454 HIK655454:HIM655454 HSG655454:HSI655454 ICC655454:ICE655454 ILY655454:IMA655454 IVU655454:IVW655454 JFQ655454:JFS655454 JPM655454:JPO655454 JZI655454:JZK655454 KJE655454:KJG655454 KTA655454:KTC655454 LCW655454:LCY655454 LMS655454:LMU655454 LWO655454:LWQ655454 MGK655454:MGM655454 MQG655454:MQI655454 NAC655454:NAE655454 NJY655454:NKA655454 NTU655454:NTW655454 ODQ655454:ODS655454 ONM655454:ONO655454 OXI655454:OXK655454 PHE655454:PHG655454 PRA655454:PRC655454 QAW655454:QAY655454 QKS655454:QKU655454 QUO655454:QUQ655454 REK655454:REM655454 ROG655454:ROI655454 RYC655454:RYE655454 SHY655454:SIA655454 SRU655454:SRW655454 TBQ655454:TBS655454 TLM655454:TLO655454 TVI655454:TVK655454 UFE655454:UFG655454 UPA655454:UPC655454 UYW655454:UYY655454 VIS655454:VIU655454 VSO655454:VSQ655454 WCK655454:WCM655454 WMG655454:WMI655454 WWC655454:WWE655454 JQ720990:JS720990 TM720990:TO720990 ADI720990:ADK720990 ANE720990:ANG720990 AXA720990:AXC720990 BGW720990:BGY720990 BQS720990:BQU720990 CAO720990:CAQ720990 CKK720990:CKM720990 CUG720990:CUI720990 DEC720990:DEE720990 DNY720990:DOA720990 DXU720990:DXW720990 EHQ720990:EHS720990 ERM720990:ERO720990 FBI720990:FBK720990 FLE720990:FLG720990 FVA720990:FVC720990 GEW720990:GEY720990 GOS720990:GOU720990 GYO720990:GYQ720990 HIK720990:HIM720990 HSG720990:HSI720990 ICC720990:ICE720990 ILY720990:IMA720990 IVU720990:IVW720990 JFQ720990:JFS720990 JPM720990:JPO720990 JZI720990:JZK720990 KJE720990:KJG720990 KTA720990:KTC720990 LCW720990:LCY720990 LMS720990:LMU720990 LWO720990:LWQ720990 MGK720990:MGM720990 MQG720990:MQI720990 NAC720990:NAE720990 NJY720990:NKA720990 NTU720990:NTW720990 ODQ720990:ODS720990 ONM720990:ONO720990 OXI720990:OXK720990 PHE720990:PHG720990 PRA720990:PRC720990 QAW720990:QAY720990 QKS720990:QKU720990 QUO720990:QUQ720990 REK720990:REM720990 ROG720990:ROI720990 RYC720990:RYE720990 SHY720990:SIA720990 SRU720990:SRW720990 TBQ720990:TBS720990 TLM720990:TLO720990 TVI720990:TVK720990 UFE720990:UFG720990 UPA720990:UPC720990 UYW720990:UYY720990 VIS720990:VIU720990 VSO720990:VSQ720990 WCK720990:WCM720990 WMG720990:WMI720990 WWC720990:WWE720990 JQ786526:JS786526 TM786526:TO786526 ADI786526:ADK786526 ANE786526:ANG786526 AXA786526:AXC786526 BGW786526:BGY786526 BQS786526:BQU786526 CAO786526:CAQ786526 CKK786526:CKM786526 CUG786526:CUI786526 DEC786526:DEE786526 DNY786526:DOA786526 DXU786526:DXW786526 EHQ786526:EHS786526 ERM786526:ERO786526 FBI786526:FBK786526 FLE786526:FLG786526 FVA786526:FVC786526 GEW786526:GEY786526 GOS786526:GOU786526 GYO786526:GYQ786526 HIK786526:HIM786526 HSG786526:HSI786526 ICC786526:ICE786526 ILY786526:IMA786526 IVU786526:IVW786526 JFQ786526:JFS786526 JPM786526:JPO786526 JZI786526:JZK786526 KJE786526:KJG786526 KTA786526:KTC786526 LCW786526:LCY786526 LMS786526:LMU786526 LWO786526:LWQ786526 MGK786526:MGM786526 MQG786526:MQI786526 NAC786526:NAE786526 NJY786526:NKA786526 NTU786526:NTW786526 ODQ786526:ODS786526 ONM786526:ONO786526 OXI786526:OXK786526 PHE786526:PHG786526 PRA786526:PRC786526 QAW786526:QAY786526 QKS786526:QKU786526 QUO786526:QUQ786526 REK786526:REM786526 ROG786526:ROI786526 RYC786526:RYE786526 SHY786526:SIA786526 SRU786526:SRW786526 TBQ786526:TBS786526 TLM786526:TLO786526 TVI786526:TVK786526 UFE786526:UFG786526 UPA786526:UPC786526 UYW786526:UYY786526 VIS786526:VIU786526 VSO786526:VSQ786526 WCK786526:WCM786526 WMG786526:WMI786526 WWC786526:WWE786526 JQ852062:JS852062 TM852062:TO852062 ADI852062:ADK852062 ANE852062:ANG852062 AXA852062:AXC852062 BGW852062:BGY852062 BQS852062:BQU852062 CAO852062:CAQ852062 CKK852062:CKM852062 CUG852062:CUI852062 DEC852062:DEE852062 DNY852062:DOA852062 DXU852062:DXW852062 EHQ852062:EHS852062 ERM852062:ERO852062 FBI852062:FBK852062 FLE852062:FLG852062 FVA852062:FVC852062 GEW852062:GEY852062 GOS852062:GOU852062 GYO852062:GYQ852062 HIK852062:HIM852062 HSG852062:HSI852062 ICC852062:ICE852062 ILY852062:IMA852062 IVU852062:IVW852062 JFQ852062:JFS852062 JPM852062:JPO852062 JZI852062:JZK852062 KJE852062:KJG852062 KTA852062:KTC852062 LCW852062:LCY852062 LMS852062:LMU852062 LWO852062:LWQ852062 MGK852062:MGM852062 MQG852062:MQI852062 NAC852062:NAE852062 NJY852062:NKA852062 NTU852062:NTW852062 ODQ852062:ODS852062 ONM852062:ONO852062 OXI852062:OXK852062 PHE852062:PHG852062 PRA852062:PRC852062 QAW852062:QAY852062 QKS852062:QKU852062 QUO852062:QUQ852062 REK852062:REM852062 ROG852062:ROI852062 RYC852062:RYE852062 SHY852062:SIA852062 SRU852062:SRW852062 TBQ852062:TBS852062 TLM852062:TLO852062 TVI852062:TVK852062 UFE852062:UFG852062 UPA852062:UPC852062 UYW852062:UYY852062 VIS852062:VIU852062 VSO852062:VSQ852062 WCK852062:WCM852062 WMG852062:WMI852062 WWC852062:WWE852062 JQ917598:JS917598 TM917598:TO917598 ADI917598:ADK917598 ANE917598:ANG917598 AXA917598:AXC917598 BGW917598:BGY917598 BQS917598:BQU917598 CAO917598:CAQ917598 CKK917598:CKM917598 CUG917598:CUI917598 DEC917598:DEE917598 DNY917598:DOA917598 DXU917598:DXW917598 EHQ917598:EHS917598 ERM917598:ERO917598 FBI917598:FBK917598 FLE917598:FLG917598 FVA917598:FVC917598 GEW917598:GEY917598 GOS917598:GOU917598 GYO917598:GYQ917598 HIK917598:HIM917598 HSG917598:HSI917598 ICC917598:ICE917598 ILY917598:IMA917598 IVU917598:IVW917598 JFQ917598:JFS917598 JPM917598:JPO917598 JZI917598:JZK917598 KJE917598:KJG917598 KTA917598:KTC917598 LCW917598:LCY917598 LMS917598:LMU917598 LWO917598:LWQ917598 MGK917598:MGM917598 MQG917598:MQI917598 NAC917598:NAE917598 NJY917598:NKA917598 NTU917598:NTW917598 ODQ917598:ODS917598 ONM917598:ONO917598 OXI917598:OXK917598 PHE917598:PHG917598 PRA917598:PRC917598 QAW917598:QAY917598 QKS917598:QKU917598 QUO917598:QUQ917598 REK917598:REM917598 ROG917598:ROI917598 RYC917598:RYE917598 SHY917598:SIA917598 SRU917598:SRW917598 TBQ917598:TBS917598 TLM917598:TLO917598 TVI917598:TVK917598 UFE917598:UFG917598 UPA917598:UPC917598 UYW917598:UYY917598 VIS917598:VIU917598 VSO917598:VSQ917598 WCK917598:WCM917598 WMG917598:WMI917598 WWC917598:WWE917598 JQ983134:JS983134 TM983134:TO983134 ADI983134:ADK983134 ANE983134:ANG983134 AXA983134:AXC983134 BGW983134:BGY983134 BQS983134:BQU983134 CAO983134:CAQ983134 CKK983134:CKM983134 CUG983134:CUI983134 DEC983134:DEE983134 DNY983134:DOA983134 DXU983134:DXW983134 EHQ983134:EHS983134 ERM983134:ERO983134 FBI983134:FBK983134 FLE983134:FLG983134 FVA983134:FVC983134 GEW983134:GEY983134 GOS983134:GOU983134 GYO983134:GYQ983134 HIK983134:HIM983134 HSG983134:HSI983134 ICC983134:ICE983134 ILY983134:IMA983134 IVU983134:IVW983134 JFQ983134:JFS983134 JPM983134:JPO983134 JZI983134:JZK983134 KJE983134:KJG983134 KTA983134:KTC983134 LCW983134:LCY983134 LMS983134:LMU983134 LWO983134:LWQ983134 MGK983134:MGM983134 MQG983134:MQI983134 NAC983134:NAE983134 NJY983134:NKA983134 NTU983134:NTW983134 ODQ983134:ODS983134 ONM983134:ONO983134 OXI983134:OXK983134 PHE983134:PHG983134 PRA983134:PRC983134 QAW983134:QAY983134 QKS983134:QKU983134 QUO983134:QUQ983134 REK983134:REM983134 ROG983134:ROI983134 RYC983134:RYE983134 SHY983134:SIA983134 SRU983134:SRW983134 TBQ983134:TBS983134 TLM983134:TLO983134 TVI983134:TVK983134 UFE983134:UFG983134 UPA983134:UPC983134 UYW983134:UYY983134 VIS983134:VIU983134 VSO983134:VSQ983134 WCK983134:WCM983134 WMG983134:WMI983134 WWC983134:WWE983134 JV65630:JX65630 TR65630:TT65630 ADN65630:ADP65630 ANJ65630:ANL65630 AXF65630:AXH65630 BHB65630:BHD65630 BQX65630:BQZ65630 CAT65630:CAV65630 CKP65630:CKR65630 CUL65630:CUN65630 DEH65630:DEJ65630 DOD65630:DOF65630 DXZ65630:DYB65630 EHV65630:EHX65630 ERR65630:ERT65630 FBN65630:FBP65630 FLJ65630:FLL65630 FVF65630:FVH65630 GFB65630:GFD65630 GOX65630:GOZ65630 GYT65630:GYV65630 HIP65630:HIR65630 HSL65630:HSN65630 ICH65630:ICJ65630 IMD65630:IMF65630 IVZ65630:IWB65630 JFV65630:JFX65630 JPR65630:JPT65630 JZN65630:JZP65630 KJJ65630:KJL65630 KTF65630:KTH65630 LDB65630:LDD65630 LMX65630:LMZ65630 LWT65630:LWV65630 MGP65630:MGR65630 MQL65630:MQN65630 NAH65630:NAJ65630 NKD65630:NKF65630 NTZ65630:NUB65630 ODV65630:ODX65630 ONR65630:ONT65630 OXN65630:OXP65630 PHJ65630:PHL65630 PRF65630:PRH65630 QBB65630:QBD65630 QKX65630:QKZ65630 QUT65630:QUV65630 REP65630:RER65630 ROL65630:RON65630 RYH65630:RYJ65630 SID65630:SIF65630 SRZ65630:SSB65630 TBV65630:TBX65630 TLR65630:TLT65630 TVN65630:TVP65630 UFJ65630:UFL65630 UPF65630:UPH65630 UZB65630:UZD65630 VIX65630:VIZ65630 VST65630:VSV65630 WCP65630:WCR65630 WML65630:WMN65630 WWH65630:WWJ65630 JV131166:JX131166 TR131166:TT131166 ADN131166:ADP131166 ANJ131166:ANL131166 AXF131166:AXH131166 BHB131166:BHD131166 BQX131166:BQZ131166 CAT131166:CAV131166 CKP131166:CKR131166 CUL131166:CUN131166 DEH131166:DEJ131166 DOD131166:DOF131166 DXZ131166:DYB131166 EHV131166:EHX131166 ERR131166:ERT131166 FBN131166:FBP131166 FLJ131166:FLL131166 FVF131166:FVH131166 GFB131166:GFD131166 GOX131166:GOZ131166 GYT131166:GYV131166 HIP131166:HIR131166 HSL131166:HSN131166 ICH131166:ICJ131166 IMD131166:IMF131166 IVZ131166:IWB131166 JFV131166:JFX131166 JPR131166:JPT131166 JZN131166:JZP131166 KJJ131166:KJL131166 KTF131166:KTH131166 LDB131166:LDD131166 LMX131166:LMZ131166 LWT131166:LWV131166 MGP131166:MGR131166 MQL131166:MQN131166 NAH131166:NAJ131166 NKD131166:NKF131166 NTZ131166:NUB131166 ODV131166:ODX131166 ONR131166:ONT131166 OXN131166:OXP131166 PHJ131166:PHL131166 PRF131166:PRH131166 QBB131166:QBD131166 QKX131166:QKZ131166 QUT131166:QUV131166 REP131166:RER131166 ROL131166:RON131166 RYH131166:RYJ131166 SID131166:SIF131166 SRZ131166:SSB131166 TBV131166:TBX131166 TLR131166:TLT131166 TVN131166:TVP131166 UFJ131166:UFL131166 UPF131166:UPH131166 UZB131166:UZD131166 VIX131166:VIZ131166 VST131166:VSV131166 WCP131166:WCR131166 WML131166:WMN131166 WWH131166:WWJ131166 JV196702:JX196702 TR196702:TT196702 ADN196702:ADP196702 ANJ196702:ANL196702 AXF196702:AXH196702 BHB196702:BHD196702 BQX196702:BQZ196702 CAT196702:CAV196702 CKP196702:CKR196702 CUL196702:CUN196702 DEH196702:DEJ196702 DOD196702:DOF196702 DXZ196702:DYB196702 EHV196702:EHX196702 ERR196702:ERT196702 FBN196702:FBP196702 FLJ196702:FLL196702 FVF196702:FVH196702 GFB196702:GFD196702 GOX196702:GOZ196702 GYT196702:GYV196702 HIP196702:HIR196702 HSL196702:HSN196702 ICH196702:ICJ196702 IMD196702:IMF196702 IVZ196702:IWB196702 JFV196702:JFX196702 JPR196702:JPT196702 JZN196702:JZP196702 KJJ196702:KJL196702 KTF196702:KTH196702 LDB196702:LDD196702 LMX196702:LMZ196702 LWT196702:LWV196702 MGP196702:MGR196702 MQL196702:MQN196702 NAH196702:NAJ196702 NKD196702:NKF196702 NTZ196702:NUB196702 ODV196702:ODX196702 ONR196702:ONT196702 OXN196702:OXP196702 PHJ196702:PHL196702 PRF196702:PRH196702 QBB196702:QBD196702 QKX196702:QKZ196702 QUT196702:QUV196702 REP196702:RER196702 ROL196702:RON196702 RYH196702:RYJ196702 SID196702:SIF196702 SRZ196702:SSB196702 TBV196702:TBX196702 TLR196702:TLT196702 TVN196702:TVP196702 UFJ196702:UFL196702 UPF196702:UPH196702 UZB196702:UZD196702 VIX196702:VIZ196702 VST196702:VSV196702 WCP196702:WCR196702 WML196702:WMN196702 WWH196702:WWJ196702 JV262238:JX262238 TR262238:TT262238 ADN262238:ADP262238 ANJ262238:ANL262238 AXF262238:AXH262238 BHB262238:BHD262238 BQX262238:BQZ262238 CAT262238:CAV262238 CKP262238:CKR262238 CUL262238:CUN262238 DEH262238:DEJ262238 DOD262238:DOF262238 DXZ262238:DYB262238 EHV262238:EHX262238 ERR262238:ERT262238 FBN262238:FBP262238 FLJ262238:FLL262238 FVF262238:FVH262238 GFB262238:GFD262238 GOX262238:GOZ262238 GYT262238:GYV262238 HIP262238:HIR262238 HSL262238:HSN262238 ICH262238:ICJ262238 IMD262238:IMF262238 IVZ262238:IWB262238 JFV262238:JFX262238 JPR262238:JPT262238 JZN262238:JZP262238 KJJ262238:KJL262238 KTF262238:KTH262238 LDB262238:LDD262238 LMX262238:LMZ262238 LWT262238:LWV262238 MGP262238:MGR262238 MQL262238:MQN262238 NAH262238:NAJ262238 NKD262238:NKF262238 NTZ262238:NUB262238 ODV262238:ODX262238 ONR262238:ONT262238 OXN262238:OXP262238 PHJ262238:PHL262238 PRF262238:PRH262238 QBB262238:QBD262238 QKX262238:QKZ262238 QUT262238:QUV262238 REP262238:RER262238 ROL262238:RON262238 RYH262238:RYJ262238 SID262238:SIF262238 SRZ262238:SSB262238 TBV262238:TBX262238 TLR262238:TLT262238 TVN262238:TVP262238 UFJ262238:UFL262238 UPF262238:UPH262238 UZB262238:UZD262238 VIX262238:VIZ262238 VST262238:VSV262238 WCP262238:WCR262238 WML262238:WMN262238 WWH262238:WWJ262238 JV327774:JX327774 TR327774:TT327774 ADN327774:ADP327774 ANJ327774:ANL327774 AXF327774:AXH327774 BHB327774:BHD327774 BQX327774:BQZ327774 CAT327774:CAV327774 CKP327774:CKR327774 CUL327774:CUN327774 DEH327774:DEJ327774 DOD327774:DOF327774 DXZ327774:DYB327774 EHV327774:EHX327774 ERR327774:ERT327774 FBN327774:FBP327774 FLJ327774:FLL327774 FVF327774:FVH327774 GFB327774:GFD327774 GOX327774:GOZ327774 GYT327774:GYV327774 HIP327774:HIR327774 HSL327774:HSN327774 ICH327774:ICJ327774 IMD327774:IMF327774 IVZ327774:IWB327774 JFV327774:JFX327774 JPR327774:JPT327774 JZN327774:JZP327774 KJJ327774:KJL327774 KTF327774:KTH327774 LDB327774:LDD327774 LMX327774:LMZ327774 LWT327774:LWV327774 MGP327774:MGR327774 MQL327774:MQN327774 NAH327774:NAJ327774 NKD327774:NKF327774 NTZ327774:NUB327774 ODV327774:ODX327774 ONR327774:ONT327774 OXN327774:OXP327774 PHJ327774:PHL327774 PRF327774:PRH327774 QBB327774:QBD327774 QKX327774:QKZ327774 QUT327774:QUV327774 REP327774:RER327774 ROL327774:RON327774 RYH327774:RYJ327774 SID327774:SIF327774 SRZ327774:SSB327774 TBV327774:TBX327774 TLR327774:TLT327774 TVN327774:TVP327774 UFJ327774:UFL327774 UPF327774:UPH327774 UZB327774:UZD327774 VIX327774:VIZ327774 VST327774:VSV327774 WCP327774:WCR327774 WML327774:WMN327774 WWH327774:WWJ327774 JV393310:JX393310 TR393310:TT393310 ADN393310:ADP393310 ANJ393310:ANL393310 AXF393310:AXH393310 BHB393310:BHD393310 BQX393310:BQZ393310 CAT393310:CAV393310 CKP393310:CKR393310 CUL393310:CUN393310 DEH393310:DEJ393310 DOD393310:DOF393310 DXZ393310:DYB393310 EHV393310:EHX393310 ERR393310:ERT393310 FBN393310:FBP393310 FLJ393310:FLL393310 FVF393310:FVH393310 GFB393310:GFD393310 GOX393310:GOZ393310 GYT393310:GYV393310 HIP393310:HIR393310 HSL393310:HSN393310 ICH393310:ICJ393310 IMD393310:IMF393310 IVZ393310:IWB393310 JFV393310:JFX393310 JPR393310:JPT393310 JZN393310:JZP393310 KJJ393310:KJL393310 KTF393310:KTH393310 LDB393310:LDD393310 LMX393310:LMZ393310 LWT393310:LWV393310 MGP393310:MGR393310 MQL393310:MQN393310 NAH393310:NAJ393310 NKD393310:NKF393310 NTZ393310:NUB393310 ODV393310:ODX393310 ONR393310:ONT393310 OXN393310:OXP393310 PHJ393310:PHL393310 PRF393310:PRH393310 QBB393310:QBD393310 QKX393310:QKZ393310 QUT393310:QUV393310 REP393310:RER393310 ROL393310:RON393310 RYH393310:RYJ393310 SID393310:SIF393310 SRZ393310:SSB393310 TBV393310:TBX393310 TLR393310:TLT393310 TVN393310:TVP393310 UFJ393310:UFL393310 UPF393310:UPH393310 UZB393310:UZD393310 VIX393310:VIZ393310 VST393310:VSV393310 WCP393310:WCR393310 WML393310:WMN393310 WWH393310:WWJ393310 JV458846:JX458846 TR458846:TT458846 ADN458846:ADP458846 ANJ458846:ANL458846 AXF458846:AXH458846 BHB458846:BHD458846 BQX458846:BQZ458846 CAT458846:CAV458846 CKP458846:CKR458846 CUL458846:CUN458846 DEH458846:DEJ458846 DOD458846:DOF458846 DXZ458846:DYB458846 EHV458846:EHX458846 ERR458846:ERT458846 FBN458846:FBP458846 FLJ458846:FLL458846 FVF458846:FVH458846 GFB458846:GFD458846 GOX458846:GOZ458846 GYT458846:GYV458846 HIP458846:HIR458846 HSL458846:HSN458846 ICH458846:ICJ458846 IMD458846:IMF458846 IVZ458846:IWB458846 JFV458846:JFX458846 JPR458846:JPT458846 JZN458846:JZP458846 KJJ458846:KJL458846 KTF458846:KTH458846 LDB458846:LDD458846 LMX458846:LMZ458846 LWT458846:LWV458846 MGP458846:MGR458846 MQL458846:MQN458846 NAH458846:NAJ458846 NKD458846:NKF458846 NTZ458846:NUB458846 ODV458846:ODX458846 ONR458846:ONT458846 OXN458846:OXP458846 PHJ458846:PHL458846 PRF458846:PRH458846 QBB458846:QBD458846 QKX458846:QKZ458846 QUT458846:QUV458846 REP458846:RER458846 ROL458846:RON458846 RYH458846:RYJ458846 SID458846:SIF458846 SRZ458846:SSB458846 TBV458846:TBX458846 TLR458846:TLT458846 TVN458846:TVP458846 UFJ458846:UFL458846 UPF458846:UPH458846 UZB458846:UZD458846 VIX458846:VIZ458846 VST458846:VSV458846 WCP458846:WCR458846 WML458846:WMN458846 WWH458846:WWJ458846 JV524382:JX524382 TR524382:TT524382 ADN524382:ADP524382 ANJ524382:ANL524382 AXF524382:AXH524382 BHB524382:BHD524382 BQX524382:BQZ524382 CAT524382:CAV524382 CKP524382:CKR524382 CUL524382:CUN524382 DEH524382:DEJ524382 DOD524382:DOF524382 DXZ524382:DYB524382 EHV524382:EHX524382 ERR524382:ERT524382 FBN524382:FBP524382 FLJ524382:FLL524382 FVF524382:FVH524382 GFB524382:GFD524382 GOX524382:GOZ524382 GYT524382:GYV524382 HIP524382:HIR524382 HSL524382:HSN524382 ICH524382:ICJ524382 IMD524382:IMF524382 IVZ524382:IWB524382 JFV524382:JFX524382 JPR524382:JPT524382 JZN524382:JZP524382 KJJ524382:KJL524382 KTF524382:KTH524382 LDB524382:LDD524382 LMX524382:LMZ524382 LWT524382:LWV524382 MGP524382:MGR524382 MQL524382:MQN524382 NAH524382:NAJ524382 NKD524382:NKF524382 NTZ524382:NUB524382 ODV524382:ODX524382 ONR524382:ONT524382 OXN524382:OXP524382 PHJ524382:PHL524382 PRF524382:PRH524382 QBB524382:QBD524382 QKX524382:QKZ524382 QUT524382:QUV524382 REP524382:RER524382 ROL524382:RON524382 RYH524382:RYJ524382 SID524382:SIF524382 SRZ524382:SSB524382 TBV524382:TBX524382 TLR524382:TLT524382 TVN524382:TVP524382 UFJ524382:UFL524382 UPF524382:UPH524382 UZB524382:UZD524382 VIX524382:VIZ524382 VST524382:VSV524382 WCP524382:WCR524382 WML524382:WMN524382 WWH524382:WWJ524382 JV589918:JX589918 TR589918:TT589918 ADN589918:ADP589918 ANJ589918:ANL589918 AXF589918:AXH589918 BHB589918:BHD589918 BQX589918:BQZ589918 CAT589918:CAV589918 CKP589918:CKR589918 CUL589918:CUN589918 DEH589918:DEJ589918 DOD589918:DOF589918 DXZ589918:DYB589918 EHV589918:EHX589918 ERR589918:ERT589918 FBN589918:FBP589918 FLJ589918:FLL589918 FVF589918:FVH589918 GFB589918:GFD589918 GOX589918:GOZ589918 GYT589918:GYV589918 HIP589918:HIR589918 HSL589918:HSN589918 ICH589918:ICJ589918 IMD589918:IMF589918 IVZ589918:IWB589918 JFV589918:JFX589918 JPR589918:JPT589918 JZN589918:JZP589918 KJJ589918:KJL589918 KTF589918:KTH589918 LDB589918:LDD589918 LMX589918:LMZ589918 LWT589918:LWV589918 MGP589918:MGR589918 MQL589918:MQN589918 NAH589918:NAJ589918 NKD589918:NKF589918 NTZ589918:NUB589918 ODV589918:ODX589918 ONR589918:ONT589918 OXN589918:OXP589918 PHJ589918:PHL589918 PRF589918:PRH589918 QBB589918:QBD589918 QKX589918:QKZ589918 QUT589918:QUV589918 REP589918:RER589918 ROL589918:RON589918 RYH589918:RYJ589918 SID589918:SIF589918 SRZ589918:SSB589918 TBV589918:TBX589918 TLR589918:TLT589918 TVN589918:TVP589918 UFJ589918:UFL589918 UPF589918:UPH589918 UZB589918:UZD589918 VIX589918:VIZ589918 VST589918:VSV589918 WCP589918:WCR589918 WML589918:WMN589918 WWH589918:WWJ589918 JV655454:JX655454 TR655454:TT655454 ADN655454:ADP655454 ANJ655454:ANL655454 AXF655454:AXH655454 BHB655454:BHD655454 BQX655454:BQZ655454 CAT655454:CAV655454 CKP655454:CKR655454 CUL655454:CUN655454 DEH655454:DEJ655454 DOD655454:DOF655454 DXZ655454:DYB655454 EHV655454:EHX655454 ERR655454:ERT655454 FBN655454:FBP655454 FLJ655454:FLL655454 FVF655454:FVH655454 GFB655454:GFD655454 GOX655454:GOZ655454 GYT655454:GYV655454 HIP655454:HIR655454 HSL655454:HSN655454 ICH655454:ICJ655454 IMD655454:IMF655454 IVZ655454:IWB655454 JFV655454:JFX655454 JPR655454:JPT655454 JZN655454:JZP655454 KJJ655454:KJL655454 KTF655454:KTH655454 LDB655454:LDD655454 LMX655454:LMZ655454 LWT655454:LWV655454 MGP655454:MGR655454 MQL655454:MQN655454 NAH655454:NAJ655454 NKD655454:NKF655454 NTZ655454:NUB655454 ODV655454:ODX655454 ONR655454:ONT655454 OXN655454:OXP655454 PHJ655454:PHL655454 PRF655454:PRH655454 QBB655454:QBD655454 QKX655454:QKZ655454 QUT655454:QUV655454 REP655454:RER655454 ROL655454:RON655454 RYH655454:RYJ655454 SID655454:SIF655454 SRZ655454:SSB655454 TBV655454:TBX655454 TLR655454:TLT655454 TVN655454:TVP655454 UFJ655454:UFL655454 UPF655454:UPH655454 UZB655454:UZD655454 VIX655454:VIZ655454 VST655454:VSV655454 WCP655454:WCR655454 WML655454:WMN655454 WWH655454:WWJ655454 JV720990:JX720990 TR720990:TT720990 ADN720990:ADP720990 ANJ720990:ANL720990 AXF720990:AXH720990 BHB720990:BHD720990 BQX720990:BQZ720990 CAT720990:CAV720990 CKP720990:CKR720990 CUL720990:CUN720990 DEH720990:DEJ720990 DOD720990:DOF720990 DXZ720990:DYB720990 EHV720990:EHX720990 ERR720990:ERT720990 FBN720990:FBP720990 FLJ720990:FLL720990 FVF720990:FVH720990 GFB720990:GFD720990 GOX720990:GOZ720990 GYT720990:GYV720990 HIP720990:HIR720990 HSL720990:HSN720990 ICH720990:ICJ720990 IMD720990:IMF720990 IVZ720990:IWB720990 JFV720990:JFX720990 JPR720990:JPT720990 JZN720990:JZP720990 KJJ720990:KJL720990 KTF720990:KTH720990 LDB720990:LDD720990 LMX720990:LMZ720990 LWT720990:LWV720990 MGP720990:MGR720990 MQL720990:MQN720990 NAH720990:NAJ720990 NKD720990:NKF720990 NTZ720990:NUB720990 ODV720990:ODX720990 ONR720990:ONT720990 OXN720990:OXP720990 PHJ720990:PHL720990 PRF720990:PRH720990 QBB720990:QBD720990 QKX720990:QKZ720990 QUT720990:QUV720990 REP720990:RER720990 ROL720990:RON720990 RYH720990:RYJ720990 SID720990:SIF720990 SRZ720990:SSB720990 TBV720990:TBX720990 TLR720990:TLT720990 TVN720990:TVP720990 UFJ720990:UFL720990 UPF720990:UPH720990 UZB720990:UZD720990 VIX720990:VIZ720990 VST720990:VSV720990 WCP720990:WCR720990 WML720990:WMN720990 WWH720990:WWJ720990 JV786526:JX786526 TR786526:TT786526 ADN786526:ADP786526 ANJ786526:ANL786526 AXF786526:AXH786526 BHB786526:BHD786526 BQX786526:BQZ786526 CAT786526:CAV786526 CKP786526:CKR786526 CUL786526:CUN786526 DEH786526:DEJ786526 DOD786526:DOF786526 DXZ786526:DYB786526 EHV786526:EHX786526 ERR786526:ERT786526 FBN786526:FBP786526 FLJ786526:FLL786526 FVF786526:FVH786526 GFB786526:GFD786526 GOX786526:GOZ786526 GYT786526:GYV786526 HIP786526:HIR786526 HSL786526:HSN786526 ICH786526:ICJ786526 IMD786526:IMF786526 IVZ786526:IWB786526 JFV786526:JFX786526 JPR786526:JPT786526 JZN786526:JZP786526 KJJ786526:KJL786526 KTF786526:KTH786526 LDB786526:LDD786526 LMX786526:LMZ786526 LWT786526:LWV786526 MGP786526:MGR786526 MQL786526:MQN786526 NAH786526:NAJ786526 NKD786526:NKF786526 NTZ786526:NUB786526 ODV786526:ODX786526 ONR786526:ONT786526 OXN786526:OXP786526 PHJ786526:PHL786526 PRF786526:PRH786526 QBB786526:QBD786526 QKX786526:QKZ786526 QUT786526:QUV786526 REP786526:RER786526 ROL786526:RON786526 RYH786526:RYJ786526 SID786526:SIF786526 SRZ786526:SSB786526 TBV786526:TBX786526 TLR786526:TLT786526 TVN786526:TVP786526 UFJ786526:UFL786526 UPF786526:UPH786526 UZB786526:UZD786526 VIX786526:VIZ786526 VST786526:VSV786526 WCP786526:WCR786526 WML786526:WMN786526 WWH786526:WWJ786526 JV852062:JX852062 TR852062:TT852062 ADN852062:ADP852062 ANJ852062:ANL852062 AXF852062:AXH852062 BHB852062:BHD852062 BQX852062:BQZ852062 CAT852062:CAV852062 CKP852062:CKR852062 CUL852062:CUN852062 DEH852062:DEJ852062 DOD852062:DOF852062 DXZ852062:DYB852062 EHV852062:EHX852062 ERR852062:ERT852062 FBN852062:FBP852062 FLJ852062:FLL852062 FVF852062:FVH852062 GFB852062:GFD852062 GOX852062:GOZ852062 GYT852062:GYV852062 HIP852062:HIR852062 HSL852062:HSN852062 ICH852062:ICJ852062 IMD852062:IMF852062 IVZ852062:IWB852062 JFV852062:JFX852062 JPR852062:JPT852062 JZN852062:JZP852062 KJJ852062:KJL852062 KTF852062:KTH852062 LDB852062:LDD852062 LMX852062:LMZ852062 LWT852062:LWV852062 MGP852062:MGR852062 MQL852062:MQN852062 NAH852062:NAJ852062 NKD852062:NKF852062 NTZ852062:NUB852062 ODV852062:ODX852062 ONR852062:ONT852062 OXN852062:OXP852062 PHJ852062:PHL852062 PRF852062:PRH852062 QBB852062:QBD852062 QKX852062:QKZ852062 QUT852062:QUV852062 REP852062:RER852062 ROL852062:RON852062 RYH852062:RYJ852062 SID852062:SIF852062 SRZ852062:SSB852062 TBV852062:TBX852062 TLR852062:TLT852062 TVN852062:TVP852062 UFJ852062:UFL852062 UPF852062:UPH852062 UZB852062:UZD852062 VIX852062:VIZ852062 VST852062:VSV852062 WCP852062:WCR852062 WML852062:WMN852062 WWH852062:WWJ852062 JV917598:JX917598 TR917598:TT917598 ADN917598:ADP917598 ANJ917598:ANL917598 AXF917598:AXH917598 BHB917598:BHD917598 BQX917598:BQZ917598 CAT917598:CAV917598 CKP917598:CKR917598 CUL917598:CUN917598 DEH917598:DEJ917598 DOD917598:DOF917598 DXZ917598:DYB917598 EHV917598:EHX917598 ERR917598:ERT917598 FBN917598:FBP917598 FLJ917598:FLL917598 FVF917598:FVH917598 GFB917598:GFD917598 GOX917598:GOZ917598 GYT917598:GYV917598 HIP917598:HIR917598 HSL917598:HSN917598 ICH917598:ICJ917598 IMD917598:IMF917598 IVZ917598:IWB917598 JFV917598:JFX917598 JPR917598:JPT917598 JZN917598:JZP917598 KJJ917598:KJL917598 KTF917598:KTH917598 LDB917598:LDD917598 LMX917598:LMZ917598 LWT917598:LWV917598 MGP917598:MGR917598 MQL917598:MQN917598 NAH917598:NAJ917598 NKD917598:NKF917598 NTZ917598:NUB917598 ODV917598:ODX917598 ONR917598:ONT917598 OXN917598:OXP917598 PHJ917598:PHL917598 PRF917598:PRH917598 QBB917598:QBD917598 QKX917598:QKZ917598 QUT917598:QUV917598 REP917598:RER917598 ROL917598:RON917598 RYH917598:RYJ917598 SID917598:SIF917598 SRZ917598:SSB917598 TBV917598:TBX917598 TLR917598:TLT917598 TVN917598:TVP917598 UFJ917598:UFL917598 UPF917598:UPH917598 UZB917598:UZD917598 VIX917598:VIZ917598 VST917598:VSV917598 WCP917598:WCR917598 WML917598:WMN917598 WWH917598:WWJ917598 JV983134:JX983134 TR983134:TT983134 ADN983134:ADP983134 ANJ983134:ANL983134 AXF983134:AXH983134 BHB983134:BHD983134 BQX983134:BQZ983134 CAT983134:CAV983134 CKP983134:CKR983134 CUL983134:CUN983134 DEH983134:DEJ983134 DOD983134:DOF983134 DXZ983134:DYB983134 EHV983134:EHX983134 ERR983134:ERT983134 FBN983134:FBP983134 FLJ983134:FLL983134 FVF983134:FVH983134 GFB983134:GFD983134 GOX983134:GOZ983134 GYT983134:GYV983134 HIP983134:HIR983134 HSL983134:HSN983134 ICH983134:ICJ983134 IMD983134:IMF983134 IVZ983134:IWB983134 JFV983134:JFX983134 JPR983134:JPT983134 JZN983134:JZP983134 KJJ983134:KJL983134 KTF983134:KTH983134 LDB983134:LDD983134 LMX983134:LMZ983134 LWT983134:LWV983134 MGP983134:MGR983134 MQL983134:MQN983134 NAH983134:NAJ983134 NKD983134:NKF983134 NTZ983134:NUB983134 ODV983134:ODX983134 ONR983134:ONT983134 OXN983134:OXP983134 PHJ983134:PHL983134 PRF983134:PRH983134 QBB983134:QBD983134 QKX983134:QKZ983134 QUT983134:QUV983134 REP983134:RER983134 ROL983134:RON983134 RYH983134:RYJ983134 SID983134:SIF983134 SRZ983134:SSB983134 TBV983134:TBX983134 TLR983134:TLT983134 TVN983134:TVP983134 UFJ983134:UFL983134 UPF983134:UPH983134 UZB983134:UZD983134 VIX983134:VIZ983134 VST983134:VSV983134 WCP983134:WCR983134 WML983134:WMN983134 WWH983134:WWJ983134 AS65626:AU65626 AS131162:AU131162 AS196698:AU196698 AS262234:AU262234 AS327770:AU327770 AS393306:AU393306 AS458842:AU458842 AS524378:AU524378 AS589914:AU589914 AS655450:AU655450 AS720986:AU720986 AS786522:AU786522 AS852058:AU852058 AS917594:AU917594 AS983130:AU983130 AS65630:AU65630 AS131166:AU131166 AS196702:AU196702 AS262238:AU262238 AS327774:AU327774 AS393310:AU393310 AS458846:AU458846 AS524382:AU524382 AS589918:AU589918 AS655454:AU655454 AS720990:AU720990 AS786526:AU786526 AS852062:AU852062 AS917598:AU917598 AS983134:AU983134 AN65626:AP65626 AN131162:AP131162 AN196698:AP196698 AN262234:AP262234 AN327770:AP327770 AN393306:AP393306 AN458842:AP458842 AN524378:AP524378 AN589914:AP589914 AN655450:AP655450 AN720986:AP720986 AN786522:AP786522 AN852058:AP852058 AN917594:AP917594 AN983130:AP983130 AN65630:AP65630 AN131166:AP131166 AN196702:AP196702 AN262238:AP262238 AN327774:AP327774 AN393310:AP393310 AN458846:AP458846 AN524382:AP524382 AN589918:AP589918 AN655454:AP655454 AN720990:AP720990 AN786526:AP786526 AN852062:AP852062 AN917598:AP917598 AN983134:AP983134 BY65626:CA65626 BY131162:CA131162 BY196698:CA196698 BY262234:CA262234 BY327770:CA327770 BY393306:CA393306 BY458842:CA458842 BY524378:CA524378 BY589914:CA589914 BY655450:CA655450 BY720986:CA720986 BY786522:CA786522 BY852058:CA852058 BY917594:CA917594 BY983130:CA983130 BY65630:CA65630 BY131166:CA131166 BY196702:CA196702 BY262238:CA262238 BY327774:CA327774 BY393310:CA393310 BY458846:CA458846 BY524382:CA524382 BY589918:CA589918 BY655454:CA655454 BY720990:CA720990 BY786526:CA786526 BY852062:CA852062 BY917598:CA917598 BY983134:CA983134 BT65626:BV65626 BT131162:BV131162 BT196698:BV196698 BT262234:BV262234 BT327770:BV327770 BT393306:BV393306 BT458842:BV458842 BT524378:BV524378 BT589914:BV589914 BT655450:BV655450 BT720986:BV720986 BT786522:BV786522 BT852058:BV852058 BT917594:BV917594 BT983130:BV983130 BT65630:BV65630 BT131166:BV131166 BT196702:BV196702 BT262238:BV262238 BT327774:BV327774 BT393310:BV393310 BT458846:BV458846 BT524382:BV524382 BT589918:BV589918 BT655454:BV655454 BT720990:BV720990 BT786526:BV786526 BT852062:BV852062 BT917598:BV917598 BT983134:BV983134">
      <formula1>0</formula1>
      <formula2>7.5</formula2>
    </dataValidation>
    <dataValidation type="whole" allowBlank="1" showInputMessage="1" showErrorMessage="1" errorTitle="سمى الله" error="الدنيا ماطرتشى وحدة وحدة علشان متغلتشى تانى " sqref="KV65630 UR65630 AEN65630 AOJ65630 AYF65630 BIB65630 BRX65630 CBT65630 CLP65630 CVL65630 DFH65630 DPD65630 DYZ65630 EIV65630 ESR65630 FCN65630 FMJ65630 FWF65630 GGB65630 GPX65630 GZT65630 HJP65630 HTL65630 IDH65630 IND65630 IWZ65630 JGV65630 JQR65630 KAN65630 KKJ65630 KUF65630 LEB65630 LNX65630 LXT65630 MHP65630 MRL65630 NBH65630 NLD65630 NUZ65630 OEV65630 OOR65630 OYN65630 PIJ65630 PSF65630 QCB65630 QLX65630 QVT65630 RFP65630 RPL65630 RZH65630 SJD65630 SSZ65630 TCV65630 TMR65630 TWN65630 UGJ65630 UQF65630 VAB65630 VJX65630 VTT65630 WDP65630 WNL65630 WXH65630 KV131166 UR131166 AEN131166 AOJ131166 AYF131166 BIB131166 BRX131166 CBT131166 CLP131166 CVL131166 DFH131166 DPD131166 DYZ131166 EIV131166 ESR131166 FCN131166 FMJ131166 FWF131166 GGB131166 GPX131166 GZT131166 HJP131166 HTL131166 IDH131166 IND131166 IWZ131166 JGV131166 JQR131166 KAN131166 KKJ131166 KUF131166 LEB131166 LNX131166 LXT131166 MHP131166 MRL131166 NBH131166 NLD131166 NUZ131166 OEV131166 OOR131166 OYN131166 PIJ131166 PSF131166 QCB131166 QLX131166 QVT131166 RFP131166 RPL131166 RZH131166 SJD131166 SSZ131166 TCV131166 TMR131166 TWN131166 UGJ131166 UQF131166 VAB131166 VJX131166 VTT131166 WDP131166 WNL131166 WXH131166 KV196702 UR196702 AEN196702 AOJ196702 AYF196702 BIB196702 BRX196702 CBT196702 CLP196702 CVL196702 DFH196702 DPD196702 DYZ196702 EIV196702 ESR196702 FCN196702 FMJ196702 FWF196702 GGB196702 GPX196702 GZT196702 HJP196702 HTL196702 IDH196702 IND196702 IWZ196702 JGV196702 JQR196702 KAN196702 KKJ196702 KUF196702 LEB196702 LNX196702 LXT196702 MHP196702 MRL196702 NBH196702 NLD196702 NUZ196702 OEV196702 OOR196702 OYN196702 PIJ196702 PSF196702 QCB196702 QLX196702 QVT196702 RFP196702 RPL196702 RZH196702 SJD196702 SSZ196702 TCV196702 TMR196702 TWN196702 UGJ196702 UQF196702 VAB196702 VJX196702 VTT196702 WDP196702 WNL196702 WXH196702 KV262238 UR262238 AEN262238 AOJ262238 AYF262238 BIB262238 BRX262238 CBT262238 CLP262238 CVL262238 DFH262238 DPD262238 DYZ262238 EIV262238 ESR262238 FCN262238 FMJ262238 FWF262238 GGB262238 GPX262238 GZT262238 HJP262238 HTL262238 IDH262238 IND262238 IWZ262238 JGV262238 JQR262238 KAN262238 KKJ262238 KUF262238 LEB262238 LNX262238 LXT262238 MHP262238 MRL262238 NBH262238 NLD262238 NUZ262238 OEV262238 OOR262238 OYN262238 PIJ262238 PSF262238 QCB262238 QLX262238 QVT262238 RFP262238 RPL262238 RZH262238 SJD262238 SSZ262238 TCV262238 TMR262238 TWN262238 UGJ262238 UQF262238 VAB262238 VJX262238 VTT262238 WDP262238 WNL262238 WXH262238 KV327774 UR327774 AEN327774 AOJ327774 AYF327774 BIB327774 BRX327774 CBT327774 CLP327774 CVL327774 DFH327774 DPD327774 DYZ327774 EIV327774 ESR327774 FCN327774 FMJ327774 FWF327774 GGB327774 GPX327774 GZT327774 HJP327774 HTL327774 IDH327774 IND327774 IWZ327774 JGV327774 JQR327774 KAN327774 KKJ327774 KUF327774 LEB327774 LNX327774 LXT327774 MHP327774 MRL327774 NBH327774 NLD327774 NUZ327774 OEV327774 OOR327774 OYN327774 PIJ327774 PSF327774 QCB327774 QLX327774 QVT327774 RFP327774 RPL327774 RZH327774 SJD327774 SSZ327774 TCV327774 TMR327774 TWN327774 UGJ327774 UQF327774 VAB327774 VJX327774 VTT327774 WDP327774 WNL327774 WXH327774 KV393310 UR393310 AEN393310 AOJ393310 AYF393310 BIB393310 BRX393310 CBT393310 CLP393310 CVL393310 DFH393310 DPD393310 DYZ393310 EIV393310 ESR393310 FCN393310 FMJ393310 FWF393310 GGB393310 GPX393310 GZT393310 HJP393310 HTL393310 IDH393310 IND393310 IWZ393310 JGV393310 JQR393310 KAN393310 KKJ393310 KUF393310 LEB393310 LNX393310 LXT393310 MHP393310 MRL393310 NBH393310 NLD393310 NUZ393310 OEV393310 OOR393310 OYN393310 PIJ393310 PSF393310 QCB393310 QLX393310 QVT393310 RFP393310 RPL393310 RZH393310 SJD393310 SSZ393310 TCV393310 TMR393310 TWN393310 UGJ393310 UQF393310 VAB393310 VJX393310 VTT393310 WDP393310 WNL393310 WXH393310 KV458846 UR458846 AEN458846 AOJ458846 AYF458846 BIB458846 BRX458846 CBT458846 CLP458846 CVL458846 DFH458846 DPD458846 DYZ458846 EIV458846 ESR458846 FCN458846 FMJ458846 FWF458846 GGB458846 GPX458846 GZT458846 HJP458846 HTL458846 IDH458846 IND458846 IWZ458846 JGV458846 JQR458846 KAN458846 KKJ458846 KUF458846 LEB458846 LNX458846 LXT458846 MHP458846 MRL458846 NBH458846 NLD458846 NUZ458846 OEV458846 OOR458846 OYN458846 PIJ458846 PSF458846 QCB458846 QLX458846 QVT458846 RFP458846 RPL458846 RZH458846 SJD458846 SSZ458846 TCV458846 TMR458846 TWN458846 UGJ458846 UQF458846 VAB458846 VJX458846 VTT458846 WDP458846 WNL458846 WXH458846 KV524382 UR524382 AEN524382 AOJ524382 AYF524382 BIB524382 BRX524382 CBT524382 CLP524382 CVL524382 DFH524382 DPD524382 DYZ524382 EIV524382 ESR524382 FCN524382 FMJ524382 FWF524382 GGB524382 GPX524382 GZT524382 HJP524382 HTL524382 IDH524382 IND524382 IWZ524382 JGV524382 JQR524382 KAN524382 KKJ524382 KUF524382 LEB524382 LNX524382 LXT524382 MHP524382 MRL524382 NBH524382 NLD524382 NUZ524382 OEV524382 OOR524382 OYN524382 PIJ524382 PSF524382 QCB524382 QLX524382 QVT524382 RFP524382 RPL524382 RZH524382 SJD524382 SSZ524382 TCV524382 TMR524382 TWN524382 UGJ524382 UQF524382 VAB524382 VJX524382 VTT524382 WDP524382 WNL524382 WXH524382 KV589918 UR589918 AEN589918 AOJ589918 AYF589918 BIB589918 BRX589918 CBT589918 CLP589918 CVL589918 DFH589918 DPD589918 DYZ589918 EIV589918 ESR589918 FCN589918 FMJ589918 FWF589918 GGB589918 GPX589918 GZT589918 HJP589918 HTL589918 IDH589918 IND589918 IWZ589918 JGV589918 JQR589918 KAN589918 KKJ589918 KUF589918 LEB589918 LNX589918 LXT589918 MHP589918 MRL589918 NBH589918 NLD589918 NUZ589918 OEV589918 OOR589918 OYN589918 PIJ589918 PSF589918 QCB589918 QLX589918 QVT589918 RFP589918 RPL589918 RZH589918 SJD589918 SSZ589918 TCV589918 TMR589918 TWN589918 UGJ589918 UQF589918 VAB589918 VJX589918 VTT589918 WDP589918 WNL589918 WXH589918 KV655454 UR655454 AEN655454 AOJ655454 AYF655454 BIB655454 BRX655454 CBT655454 CLP655454 CVL655454 DFH655454 DPD655454 DYZ655454 EIV655454 ESR655454 FCN655454 FMJ655454 FWF655454 GGB655454 GPX655454 GZT655454 HJP655454 HTL655454 IDH655454 IND655454 IWZ655454 JGV655454 JQR655454 KAN655454 KKJ655454 KUF655454 LEB655454 LNX655454 LXT655454 MHP655454 MRL655454 NBH655454 NLD655454 NUZ655454 OEV655454 OOR655454 OYN655454 PIJ655454 PSF655454 QCB655454 QLX655454 QVT655454 RFP655454 RPL655454 RZH655454 SJD655454 SSZ655454 TCV655454 TMR655454 TWN655454 UGJ655454 UQF655454 VAB655454 VJX655454 VTT655454 WDP655454 WNL655454 WXH655454 KV720990 UR720990 AEN720990 AOJ720990 AYF720990 BIB720990 BRX720990 CBT720990 CLP720990 CVL720990 DFH720990 DPD720990 DYZ720990 EIV720990 ESR720990 FCN720990 FMJ720990 FWF720990 GGB720990 GPX720990 GZT720990 HJP720990 HTL720990 IDH720990 IND720990 IWZ720990 JGV720990 JQR720990 KAN720990 KKJ720990 KUF720990 LEB720990 LNX720990 LXT720990 MHP720990 MRL720990 NBH720990 NLD720990 NUZ720990 OEV720990 OOR720990 OYN720990 PIJ720990 PSF720990 QCB720990 QLX720990 QVT720990 RFP720990 RPL720990 RZH720990 SJD720990 SSZ720990 TCV720990 TMR720990 TWN720990 UGJ720990 UQF720990 VAB720990 VJX720990 VTT720990 WDP720990 WNL720990 WXH720990 KV786526 UR786526 AEN786526 AOJ786526 AYF786526 BIB786526 BRX786526 CBT786526 CLP786526 CVL786526 DFH786526 DPD786526 DYZ786526 EIV786526 ESR786526 FCN786526 FMJ786526 FWF786526 GGB786526 GPX786526 GZT786526 HJP786526 HTL786526 IDH786526 IND786526 IWZ786526 JGV786526 JQR786526 KAN786526 KKJ786526 KUF786526 LEB786526 LNX786526 LXT786526 MHP786526 MRL786526 NBH786526 NLD786526 NUZ786526 OEV786526 OOR786526 OYN786526 PIJ786526 PSF786526 QCB786526 QLX786526 QVT786526 RFP786526 RPL786526 RZH786526 SJD786526 SSZ786526 TCV786526 TMR786526 TWN786526 UGJ786526 UQF786526 VAB786526 VJX786526 VTT786526 WDP786526 WNL786526 WXH786526 KV852062 UR852062 AEN852062 AOJ852062 AYF852062 BIB852062 BRX852062 CBT852062 CLP852062 CVL852062 DFH852062 DPD852062 DYZ852062 EIV852062 ESR852062 FCN852062 FMJ852062 FWF852062 GGB852062 GPX852062 GZT852062 HJP852062 HTL852062 IDH852062 IND852062 IWZ852062 JGV852062 JQR852062 KAN852062 KKJ852062 KUF852062 LEB852062 LNX852062 LXT852062 MHP852062 MRL852062 NBH852062 NLD852062 NUZ852062 OEV852062 OOR852062 OYN852062 PIJ852062 PSF852062 QCB852062 QLX852062 QVT852062 RFP852062 RPL852062 RZH852062 SJD852062 SSZ852062 TCV852062 TMR852062 TWN852062 UGJ852062 UQF852062 VAB852062 VJX852062 VTT852062 WDP852062 WNL852062 WXH852062 KV917598 UR917598 AEN917598 AOJ917598 AYF917598 BIB917598 BRX917598 CBT917598 CLP917598 CVL917598 DFH917598 DPD917598 DYZ917598 EIV917598 ESR917598 FCN917598 FMJ917598 FWF917598 GGB917598 GPX917598 GZT917598 HJP917598 HTL917598 IDH917598 IND917598 IWZ917598 JGV917598 JQR917598 KAN917598 KKJ917598 KUF917598 LEB917598 LNX917598 LXT917598 MHP917598 MRL917598 NBH917598 NLD917598 NUZ917598 OEV917598 OOR917598 OYN917598 PIJ917598 PSF917598 QCB917598 QLX917598 QVT917598 RFP917598 RPL917598 RZH917598 SJD917598 SSZ917598 TCV917598 TMR917598 TWN917598 UGJ917598 UQF917598 VAB917598 VJX917598 VTT917598 WDP917598 WNL917598 WXH917598 KV983134 UR983134 AEN983134 AOJ983134 AYF983134 BIB983134 BRX983134 CBT983134 CLP983134 CVL983134 DFH983134 DPD983134 DYZ983134 EIV983134 ESR983134 FCN983134 FMJ983134 FWF983134 GGB983134 GPX983134 GZT983134 HJP983134 HTL983134 IDH983134 IND983134 IWZ983134 JGV983134 JQR983134 KAN983134 KKJ983134 KUF983134 LEB983134 LNX983134 LXT983134 MHP983134 MRL983134 NBH983134 NLD983134 NUZ983134 OEV983134 OOR983134 OYN983134 PIJ983134 PSF983134 QCB983134 QLX983134 QVT983134 RFP983134 RPL983134 RZH983134 SJD983134 SSZ983134 TCV983134 TMR983134 TWN983134 UGJ983134 UQF983134 VAB983134 VJX983134 VTT983134 WDP983134 WNL983134 WXH983134 KJ65630 UF65630 AEB65630 ANX65630 AXT65630 BHP65630 BRL65630 CBH65630 CLD65630 CUZ65630 DEV65630 DOR65630 DYN65630 EIJ65630 ESF65630 FCB65630 FLX65630 FVT65630 GFP65630 GPL65630 GZH65630 HJD65630 HSZ65630 ICV65630 IMR65630 IWN65630 JGJ65630 JQF65630 KAB65630 KJX65630 KTT65630 LDP65630 LNL65630 LXH65630 MHD65630 MQZ65630 NAV65630 NKR65630 NUN65630 OEJ65630 OOF65630 OYB65630 PHX65630 PRT65630 QBP65630 QLL65630 QVH65630 RFD65630 ROZ65630 RYV65630 SIR65630 SSN65630 TCJ65630 TMF65630 TWB65630 UFX65630 UPT65630 UZP65630 VJL65630 VTH65630 WDD65630 WMZ65630 WWV65630 KJ131166 UF131166 AEB131166 ANX131166 AXT131166 BHP131166 BRL131166 CBH131166 CLD131166 CUZ131166 DEV131166 DOR131166 DYN131166 EIJ131166 ESF131166 FCB131166 FLX131166 FVT131166 GFP131166 GPL131166 GZH131166 HJD131166 HSZ131166 ICV131166 IMR131166 IWN131166 JGJ131166 JQF131166 KAB131166 KJX131166 KTT131166 LDP131166 LNL131166 LXH131166 MHD131166 MQZ131166 NAV131166 NKR131166 NUN131166 OEJ131166 OOF131166 OYB131166 PHX131166 PRT131166 QBP131166 QLL131166 QVH131166 RFD131166 ROZ131166 RYV131166 SIR131166 SSN131166 TCJ131166 TMF131166 TWB131166 UFX131166 UPT131166 UZP131166 VJL131166 VTH131166 WDD131166 WMZ131166 WWV131166 KJ196702 UF196702 AEB196702 ANX196702 AXT196702 BHP196702 BRL196702 CBH196702 CLD196702 CUZ196702 DEV196702 DOR196702 DYN196702 EIJ196702 ESF196702 FCB196702 FLX196702 FVT196702 GFP196702 GPL196702 GZH196702 HJD196702 HSZ196702 ICV196702 IMR196702 IWN196702 JGJ196702 JQF196702 KAB196702 KJX196702 KTT196702 LDP196702 LNL196702 LXH196702 MHD196702 MQZ196702 NAV196702 NKR196702 NUN196702 OEJ196702 OOF196702 OYB196702 PHX196702 PRT196702 QBP196702 QLL196702 QVH196702 RFD196702 ROZ196702 RYV196702 SIR196702 SSN196702 TCJ196702 TMF196702 TWB196702 UFX196702 UPT196702 UZP196702 VJL196702 VTH196702 WDD196702 WMZ196702 WWV196702 KJ262238 UF262238 AEB262238 ANX262238 AXT262238 BHP262238 BRL262238 CBH262238 CLD262238 CUZ262238 DEV262238 DOR262238 DYN262238 EIJ262238 ESF262238 FCB262238 FLX262238 FVT262238 GFP262238 GPL262238 GZH262238 HJD262238 HSZ262238 ICV262238 IMR262238 IWN262238 JGJ262238 JQF262238 KAB262238 KJX262238 KTT262238 LDP262238 LNL262238 LXH262238 MHD262238 MQZ262238 NAV262238 NKR262238 NUN262238 OEJ262238 OOF262238 OYB262238 PHX262238 PRT262238 QBP262238 QLL262238 QVH262238 RFD262238 ROZ262238 RYV262238 SIR262238 SSN262238 TCJ262238 TMF262238 TWB262238 UFX262238 UPT262238 UZP262238 VJL262238 VTH262238 WDD262238 WMZ262238 WWV262238 KJ327774 UF327774 AEB327774 ANX327774 AXT327774 BHP327774 BRL327774 CBH327774 CLD327774 CUZ327774 DEV327774 DOR327774 DYN327774 EIJ327774 ESF327774 FCB327774 FLX327774 FVT327774 GFP327774 GPL327774 GZH327774 HJD327774 HSZ327774 ICV327774 IMR327774 IWN327774 JGJ327774 JQF327774 KAB327774 KJX327774 KTT327774 LDP327774 LNL327774 LXH327774 MHD327774 MQZ327774 NAV327774 NKR327774 NUN327774 OEJ327774 OOF327774 OYB327774 PHX327774 PRT327774 QBP327774 QLL327774 QVH327774 RFD327774 ROZ327774 RYV327774 SIR327774 SSN327774 TCJ327774 TMF327774 TWB327774 UFX327774 UPT327774 UZP327774 VJL327774 VTH327774 WDD327774 WMZ327774 WWV327774 KJ393310 UF393310 AEB393310 ANX393310 AXT393310 BHP393310 BRL393310 CBH393310 CLD393310 CUZ393310 DEV393310 DOR393310 DYN393310 EIJ393310 ESF393310 FCB393310 FLX393310 FVT393310 GFP393310 GPL393310 GZH393310 HJD393310 HSZ393310 ICV393310 IMR393310 IWN393310 JGJ393310 JQF393310 KAB393310 KJX393310 KTT393310 LDP393310 LNL393310 LXH393310 MHD393310 MQZ393310 NAV393310 NKR393310 NUN393310 OEJ393310 OOF393310 OYB393310 PHX393310 PRT393310 QBP393310 QLL393310 QVH393310 RFD393310 ROZ393310 RYV393310 SIR393310 SSN393310 TCJ393310 TMF393310 TWB393310 UFX393310 UPT393310 UZP393310 VJL393310 VTH393310 WDD393310 WMZ393310 WWV393310 KJ458846 UF458846 AEB458846 ANX458846 AXT458846 BHP458846 BRL458846 CBH458846 CLD458846 CUZ458846 DEV458846 DOR458846 DYN458846 EIJ458846 ESF458846 FCB458846 FLX458846 FVT458846 GFP458846 GPL458846 GZH458846 HJD458846 HSZ458846 ICV458846 IMR458846 IWN458846 JGJ458846 JQF458846 KAB458846 KJX458846 KTT458846 LDP458846 LNL458846 LXH458846 MHD458846 MQZ458846 NAV458846 NKR458846 NUN458846 OEJ458846 OOF458846 OYB458846 PHX458846 PRT458846 QBP458846 QLL458846 QVH458846 RFD458846 ROZ458846 RYV458846 SIR458846 SSN458846 TCJ458846 TMF458846 TWB458846 UFX458846 UPT458846 UZP458846 VJL458846 VTH458846 WDD458846 WMZ458846 WWV458846 KJ524382 UF524382 AEB524382 ANX524382 AXT524382 BHP524382 BRL524382 CBH524382 CLD524382 CUZ524382 DEV524382 DOR524382 DYN524382 EIJ524382 ESF524382 FCB524382 FLX524382 FVT524382 GFP524382 GPL524382 GZH524382 HJD524382 HSZ524382 ICV524382 IMR524382 IWN524382 JGJ524382 JQF524382 KAB524382 KJX524382 KTT524382 LDP524382 LNL524382 LXH524382 MHD524382 MQZ524382 NAV524382 NKR524382 NUN524382 OEJ524382 OOF524382 OYB524382 PHX524382 PRT524382 QBP524382 QLL524382 QVH524382 RFD524382 ROZ524382 RYV524382 SIR524382 SSN524382 TCJ524382 TMF524382 TWB524382 UFX524382 UPT524382 UZP524382 VJL524382 VTH524382 WDD524382 WMZ524382 WWV524382 KJ589918 UF589918 AEB589918 ANX589918 AXT589918 BHP589918 BRL589918 CBH589918 CLD589918 CUZ589918 DEV589918 DOR589918 DYN589918 EIJ589918 ESF589918 FCB589918 FLX589918 FVT589918 GFP589918 GPL589918 GZH589918 HJD589918 HSZ589918 ICV589918 IMR589918 IWN589918 JGJ589918 JQF589918 KAB589918 KJX589918 KTT589918 LDP589918 LNL589918 LXH589918 MHD589918 MQZ589918 NAV589918 NKR589918 NUN589918 OEJ589918 OOF589918 OYB589918 PHX589918 PRT589918 QBP589918 QLL589918 QVH589918 RFD589918 ROZ589918 RYV589918 SIR589918 SSN589918 TCJ589918 TMF589918 TWB589918 UFX589918 UPT589918 UZP589918 VJL589918 VTH589918 WDD589918 WMZ589918 WWV589918 KJ655454 UF655454 AEB655454 ANX655454 AXT655454 BHP655454 BRL655454 CBH655454 CLD655454 CUZ655454 DEV655454 DOR655454 DYN655454 EIJ655454 ESF655454 FCB655454 FLX655454 FVT655454 GFP655454 GPL655454 GZH655454 HJD655454 HSZ655454 ICV655454 IMR655454 IWN655454 JGJ655454 JQF655454 KAB655454 KJX655454 KTT655454 LDP655454 LNL655454 LXH655454 MHD655454 MQZ655454 NAV655454 NKR655454 NUN655454 OEJ655454 OOF655454 OYB655454 PHX655454 PRT655454 QBP655454 QLL655454 QVH655454 RFD655454 ROZ655454 RYV655454 SIR655454 SSN655454 TCJ655454 TMF655454 TWB655454 UFX655454 UPT655454 UZP655454 VJL655454 VTH655454 WDD655454 WMZ655454 WWV655454 KJ720990 UF720990 AEB720990 ANX720990 AXT720990 BHP720990 BRL720990 CBH720990 CLD720990 CUZ720990 DEV720990 DOR720990 DYN720990 EIJ720990 ESF720990 FCB720990 FLX720990 FVT720990 GFP720990 GPL720990 GZH720990 HJD720990 HSZ720990 ICV720990 IMR720990 IWN720990 JGJ720990 JQF720990 KAB720990 KJX720990 KTT720990 LDP720990 LNL720990 LXH720990 MHD720990 MQZ720990 NAV720990 NKR720990 NUN720990 OEJ720990 OOF720990 OYB720990 PHX720990 PRT720990 QBP720990 QLL720990 QVH720990 RFD720990 ROZ720990 RYV720990 SIR720990 SSN720990 TCJ720990 TMF720990 TWB720990 UFX720990 UPT720990 UZP720990 VJL720990 VTH720990 WDD720990 WMZ720990 WWV720990 KJ786526 UF786526 AEB786526 ANX786526 AXT786526 BHP786526 BRL786526 CBH786526 CLD786526 CUZ786526 DEV786526 DOR786526 DYN786526 EIJ786526 ESF786526 FCB786526 FLX786526 FVT786526 GFP786526 GPL786526 GZH786526 HJD786526 HSZ786526 ICV786526 IMR786526 IWN786526 JGJ786526 JQF786526 KAB786526 KJX786526 KTT786526 LDP786526 LNL786526 LXH786526 MHD786526 MQZ786526 NAV786526 NKR786526 NUN786526 OEJ786526 OOF786526 OYB786526 PHX786526 PRT786526 QBP786526 QLL786526 QVH786526 RFD786526 ROZ786526 RYV786526 SIR786526 SSN786526 TCJ786526 TMF786526 TWB786526 UFX786526 UPT786526 UZP786526 VJL786526 VTH786526 WDD786526 WMZ786526 WWV786526 KJ852062 UF852062 AEB852062 ANX852062 AXT852062 BHP852062 BRL852062 CBH852062 CLD852062 CUZ852062 DEV852062 DOR852062 DYN852062 EIJ852062 ESF852062 FCB852062 FLX852062 FVT852062 GFP852062 GPL852062 GZH852062 HJD852062 HSZ852062 ICV852062 IMR852062 IWN852062 JGJ852062 JQF852062 KAB852062 KJX852062 KTT852062 LDP852062 LNL852062 LXH852062 MHD852062 MQZ852062 NAV852062 NKR852062 NUN852062 OEJ852062 OOF852062 OYB852062 PHX852062 PRT852062 QBP852062 QLL852062 QVH852062 RFD852062 ROZ852062 RYV852062 SIR852062 SSN852062 TCJ852062 TMF852062 TWB852062 UFX852062 UPT852062 UZP852062 VJL852062 VTH852062 WDD852062 WMZ852062 WWV852062 KJ917598 UF917598 AEB917598 ANX917598 AXT917598 BHP917598 BRL917598 CBH917598 CLD917598 CUZ917598 DEV917598 DOR917598 DYN917598 EIJ917598 ESF917598 FCB917598 FLX917598 FVT917598 GFP917598 GPL917598 GZH917598 HJD917598 HSZ917598 ICV917598 IMR917598 IWN917598 JGJ917598 JQF917598 KAB917598 KJX917598 KTT917598 LDP917598 LNL917598 LXH917598 MHD917598 MQZ917598 NAV917598 NKR917598 NUN917598 OEJ917598 OOF917598 OYB917598 PHX917598 PRT917598 QBP917598 QLL917598 QVH917598 RFD917598 ROZ917598 RYV917598 SIR917598 SSN917598 TCJ917598 TMF917598 TWB917598 UFX917598 UPT917598 UZP917598 VJL917598 VTH917598 WDD917598 WMZ917598 WWV917598 KJ983134 UF983134 AEB983134 ANX983134 AXT983134 BHP983134 BRL983134 CBH983134 CLD983134 CUZ983134 DEV983134 DOR983134 DYN983134 EIJ983134 ESF983134 FCB983134 FLX983134 FVT983134 GFP983134 GPL983134 GZH983134 HJD983134 HSZ983134 ICV983134 IMR983134 IWN983134 JGJ983134 JQF983134 KAB983134 KJX983134 KTT983134 LDP983134 LNL983134 LXH983134 MHD983134 MQZ983134 NAV983134 NKR983134 NUN983134 OEJ983134 OOF983134 OYB983134 PHX983134 PRT983134 QBP983134 QLL983134 QVH983134 RFD983134 ROZ983134 RYV983134 SIR983134 SSN983134 TCJ983134 TMF983134 TWB983134 UFX983134 UPT983134 UZP983134 VJL983134 VTH983134 WDD983134 WMZ983134 WWV983134 KD65630 TZ65630 ADV65630 ANR65630 AXN65630 BHJ65630 BRF65630 CBB65630 CKX65630 CUT65630 DEP65630 DOL65630 DYH65630 EID65630 ERZ65630 FBV65630 FLR65630 FVN65630 GFJ65630 GPF65630 GZB65630 HIX65630 HST65630 ICP65630 IML65630 IWH65630 JGD65630 JPZ65630 JZV65630 KJR65630 KTN65630 LDJ65630 LNF65630 LXB65630 MGX65630 MQT65630 NAP65630 NKL65630 NUH65630 OED65630 ONZ65630 OXV65630 PHR65630 PRN65630 QBJ65630 QLF65630 QVB65630 REX65630 ROT65630 RYP65630 SIL65630 SSH65630 TCD65630 TLZ65630 TVV65630 UFR65630 UPN65630 UZJ65630 VJF65630 VTB65630 WCX65630 WMT65630 WWP65630 KD131166 TZ131166 ADV131166 ANR131166 AXN131166 BHJ131166 BRF131166 CBB131166 CKX131166 CUT131166 DEP131166 DOL131166 DYH131166 EID131166 ERZ131166 FBV131166 FLR131166 FVN131166 GFJ131166 GPF131166 GZB131166 HIX131166 HST131166 ICP131166 IML131166 IWH131166 JGD131166 JPZ131166 JZV131166 KJR131166 KTN131166 LDJ131166 LNF131166 LXB131166 MGX131166 MQT131166 NAP131166 NKL131166 NUH131166 OED131166 ONZ131166 OXV131166 PHR131166 PRN131166 QBJ131166 QLF131166 QVB131166 REX131166 ROT131166 RYP131166 SIL131166 SSH131166 TCD131166 TLZ131166 TVV131166 UFR131166 UPN131166 UZJ131166 VJF131166 VTB131166 WCX131166 WMT131166 WWP131166 KD196702 TZ196702 ADV196702 ANR196702 AXN196702 BHJ196702 BRF196702 CBB196702 CKX196702 CUT196702 DEP196702 DOL196702 DYH196702 EID196702 ERZ196702 FBV196702 FLR196702 FVN196702 GFJ196702 GPF196702 GZB196702 HIX196702 HST196702 ICP196702 IML196702 IWH196702 JGD196702 JPZ196702 JZV196702 KJR196702 KTN196702 LDJ196702 LNF196702 LXB196702 MGX196702 MQT196702 NAP196702 NKL196702 NUH196702 OED196702 ONZ196702 OXV196702 PHR196702 PRN196702 QBJ196702 QLF196702 QVB196702 REX196702 ROT196702 RYP196702 SIL196702 SSH196702 TCD196702 TLZ196702 TVV196702 UFR196702 UPN196702 UZJ196702 VJF196702 VTB196702 WCX196702 WMT196702 WWP196702 KD262238 TZ262238 ADV262238 ANR262238 AXN262238 BHJ262238 BRF262238 CBB262238 CKX262238 CUT262238 DEP262238 DOL262238 DYH262238 EID262238 ERZ262238 FBV262238 FLR262238 FVN262238 GFJ262238 GPF262238 GZB262238 HIX262238 HST262238 ICP262238 IML262238 IWH262238 JGD262238 JPZ262238 JZV262238 KJR262238 KTN262238 LDJ262238 LNF262238 LXB262238 MGX262238 MQT262238 NAP262238 NKL262238 NUH262238 OED262238 ONZ262238 OXV262238 PHR262238 PRN262238 QBJ262238 QLF262238 QVB262238 REX262238 ROT262238 RYP262238 SIL262238 SSH262238 TCD262238 TLZ262238 TVV262238 UFR262238 UPN262238 UZJ262238 VJF262238 VTB262238 WCX262238 WMT262238 WWP262238 KD327774 TZ327774 ADV327774 ANR327774 AXN327774 BHJ327774 BRF327774 CBB327774 CKX327774 CUT327774 DEP327774 DOL327774 DYH327774 EID327774 ERZ327774 FBV327774 FLR327774 FVN327774 GFJ327774 GPF327774 GZB327774 HIX327774 HST327774 ICP327774 IML327774 IWH327774 JGD327774 JPZ327774 JZV327774 KJR327774 KTN327774 LDJ327774 LNF327774 LXB327774 MGX327774 MQT327774 NAP327774 NKL327774 NUH327774 OED327774 ONZ327774 OXV327774 PHR327774 PRN327774 QBJ327774 QLF327774 QVB327774 REX327774 ROT327774 RYP327774 SIL327774 SSH327774 TCD327774 TLZ327774 TVV327774 UFR327774 UPN327774 UZJ327774 VJF327774 VTB327774 WCX327774 WMT327774 WWP327774 KD393310 TZ393310 ADV393310 ANR393310 AXN393310 BHJ393310 BRF393310 CBB393310 CKX393310 CUT393310 DEP393310 DOL393310 DYH393310 EID393310 ERZ393310 FBV393310 FLR393310 FVN393310 GFJ393310 GPF393310 GZB393310 HIX393310 HST393310 ICP393310 IML393310 IWH393310 JGD393310 JPZ393310 JZV393310 KJR393310 KTN393310 LDJ393310 LNF393310 LXB393310 MGX393310 MQT393310 NAP393310 NKL393310 NUH393310 OED393310 ONZ393310 OXV393310 PHR393310 PRN393310 QBJ393310 QLF393310 QVB393310 REX393310 ROT393310 RYP393310 SIL393310 SSH393310 TCD393310 TLZ393310 TVV393310 UFR393310 UPN393310 UZJ393310 VJF393310 VTB393310 WCX393310 WMT393310 WWP393310 KD458846 TZ458846 ADV458846 ANR458846 AXN458846 BHJ458846 BRF458846 CBB458846 CKX458846 CUT458846 DEP458846 DOL458846 DYH458846 EID458846 ERZ458846 FBV458846 FLR458846 FVN458846 GFJ458846 GPF458846 GZB458846 HIX458846 HST458846 ICP458846 IML458846 IWH458846 JGD458846 JPZ458846 JZV458846 KJR458846 KTN458846 LDJ458846 LNF458846 LXB458846 MGX458846 MQT458846 NAP458846 NKL458846 NUH458846 OED458846 ONZ458846 OXV458846 PHR458846 PRN458846 QBJ458846 QLF458846 QVB458846 REX458846 ROT458846 RYP458846 SIL458846 SSH458846 TCD458846 TLZ458846 TVV458846 UFR458846 UPN458846 UZJ458846 VJF458846 VTB458846 WCX458846 WMT458846 WWP458846 KD524382 TZ524382 ADV524382 ANR524382 AXN524382 BHJ524382 BRF524382 CBB524382 CKX524382 CUT524382 DEP524382 DOL524382 DYH524382 EID524382 ERZ524382 FBV524382 FLR524382 FVN524382 GFJ524382 GPF524382 GZB524382 HIX524382 HST524382 ICP524382 IML524382 IWH524382 JGD524382 JPZ524382 JZV524382 KJR524382 KTN524382 LDJ524382 LNF524382 LXB524382 MGX524382 MQT524382 NAP524382 NKL524382 NUH524382 OED524382 ONZ524382 OXV524382 PHR524382 PRN524382 QBJ524382 QLF524382 QVB524382 REX524382 ROT524382 RYP524382 SIL524382 SSH524382 TCD524382 TLZ524382 TVV524382 UFR524382 UPN524382 UZJ524382 VJF524382 VTB524382 WCX524382 WMT524382 WWP524382 KD589918 TZ589918 ADV589918 ANR589918 AXN589918 BHJ589918 BRF589918 CBB589918 CKX589918 CUT589918 DEP589918 DOL589918 DYH589918 EID589918 ERZ589918 FBV589918 FLR589918 FVN589918 GFJ589918 GPF589918 GZB589918 HIX589918 HST589918 ICP589918 IML589918 IWH589918 JGD589918 JPZ589918 JZV589918 KJR589918 KTN589918 LDJ589918 LNF589918 LXB589918 MGX589918 MQT589918 NAP589918 NKL589918 NUH589918 OED589918 ONZ589918 OXV589918 PHR589918 PRN589918 QBJ589918 QLF589918 QVB589918 REX589918 ROT589918 RYP589918 SIL589918 SSH589918 TCD589918 TLZ589918 TVV589918 UFR589918 UPN589918 UZJ589918 VJF589918 VTB589918 WCX589918 WMT589918 WWP589918 KD655454 TZ655454 ADV655454 ANR655454 AXN655454 BHJ655454 BRF655454 CBB655454 CKX655454 CUT655454 DEP655454 DOL655454 DYH655454 EID655454 ERZ655454 FBV655454 FLR655454 FVN655454 GFJ655454 GPF655454 GZB655454 HIX655454 HST655454 ICP655454 IML655454 IWH655454 JGD655454 JPZ655454 JZV655454 KJR655454 KTN655454 LDJ655454 LNF655454 LXB655454 MGX655454 MQT655454 NAP655454 NKL655454 NUH655454 OED655454 ONZ655454 OXV655454 PHR655454 PRN655454 QBJ655454 QLF655454 QVB655454 REX655454 ROT655454 RYP655454 SIL655454 SSH655454 TCD655454 TLZ655454 TVV655454 UFR655454 UPN655454 UZJ655454 VJF655454 VTB655454 WCX655454 WMT655454 WWP655454 KD720990 TZ720990 ADV720990 ANR720990 AXN720990 BHJ720990 BRF720990 CBB720990 CKX720990 CUT720990 DEP720990 DOL720990 DYH720990 EID720990 ERZ720990 FBV720990 FLR720990 FVN720990 GFJ720990 GPF720990 GZB720990 HIX720990 HST720990 ICP720990 IML720990 IWH720990 JGD720990 JPZ720990 JZV720990 KJR720990 KTN720990 LDJ720990 LNF720990 LXB720990 MGX720990 MQT720990 NAP720990 NKL720990 NUH720990 OED720990 ONZ720990 OXV720990 PHR720990 PRN720990 QBJ720990 QLF720990 QVB720990 REX720990 ROT720990 RYP720990 SIL720990 SSH720990 TCD720990 TLZ720990 TVV720990 UFR720990 UPN720990 UZJ720990 VJF720990 VTB720990 WCX720990 WMT720990 WWP720990 KD786526 TZ786526 ADV786526 ANR786526 AXN786526 BHJ786526 BRF786526 CBB786526 CKX786526 CUT786526 DEP786526 DOL786526 DYH786526 EID786526 ERZ786526 FBV786526 FLR786526 FVN786526 GFJ786526 GPF786526 GZB786526 HIX786526 HST786526 ICP786526 IML786526 IWH786526 JGD786526 JPZ786526 JZV786526 KJR786526 KTN786526 LDJ786526 LNF786526 LXB786526 MGX786526 MQT786526 NAP786526 NKL786526 NUH786526 OED786526 ONZ786526 OXV786526 PHR786526 PRN786526 QBJ786526 QLF786526 QVB786526 REX786526 ROT786526 RYP786526 SIL786526 SSH786526 TCD786526 TLZ786526 TVV786526 UFR786526 UPN786526 UZJ786526 VJF786526 VTB786526 WCX786526 WMT786526 WWP786526 KD852062 TZ852062 ADV852062 ANR852062 AXN852062 BHJ852062 BRF852062 CBB852062 CKX852062 CUT852062 DEP852062 DOL852062 DYH852062 EID852062 ERZ852062 FBV852062 FLR852062 FVN852062 GFJ852062 GPF852062 GZB852062 HIX852062 HST852062 ICP852062 IML852062 IWH852062 JGD852062 JPZ852062 JZV852062 KJR852062 KTN852062 LDJ852062 LNF852062 LXB852062 MGX852062 MQT852062 NAP852062 NKL852062 NUH852062 OED852062 ONZ852062 OXV852062 PHR852062 PRN852062 QBJ852062 QLF852062 QVB852062 REX852062 ROT852062 RYP852062 SIL852062 SSH852062 TCD852062 TLZ852062 TVV852062 UFR852062 UPN852062 UZJ852062 VJF852062 VTB852062 WCX852062 WMT852062 WWP852062 KD917598 TZ917598 ADV917598 ANR917598 AXN917598 BHJ917598 BRF917598 CBB917598 CKX917598 CUT917598 DEP917598 DOL917598 DYH917598 EID917598 ERZ917598 FBV917598 FLR917598 FVN917598 GFJ917598 GPF917598 GZB917598 HIX917598 HST917598 ICP917598 IML917598 IWH917598 JGD917598 JPZ917598 JZV917598 KJR917598 KTN917598 LDJ917598 LNF917598 LXB917598 MGX917598 MQT917598 NAP917598 NKL917598 NUH917598 OED917598 ONZ917598 OXV917598 PHR917598 PRN917598 QBJ917598 QLF917598 QVB917598 REX917598 ROT917598 RYP917598 SIL917598 SSH917598 TCD917598 TLZ917598 TVV917598 UFR917598 UPN917598 UZJ917598 VJF917598 VTB917598 WCX917598 WMT917598 WWP917598 KD983134 TZ983134 ADV983134 ANR983134 AXN983134 BHJ983134 BRF983134 CBB983134 CKX983134 CUT983134 DEP983134 DOL983134 DYH983134 EID983134 ERZ983134 FBV983134 FLR983134 FVN983134 GFJ983134 GPF983134 GZB983134 HIX983134 HST983134 ICP983134 IML983134 IWH983134 JGD983134 JPZ983134 JZV983134 KJR983134 KTN983134 LDJ983134 LNF983134 LXB983134 MGX983134 MQT983134 NAP983134 NKL983134 NUH983134 OED983134 ONZ983134 OXV983134 PHR983134 PRN983134 QBJ983134 QLF983134 QVB983134 REX983134 ROT983134 RYP983134 SIL983134 SSH983134 TCD983134 TLZ983134 TVV983134 UFR983134 UPN983134 UZJ983134 VJF983134 VTB983134 WCX983134 WMT983134 WWP983134 KA65630 TW65630 ADS65630 ANO65630 AXK65630 BHG65630 BRC65630 CAY65630 CKU65630 CUQ65630 DEM65630 DOI65630 DYE65630 EIA65630 ERW65630 FBS65630 FLO65630 FVK65630 GFG65630 GPC65630 GYY65630 HIU65630 HSQ65630 ICM65630 IMI65630 IWE65630 JGA65630 JPW65630 JZS65630 KJO65630 KTK65630 LDG65630 LNC65630 LWY65630 MGU65630 MQQ65630 NAM65630 NKI65630 NUE65630 OEA65630 ONW65630 OXS65630 PHO65630 PRK65630 QBG65630 QLC65630 QUY65630 REU65630 ROQ65630 RYM65630 SII65630 SSE65630 TCA65630 TLW65630 TVS65630 UFO65630 UPK65630 UZG65630 VJC65630 VSY65630 WCU65630 WMQ65630 WWM65630 KA131166 TW131166 ADS131166 ANO131166 AXK131166 BHG131166 BRC131166 CAY131166 CKU131166 CUQ131166 DEM131166 DOI131166 DYE131166 EIA131166 ERW131166 FBS131166 FLO131166 FVK131166 GFG131166 GPC131166 GYY131166 HIU131166 HSQ131166 ICM131166 IMI131166 IWE131166 JGA131166 JPW131166 JZS131166 KJO131166 KTK131166 LDG131166 LNC131166 LWY131166 MGU131166 MQQ131166 NAM131166 NKI131166 NUE131166 OEA131166 ONW131166 OXS131166 PHO131166 PRK131166 QBG131166 QLC131166 QUY131166 REU131166 ROQ131166 RYM131166 SII131166 SSE131166 TCA131166 TLW131166 TVS131166 UFO131166 UPK131166 UZG131166 VJC131166 VSY131166 WCU131166 WMQ131166 WWM131166 KA196702 TW196702 ADS196702 ANO196702 AXK196702 BHG196702 BRC196702 CAY196702 CKU196702 CUQ196702 DEM196702 DOI196702 DYE196702 EIA196702 ERW196702 FBS196702 FLO196702 FVK196702 GFG196702 GPC196702 GYY196702 HIU196702 HSQ196702 ICM196702 IMI196702 IWE196702 JGA196702 JPW196702 JZS196702 KJO196702 KTK196702 LDG196702 LNC196702 LWY196702 MGU196702 MQQ196702 NAM196702 NKI196702 NUE196702 OEA196702 ONW196702 OXS196702 PHO196702 PRK196702 QBG196702 QLC196702 QUY196702 REU196702 ROQ196702 RYM196702 SII196702 SSE196702 TCA196702 TLW196702 TVS196702 UFO196702 UPK196702 UZG196702 VJC196702 VSY196702 WCU196702 WMQ196702 WWM196702 KA262238 TW262238 ADS262238 ANO262238 AXK262238 BHG262238 BRC262238 CAY262238 CKU262238 CUQ262238 DEM262238 DOI262238 DYE262238 EIA262238 ERW262238 FBS262238 FLO262238 FVK262238 GFG262238 GPC262238 GYY262238 HIU262238 HSQ262238 ICM262238 IMI262238 IWE262238 JGA262238 JPW262238 JZS262238 KJO262238 KTK262238 LDG262238 LNC262238 LWY262238 MGU262238 MQQ262238 NAM262238 NKI262238 NUE262238 OEA262238 ONW262238 OXS262238 PHO262238 PRK262238 QBG262238 QLC262238 QUY262238 REU262238 ROQ262238 RYM262238 SII262238 SSE262238 TCA262238 TLW262238 TVS262238 UFO262238 UPK262238 UZG262238 VJC262238 VSY262238 WCU262238 WMQ262238 WWM262238 KA327774 TW327774 ADS327774 ANO327774 AXK327774 BHG327774 BRC327774 CAY327774 CKU327774 CUQ327774 DEM327774 DOI327774 DYE327774 EIA327774 ERW327774 FBS327774 FLO327774 FVK327774 GFG327774 GPC327774 GYY327774 HIU327774 HSQ327774 ICM327774 IMI327774 IWE327774 JGA327774 JPW327774 JZS327774 KJO327774 KTK327774 LDG327774 LNC327774 LWY327774 MGU327774 MQQ327774 NAM327774 NKI327774 NUE327774 OEA327774 ONW327774 OXS327774 PHO327774 PRK327774 QBG327774 QLC327774 QUY327774 REU327774 ROQ327774 RYM327774 SII327774 SSE327774 TCA327774 TLW327774 TVS327774 UFO327774 UPK327774 UZG327774 VJC327774 VSY327774 WCU327774 WMQ327774 WWM327774 KA393310 TW393310 ADS393310 ANO393310 AXK393310 BHG393310 BRC393310 CAY393310 CKU393310 CUQ393310 DEM393310 DOI393310 DYE393310 EIA393310 ERW393310 FBS393310 FLO393310 FVK393310 GFG393310 GPC393310 GYY393310 HIU393310 HSQ393310 ICM393310 IMI393310 IWE393310 JGA393310 JPW393310 JZS393310 KJO393310 KTK393310 LDG393310 LNC393310 LWY393310 MGU393310 MQQ393310 NAM393310 NKI393310 NUE393310 OEA393310 ONW393310 OXS393310 PHO393310 PRK393310 QBG393310 QLC393310 QUY393310 REU393310 ROQ393310 RYM393310 SII393310 SSE393310 TCA393310 TLW393310 TVS393310 UFO393310 UPK393310 UZG393310 VJC393310 VSY393310 WCU393310 WMQ393310 WWM393310 KA458846 TW458846 ADS458846 ANO458846 AXK458846 BHG458846 BRC458846 CAY458846 CKU458846 CUQ458846 DEM458846 DOI458846 DYE458846 EIA458846 ERW458846 FBS458846 FLO458846 FVK458846 GFG458846 GPC458846 GYY458846 HIU458846 HSQ458846 ICM458846 IMI458846 IWE458846 JGA458846 JPW458846 JZS458846 KJO458846 KTK458846 LDG458846 LNC458846 LWY458846 MGU458846 MQQ458846 NAM458846 NKI458846 NUE458846 OEA458846 ONW458846 OXS458846 PHO458846 PRK458846 QBG458846 QLC458846 QUY458846 REU458846 ROQ458846 RYM458846 SII458846 SSE458846 TCA458846 TLW458846 TVS458846 UFO458846 UPK458846 UZG458846 VJC458846 VSY458846 WCU458846 WMQ458846 WWM458846 KA524382 TW524382 ADS524382 ANO524382 AXK524382 BHG524382 BRC524382 CAY524382 CKU524382 CUQ524382 DEM524382 DOI524382 DYE524382 EIA524382 ERW524382 FBS524382 FLO524382 FVK524382 GFG524382 GPC524382 GYY524382 HIU524382 HSQ524382 ICM524382 IMI524382 IWE524382 JGA524382 JPW524382 JZS524382 KJO524382 KTK524382 LDG524382 LNC524382 LWY524382 MGU524382 MQQ524382 NAM524382 NKI524382 NUE524382 OEA524382 ONW524382 OXS524382 PHO524382 PRK524382 QBG524382 QLC524382 QUY524382 REU524382 ROQ524382 RYM524382 SII524382 SSE524382 TCA524382 TLW524382 TVS524382 UFO524382 UPK524382 UZG524382 VJC524382 VSY524382 WCU524382 WMQ524382 WWM524382 KA589918 TW589918 ADS589918 ANO589918 AXK589918 BHG589918 BRC589918 CAY589918 CKU589918 CUQ589918 DEM589918 DOI589918 DYE589918 EIA589918 ERW589918 FBS589918 FLO589918 FVK589918 GFG589918 GPC589918 GYY589918 HIU589918 HSQ589918 ICM589918 IMI589918 IWE589918 JGA589918 JPW589918 JZS589918 KJO589918 KTK589918 LDG589918 LNC589918 LWY589918 MGU589918 MQQ589918 NAM589918 NKI589918 NUE589918 OEA589918 ONW589918 OXS589918 PHO589918 PRK589918 QBG589918 QLC589918 QUY589918 REU589918 ROQ589918 RYM589918 SII589918 SSE589918 TCA589918 TLW589918 TVS589918 UFO589918 UPK589918 UZG589918 VJC589918 VSY589918 WCU589918 WMQ589918 WWM589918 KA655454 TW655454 ADS655454 ANO655454 AXK655454 BHG655454 BRC655454 CAY655454 CKU655454 CUQ655454 DEM655454 DOI655454 DYE655454 EIA655454 ERW655454 FBS655454 FLO655454 FVK655454 GFG655454 GPC655454 GYY655454 HIU655454 HSQ655454 ICM655454 IMI655454 IWE655454 JGA655454 JPW655454 JZS655454 KJO655454 KTK655454 LDG655454 LNC655454 LWY655454 MGU655454 MQQ655454 NAM655454 NKI655454 NUE655454 OEA655454 ONW655454 OXS655454 PHO655454 PRK655454 QBG655454 QLC655454 QUY655454 REU655454 ROQ655454 RYM655454 SII655454 SSE655454 TCA655454 TLW655454 TVS655454 UFO655454 UPK655454 UZG655454 VJC655454 VSY655454 WCU655454 WMQ655454 WWM655454 KA720990 TW720990 ADS720990 ANO720990 AXK720990 BHG720990 BRC720990 CAY720990 CKU720990 CUQ720990 DEM720990 DOI720990 DYE720990 EIA720990 ERW720990 FBS720990 FLO720990 FVK720990 GFG720990 GPC720990 GYY720990 HIU720990 HSQ720990 ICM720990 IMI720990 IWE720990 JGA720990 JPW720990 JZS720990 KJO720990 KTK720990 LDG720990 LNC720990 LWY720990 MGU720990 MQQ720990 NAM720990 NKI720990 NUE720990 OEA720990 ONW720990 OXS720990 PHO720990 PRK720990 QBG720990 QLC720990 QUY720990 REU720990 ROQ720990 RYM720990 SII720990 SSE720990 TCA720990 TLW720990 TVS720990 UFO720990 UPK720990 UZG720990 VJC720990 VSY720990 WCU720990 WMQ720990 WWM720990 KA786526 TW786526 ADS786526 ANO786526 AXK786526 BHG786526 BRC786526 CAY786526 CKU786526 CUQ786526 DEM786526 DOI786526 DYE786526 EIA786526 ERW786526 FBS786526 FLO786526 FVK786526 GFG786526 GPC786526 GYY786526 HIU786526 HSQ786526 ICM786526 IMI786526 IWE786526 JGA786526 JPW786526 JZS786526 KJO786526 KTK786526 LDG786526 LNC786526 LWY786526 MGU786526 MQQ786526 NAM786526 NKI786526 NUE786526 OEA786526 ONW786526 OXS786526 PHO786526 PRK786526 QBG786526 QLC786526 QUY786526 REU786526 ROQ786526 RYM786526 SII786526 SSE786526 TCA786526 TLW786526 TVS786526 UFO786526 UPK786526 UZG786526 VJC786526 VSY786526 WCU786526 WMQ786526 WWM786526 KA852062 TW852062 ADS852062 ANO852062 AXK852062 BHG852062 BRC852062 CAY852062 CKU852062 CUQ852062 DEM852062 DOI852062 DYE852062 EIA852062 ERW852062 FBS852062 FLO852062 FVK852062 GFG852062 GPC852062 GYY852062 HIU852062 HSQ852062 ICM852062 IMI852062 IWE852062 JGA852062 JPW852062 JZS852062 KJO852062 KTK852062 LDG852062 LNC852062 LWY852062 MGU852062 MQQ852062 NAM852062 NKI852062 NUE852062 OEA852062 ONW852062 OXS852062 PHO852062 PRK852062 QBG852062 QLC852062 QUY852062 REU852062 ROQ852062 RYM852062 SII852062 SSE852062 TCA852062 TLW852062 TVS852062 UFO852062 UPK852062 UZG852062 VJC852062 VSY852062 WCU852062 WMQ852062 WWM852062 KA917598 TW917598 ADS917598 ANO917598 AXK917598 BHG917598 BRC917598 CAY917598 CKU917598 CUQ917598 DEM917598 DOI917598 DYE917598 EIA917598 ERW917598 FBS917598 FLO917598 FVK917598 GFG917598 GPC917598 GYY917598 HIU917598 HSQ917598 ICM917598 IMI917598 IWE917598 JGA917598 JPW917598 JZS917598 KJO917598 KTK917598 LDG917598 LNC917598 LWY917598 MGU917598 MQQ917598 NAM917598 NKI917598 NUE917598 OEA917598 ONW917598 OXS917598 PHO917598 PRK917598 QBG917598 QLC917598 QUY917598 REU917598 ROQ917598 RYM917598 SII917598 SSE917598 TCA917598 TLW917598 TVS917598 UFO917598 UPK917598 UZG917598 VJC917598 VSY917598 WCU917598 WMQ917598 WWM917598 KA983134 TW983134 ADS983134 ANO983134 AXK983134 BHG983134 BRC983134 CAY983134 CKU983134 CUQ983134 DEM983134 DOI983134 DYE983134 EIA983134 ERW983134 FBS983134 FLO983134 FVK983134 GFG983134 GPC983134 GYY983134 HIU983134 HSQ983134 ICM983134 IMI983134 IWE983134 JGA983134 JPW983134 JZS983134 KJO983134 KTK983134 LDG983134 LNC983134 LWY983134 MGU983134 MQQ983134 NAM983134 NKI983134 NUE983134 OEA983134 ONW983134 OXS983134 PHO983134 PRK983134 QBG983134 QLC983134 QUY983134 REU983134 ROQ983134 RYM983134 SII983134 SSE983134 TCA983134 TLW983134 TVS983134 UFO983134 UPK983134 UZG983134 VJC983134 VSY983134 WCU983134 WMQ983134 WWM983134 KG65630 UC65630 ADY65630 ANU65630 AXQ65630 BHM65630 BRI65630 CBE65630 CLA65630 CUW65630 DES65630 DOO65630 DYK65630 EIG65630 ESC65630 FBY65630 FLU65630 FVQ65630 GFM65630 GPI65630 GZE65630 HJA65630 HSW65630 ICS65630 IMO65630 IWK65630 JGG65630 JQC65630 JZY65630 KJU65630 KTQ65630 LDM65630 LNI65630 LXE65630 MHA65630 MQW65630 NAS65630 NKO65630 NUK65630 OEG65630 OOC65630 OXY65630 PHU65630 PRQ65630 QBM65630 QLI65630 QVE65630 RFA65630 ROW65630 RYS65630 SIO65630 SSK65630 TCG65630 TMC65630 TVY65630 UFU65630 UPQ65630 UZM65630 VJI65630 VTE65630 WDA65630 WMW65630 WWS65630 KG131166 UC131166 ADY131166 ANU131166 AXQ131166 BHM131166 BRI131166 CBE131166 CLA131166 CUW131166 DES131166 DOO131166 DYK131166 EIG131166 ESC131166 FBY131166 FLU131166 FVQ131166 GFM131166 GPI131166 GZE131166 HJA131166 HSW131166 ICS131166 IMO131166 IWK131166 JGG131166 JQC131166 JZY131166 KJU131166 KTQ131166 LDM131166 LNI131166 LXE131166 MHA131166 MQW131166 NAS131166 NKO131166 NUK131166 OEG131166 OOC131166 OXY131166 PHU131166 PRQ131166 QBM131166 QLI131166 QVE131166 RFA131166 ROW131166 RYS131166 SIO131166 SSK131166 TCG131166 TMC131166 TVY131166 UFU131166 UPQ131166 UZM131166 VJI131166 VTE131166 WDA131166 WMW131166 WWS131166 KG196702 UC196702 ADY196702 ANU196702 AXQ196702 BHM196702 BRI196702 CBE196702 CLA196702 CUW196702 DES196702 DOO196702 DYK196702 EIG196702 ESC196702 FBY196702 FLU196702 FVQ196702 GFM196702 GPI196702 GZE196702 HJA196702 HSW196702 ICS196702 IMO196702 IWK196702 JGG196702 JQC196702 JZY196702 KJU196702 KTQ196702 LDM196702 LNI196702 LXE196702 MHA196702 MQW196702 NAS196702 NKO196702 NUK196702 OEG196702 OOC196702 OXY196702 PHU196702 PRQ196702 QBM196702 QLI196702 QVE196702 RFA196702 ROW196702 RYS196702 SIO196702 SSK196702 TCG196702 TMC196702 TVY196702 UFU196702 UPQ196702 UZM196702 VJI196702 VTE196702 WDA196702 WMW196702 WWS196702 KG262238 UC262238 ADY262238 ANU262238 AXQ262238 BHM262238 BRI262238 CBE262238 CLA262238 CUW262238 DES262238 DOO262238 DYK262238 EIG262238 ESC262238 FBY262238 FLU262238 FVQ262238 GFM262238 GPI262238 GZE262238 HJA262238 HSW262238 ICS262238 IMO262238 IWK262238 JGG262238 JQC262238 JZY262238 KJU262238 KTQ262238 LDM262238 LNI262238 LXE262238 MHA262238 MQW262238 NAS262238 NKO262238 NUK262238 OEG262238 OOC262238 OXY262238 PHU262238 PRQ262238 QBM262238 QLI262238 QVE262238 RFA262238 ROW262238 RYS262238 SIO262238 SSK262238 TCG262238 TMC262238 TVY262238 UFU262238 UPQ262238 UZM262238 VJI262238 VTE262238 WDA262238 WMW262238 WWS262238 KG327774 UC327774 ADY327774 ANU327774 AXQ327774 BHM327774 BRI327774 CBE327774 CLA327774 CUW327774 DES327774 DOO327774 DYK327774 EIG327774 ESC327774 FBY327774 FLU327774 FVQ327774 GFM327774 GPI327774 GZE327774 HJA327774 HSW327774 ICS327774 IMO327774 IWK327774 JGG327774 JQC327774 JZY327774 KJU327774 KTQ327774 LDM327774 LNI327774 LXE327774 MHA327774 MQW327774 NAS327774 NKO327774 NUK327774 OEG327774 OOC327774 OXY327774 PHU327774 PRQ327774 QBM327774 QLI327774 QVE327774 RFA327774 ROW327774 RYS327774 SIO327774 SSK327774 TCG327774 TMC327774 TVY327774 UFU327774 UPQ327774 UZM327774 VJI327774 VTE327774 WDA327774 WMW327774 WWS327774 KG393310 UC393310 ADY393310 ANU393310 AXQ393310 BHM393310 BRI393310 CBE393310 CLA393310 CUW393310 DES393310 DOO393310 DYK393310 EIG393310 ESC393310 FBY393310 FLU393310 FVQ393310 GFM393310 GPI393310 GZE393310 HJA393310 HSW393310 ICS393310 IMO393310 IWK393310 JGG393310 JQC393310 JZY393310 KJU393310 KTQ393310 LDM393310 LNI393310 LXE393310 MHA393310 MQW393310 NAS393310 NKO393310 NUK393310 OEG393310 OOC393310 OXY393310 PHU393310 PRQ393310 QBM393310 QLI393310 QVE393310 RFA393310 ROW393310 RYS393310 SIO393310 SSK393310 TCG393310 TMC393310 TVY393310 UFU393310 UPQ393310 UZM393310 VJI393310 VTE393310 WDA393310 WMW393310 WWS393310 KG458846 UC458846 ADY458846 ANU458846 AXQ458846 BHM458846 BRI458846 CBE458846 CLA458846 CUW458846 DES458846 DOO458846 DYK458846 EIG458846 ESC458846 FBY458846 FLU458846 FVQ458846 GFM458846 GPI458846 GZE458846 HJA458846 HSW458846 ICS458846 IMO458846 IWK458846 JGG458846 JQC458846 JZY458846 KJU458846 KTQ458846 LDM458846 LNI458846 LXE458846 MHA458846 MQW458846 NAS458846 NKO458846 NUK458846 OEG458846 OOC458846 OXY458846 PHU458846 PRQ458846 QBM458846 QLI458846 QVE458846 RFA458846 ROW458846 RYS458846 SIO458846 SSK458846 TCG458846 TMC458846 TVY458846 UFU458846 UPQ458846 UZM458846 VJI458846 VTE458846 WDA458846 WMW458846 WWS458846 KG524382 UC524382 ADY524382 ANU524382 AXQ524382 BHM524382 BRI524382 CBE524382 CLA524382 CUW524382 DES524382 DOO524382 DYK524382 EIG524382 ESC524382 FBY524382 FLU524382 FVQ524382 GFM524382 GPI524382 GZE524382 HJA524382 HSW524382 ICS524382 IMO524382 IWK524382 JGG524382 JQC524382 JZY524382 KJU524382 KTQ524382 LDM524382 LNI524382 LXE524382 MHA524382 MQW524382 NAS524382 NKO524382 NUK524382 OEG524382 OOC524382 OXY524382 PHU524382 PRQ524382 QBM524382 QLI524382 QVE524382 RFA524382 ROW524382 RYS524382 SIO524382 SSK524382 TCG524382 TMC524382 TVY524382 UFU524382 UPQ524382 UZM524382 VJI524382 VTE524382 WDA524382 WMW524382 WWS524382 KG589918 UC589918 ADY589918 ANU589918 AXQ589918 BHM589918 BRI589918 CBE589918 CLA589918 CUW589918 DES589918 DOO589918 DYK589918 EIG589918 ESC589918 FBY589918 FLU589918 FVQ589918 GFM589918 GPI589918 GZE589918 HJA589918 HSW589918 ICS589918 IMO589918 IWK589918 JGG589918 JQC589918 JZY589918 KJU589918 KTQ589918 LDM589918 LNI589918 LXE589918 MHA589918 MQW589918 NAS589918 NKO589918 NUK589918 OEG589918 OOC589918 OXY589918 PHU589918 PRQ589918 QBM589918 QLI589918 QVE589918 RFA589918 ROW589918 RYS589918 SIO589918 SSK589918 TCG589918 TMC589918 TVY589918 UFU589918 UPQ589918 UZM589918 VJI589918 VTE589918 WDA589918 WMW589918 WWS589918 KG655454 UC655454 ADY655454 ANU655454 AXQ655454 BHM655454 BRI655454 CBE655454 CLA655454 CUW655454 DES655454 DOO655454 DYK655454 EIG655454 ESC655454 FBY655454 FLU655454 FVQ655454 GFM655454 GPI655454 GZE655454 HJA655454 HSW655454 ICS655454 IMO655454 IWK655454 JGG655454 JQC655454 JZY655454 KJU655454 KTQ655454 LDM655454 LNI655454 LXE655454 MHA655454 MQW655454 NAS655454 NKO655454 NUK655454 OEG655454 OOC655454 OXY655454 PHU655454 PRQ655454 QBM655454 QLI655454 QVE655454 RFA655454 ROW655454 RYS655454 SIO655454 SSK655454 TCG655454 TMC655454 TVY655454 UFU655454 UPQ655454 UZM655454 VJI655454 VTE655454 WDA655454 WMW655454 WWS655454 KG720990 UC720990 ADY720990 ANU720990 AXQ720990 BHM720990 BRI720990 CBE720990 CLA720990 CUW720990 DES720990 DOO720990 DYK720990 EIG720990 ESC720990 FBY720990 FLU720990 FVQ720990 GFM720990 GPI720990 GZE720990 HJA720990 HSW720990 ICS720990 IMO720990 IWK720990 JGG720990 JQC720990 JZY720990 KJU720990 KTQ720990 LDM720990 LNI720990 LXE720990 MHA720990 MQW720990 NAS720990 NKO720990 NUK720990 OEG720990 OOC720990 OXY720990 PHU720990 PRQ720990 QBM720990 QLI720990 QVE720990 RFA720990 ROW720990 RYS720990 SIO720990 SSK720990 TCG720990 TMC720990 TVY720990 UFU720990 UPQ720990 UZM720990 VJI720990 VTE720990 WDA720990 WMW720990 WWS720990 KG786526 UC786526 ADY786526 ANU786526 AXQ786526 BHM786526 BRI786526 CBE786526 CLA786526 CUW786526 DES786526 DOO786526 DYK786526 EIG786526 ESC786526 FBY786526 FLU786526 FVQ786526 GFM786526 GPI786526 GZE786526 HJA786526 HSW786526 ICS786526 IMO786526 IWK786526 JGG786526 JQC786526 JZY786526 KJU786526 KTQ786526 LDM786526 LNI786526 LXE786526 MHA786526 MQW786526 NAS786526 NKO786526 NUK786526 OEG786526 OOC786526 OXY786526 PHU786526 PRQ786526 QBM786526 QLI786526 QVE786526 RFA786526 ROW786526 RYS786526 SIO786526 SSK786526 TCG786526 TMC786526 TVY786526 UFU786526 UPQ786526 UZM786526 VJI786526 VTE786526 WDA786526 WMW786526 WWS786526 KG852062 UC852062 ADY852062 ANU852062 AXQ852062 BHM852062 BRI852062 CBE852062 CLA852062 CUW852062 DES852062 DOO852062 DYK852062 EIG852062 ESC852062 FBY852062 FLU852062 FVQ852062 GFM852062 GPI852062 GZE852062 HJA852062 HSW852062 ICS852062 IMO852062 IWK852062 JGG852062 JQC852062 JZY852062 KJU852062 KTQ852062 LDM852062 LNI852062 LXE852062 MHA852062 MQW852062 NAS852062 NKO852062 NUK852062 OEG852062 OOC852062 OXY852062 PHU852062 PRQ852062 QBM852062 QLI852062 QVE852062 RFA852062 ROW852062 RYS852062 SIO852062 SSK852062 TCG852062 TMC852062 TVY852062 UFU852062 UPQ852062 UZM852062 VJI852062 VTE852062 WDA852062 WMW852062 WWS852062 KG917598 UC917598 ADY917598 ANU917598 AXQ917598 BHM917598 BRI917598 CBE917598 CLA917598 CUW917598 DES917598 DOO917598 DYK917598 EIG917598 ESC917598 FBY917598 FLU917598 FVQ917598 GFM917598 GPI917598 GZE917598 HJA917598 HSW917598 ICS917598 IMO917598 IWK917598 JGG917598 JQC917598 JZY917598 KJU917598 KTQ917598 LDM917598 LNI917598 LXE917598 MHA917598 MQW917598 NAS917598 NKO917598 NUK917598 OEG917598 OOC917598 OXY917598 PHU917598 PRQ917598 QBM917598 QLI917598 QVE917598 RFA917598 ROW917598 RYS917598 SIO917598 SSK917598 TCG917598 TMC917598 TVY917598 UFU917598 UPQ917598 UZM917598 VJI917598 VTE917598 WDA917598 WMW917598 WWS917598 KG983134 UC983134 ADY983134 ANU983134 AXQ983134 BHM983134 BRI983134 CBE983134 CLA983134 CUW983134 DES983134 DOO983134 DYK983134 EIG983134 ESC983134 FBY983134 FLU983134 FVQ983134 GFM983134 GPI983134 GZE983134 HJA983134 HSW983134 ICS983134 IMO983134 IWK983134 JGG983134 JQC983134 JZY983134 KJU983134 KTQ983134 LDM983134 LNI983134 LXE983134 MHA983134 MQW983134 NAS983134 NKO983134 NUK983134 OEG983134 OOC983134 OXY983134 PHU983134 PRQ983134 QBM983134 QLI983134 QVE983134 RFA983134 ROW983134 RYS983134 SIO983134 SSK983134 TCG983134 TMC983134 TVY983134 UFU983134 UPQ983134 UZM983134 VJI983134 VTE983134 WDA983134 WMW983134 WWS983134 BO983134 BO917598 BO852062 BO786526 BO720990 BO655454 BO589918 BO524382 BO458846 BO393310 BO327774 BO262238 BO196702 BO131166 BO65630 BG983134 BG917598 BG852062 BG786526 BG720990 BG655454 BG589918 BG524382 BG458846 BG393310 BG327774 BG262238 BG196702 BG131166 BG65630 BC65630 BC131166 BC196702 BC262238 BC327774 BC393310 BC458846 BC524382 BC589918 BC655454 BC720990 BC786526 BC852062 BC917598 BC983134">
      <formula1>0</formula1>
      <formula2>10</formula2>
    </dataValidation>
    <dataValidation allowBlank="1" showInputMessage="1" showErrorMessage="1" errorTitle="المستخدم" error="عيب متغيرشى حاجه إلا بأمر عبد الحميد" sqref="IZ65638 SV65638 ACR65638 AMN65638 AWJ65638 BGF65638 BQB65638 BZX65638 CJT65638 CTP65638 DDL65638 DNH65638 DXD65638 EGZ65638 EQV65638 FAR65638 FKN65638 FUJ65638 GEF65638 GOB65638 GXX65638 HHT65638 HRP65638 IBL65638 ILH65638 IVD65638 JEZ65638 JOV65638 JYR65638 KIN65638 KSJ65638 LCF65638 LMB65638 LVX65638 MFT65638 MPP65638 MZL65638 NJH65638 NTD65638 OCZ65638 OMV65638 OWR65638 PGN65638 PQJ65638 QAF65638 QKB65638 QTX65638 RDT65638 RNP65638 RXL65638 SHH65638 SRD65638 TAZ65638 TKV65638 TUR65638 UEN65638 UOJ65638 UYF65638 VIB65638 VRX65638 WBT65638 WLP65638 WVL65638 IZ131174 SV131174 ACR131174 AMN131174 AWJ131174 BGF131174 BQB131174 BZX131174 CJT131174 CTP131174 DDL131174 DNH131174 DXD131174 EGZ131174 EQV131174 FAR131174 FKN131174 FUJ131174 GEF131174 GOB131174 GXX131174 HHT131174 HRP131174 IBL131174 ILH131174 IVD131174 JEZ131174 JOV131174 JYR131174 KIN131174 KSJ131174 LCF131174 LMB131174 LVX131174 MFT131174 MPP131174 MZL131174 NJH131174 NTD131174 OCZ131174 OMV131174 OWR131174 PGN131174 PQJ131174 QAF131174 QKB131174 QTX131174 RDT131174 RNP131174 RXL131174 SHH131174 SRD131174 TAZ131174 TKV131174 TUR131174 UEN131174 UOJ131174 UYF131174 VIB131174 VRX131174 WBT131174 WLP131174 WVL131174 IZ196710 SV196710 ACR196710 AMN196710 AWJ196710 BGF196710 BQB196710 BZX196710 CJT196710 CTP196710 DDL196710 DNH196710 DXD196710 EGZ196710 EQV196710 FAR196710 FKN196710 FUJ196710 GEF196710 GOB196710 GXX196710 HHT196710 HRP196710 IBL196710 ILH196710 IVD196710 JEZ196710 JOV196710 JYR196710 KIN196710 KSJ196710 LCF196710 LMB196710 LVX196710 MFT196710 MPP196710 MZL196710 NJH196710 NTD196710 OCZ196710 OMV196710 OWR196710 PGN196710 PQJ196710 QAF196710 QKB196710 QTX196710 RDT196710 RNP196710 RXL196710 SHH196710 SRD196710 TAZ196710 TKV196710 TUR196710 UEN196710 UOJ196710 UYF196710 VIB196710 VRX196710 WBT196710 WLP196710 WVL196710 IZ262246 SV262246 ACR262246 AMN262246 AWJ262246 BGF262246 BQB262246 BZX262246 CJT262246 CTP262246 DDL262246 DNH262246 DXD262246 EGZ262246 EQV262246 FAR262246 FKN262246 FUJ262246 GEF262246 GOB262246 GXX262246 HHT262246 HRP262246 IBL262246 ILH262246 IVD262246 JEZ262246 JOV262246 JYR262246 KIN262246 KSJ262246 LCF262246 LMB262246 LVX262246 MFT262246 MPP262246 MZL262246 NJH262246 NTD262246 OCZ262246 OMV262246 OWR262246 PGN262246 PQJ262246 QAF262246 QKB262246 QTX262246 RDT262246 RNP262246 RXL262246 SHH262246 SRD262246 TAZ262246 TKV262246 TUR262246 UEN262246 UOJ262246 UYF262246 VIB262246 VRX262246 WBT262246 WLP262246 WVL262246 IZ327782 SV327782 ACR327782 AMN327782 AWJ327782 BGF327782 BQB327782 BZX327782 CJT327782 CTP327782 DDL327782 DNH327782 DXD327782 EGZ327782 EQV327782 FAR327782 FKN327782 FUJ327782 GEF327782 GOB327782 GXX327782 HHT327782 HRP327782 IBL327782 ILH327782 IVD327782 JEZ327782 JOV327782 JYR327782 KIN327782 KSJ327782 LCF327782 LMB327782 LVX327782 MFT327782 MPP327782 MZL327782 NJH327782 NTD327782 OCZ327782 OMV327782 OWR327782 PGN327782 PQJ327782 QAF327782 QKB327782 QTX327782 RDT327782 RNP327782 RXL327782 SHH327782 SRD327782 TAZ327782 TKV327782 TUR327782 UEN327782 UOJ327782 UYF327782 VIB327782 VRX327782 WBT327782 WLP327782 WVL327782 IZ393318 SV393318 ACR393318 AMN393318 AWJ393318 BGF393318 BQB393318 BZX393318 CJT393318 CTP393318 DDL393318 DNH393318 DXD393318 EGZ393318 EQV393318 FAR393318 FKN393318 FUJ393318 GEF393318 GOB393318 GXX393318 HHT393318 HRP393318 IBL393318 ILH393318 IVD393318 JEZ393318 JOV393318 JYR393318 KIN393318 KSJ393318 LCF393318 LMB393318 LVX393318 MFT393318 MPP393318 MZL393318 NJH393318 NTD393318 OCZ393318 OMV393318 OWR393318 PGN393318 PQJ393318 QAF393318 QKB393318 QTX393318 RDT393318 RNP393318 RXL393318 SHH393318 SRD393318 TAZ393318 TKV393318 TUR393318 UEN393318 UOJ393318 UYF393318 VIB393318 VRX393318 WBT393318 WLP393318 WVL393318 IZ458854 SV458854 ACR458854 AMN458854 AWJ458854 BGF458854 BQB458854 BZX458854 CJT458854 CTP458854 DDL458854 DNH458854 DXD458854 EGZ458854 EQV458854 FAR458854 FKN458854 FUJ458854 GEF458854 GOB458854 GXX458854 HHT458854 HRP458854 IBL458854 ILH458854 IVD458854 JEZ458854 JOV458854 JYR458854 KIN458854 KSJ458854 LCF458854 LMB458854 LVX458854 MFT458854 MPP458854 MZL458854 NJH458854 NTD458854 OCZ458854 OMV458854 OWR458854 PGN458854 PQJ458854 QAF458854 QKB458854 QTX458854 RDT458854 RNP458854 RXL458854 SHH458854 SRD458854 TAZ458854 TKV458854 TUR458854 UEN458854 UOJ458854 UYF458854 VIB458854 VRX458854 WBT458854 WLP458854 WVL458854 IZ524390 SV524390 ACR524390 AMN524390 AWJ524390 BGF524390 BQB524390 BZX524390 CJT524390 CTP524390 DDL524390 DNH524390 DXD524390 EGZ524390 EQV524390 FAR524390 FKN524390 FUJ524390 GEF524390 GOB524390 GXX524390 HHT524390 HRP524390 IBL524390 ILH524390 IVD524390 JEZ524390 JOV524390 JYR524390 KIN524390 KSJ524390 LCF524390 LMB524390 LVX524390 MFT524390 MPP524390 MZL524390 NJH524390 NTD524390 OCZ524390 OMV524390 OWR524390 PGN524390 PQJ524390 QAF524390 QKB524390 QTX524390 RDT524390 RNP524390 RXL524390 SHH524390 SRD524390 TAZ524390 TKV524390 TUR524390 UEN524390 UOJ524390 UYF524390 VIB524390 VRX524390 WBT524390 WLP524390 WVL524390 IZ589926 SV589926 ACR589926 AMN589926 AWJ589926 BGF589926 BQB589926 BZX589926 CJT589926 CTP589926 DDL589926 DNH589926 DXD589926 EGZ589926 EQV589926 FAR589926 FKN589926 FUJ589926 GEF589926 GOB589926 GXX589926 HHT589926 HRP589926 IBL589926 ILH589926 IVD589926 JEZ589926 JOV589926 JYR589926 KIN589926 KSJ589926 LCF589926 LMB589926 LVX589926 MFT589926 MPP589926 MZL589926 NJH589926 NTD589926 OCZ589926 OMV589926 OWR589926 PGN589926 PQJ589926 QAF589926 QKB589926 QTX589926 RDT589926 RNP589926 RXL589926 SHH589926 SRD589926 TAZ589926 TKV589926 TUR589926 UEN589926 UOJ589926 UYF589926 VIB589926 VRX589926 WBT589926 WLP589926 WVL589926 IZ655462 SV655462 ACR655462 AMN655462 AWJ655462 BGF655462 BQB655462 BZX655462 CJT655462 CTP655462 DDL655462 DNH655462 DXD655462 EGZ655462 EQV655462 FAR655462 FKN655462 FUJ655462 GEF655462 GOB655462 GXX655462 HHT655462 HRP655462 IBL655462 ILH655462 IVD655462 JEZ655462 JOV655462 JYR655462 KIN655462 KSJ655462 LCF655462 LMB655462 LVX655462 MFT655462 MPP655462 MZL655462 NJH655462 NTD655462 OCZ655462 OMV655462 OWR655462 PGN655462 PQJ655462 QAF655462 QKB655462 QTX655462 RDT655462 RNP655462 RXL655462 SHH655462 SRD655462 TAZ655462 TKV655462 TUR655462 UEN655462 UOJ655462 UYF655462 VIB655462 VRX655462 WBT655462 WLP655462 WVL655462 IZ720998 SV720998 ACR720998 AMN720998 AWJ720998 BGF720998 BQB720998 BZX720998 CJT720998 CTP720998 DDL720998 DNH720998 DXD720998 EGZ720998 EQV720998 FAR720998 FKN720998 FUJ720998 GEF720998 GOB720998 GXX720998 HHT720998 HRP720998 IBL720998 ILH720998 IVD720998 JEZ720998 JOV720998 JYR720998 KIN720998 KSJ720998 LCF720998 LMB720998 LVX720998 MFT720998 MPP720998 MZL720998 NJH720998 NTD720998 OCZ720998 OMV720998 OWR720998 PGN720998 PQJ720998 QAF720998 QKB720998 QTX720998 RDT720998 RNP720998 RXL720998 SHH720998 SRD720998 TAZ720998 TKV720998 TUR720998 UEN720998 UOJ720998 UYF720998 VIB720998 VRX720998 WBT720998 WLP720998 WVL720998 IZ786534 SV786534 ACR786534 AMN786534 AWJ786534 BGF786534 BQB786534 BZX786534 CJT786534 CTP786534 DDL786534 DNH786534 DXD786534 EGZ786534 EQV786534 FAR786534 FKN786534 FUJ786534 GEF786534 GOB786534 GXX786534 HHT786534 HRP786534 IBL786534 ILH786534 IVD786534 JEZ786534 JOV786534 JYR786534 KIN786534 KSJ786534 LCF786534 LMB786534 LVX786534 MFT786534 MPP786534 MZL786534 NJH786534 NTD786534 OCZ786534 OMV786534 OWR786534 PGN786534 PQJ786534 QAF786534 QKB786534 QTX786534 RDT786534 RNP786534 RXL786534 SHH786534 SRD786534 TAZ786534 TKV786534 TUR786534 UEN786534 UOJ786534 UYF786534 VIB786534 VRX786534 WBT786534 WLP786534 WVL786534 IZ852070 SV852070 ACR852070 AMN852070 AWJ852070 BGF852070 BQB852070 BZX852070 CJT852070 CTP852070 DDL852070 DNH852070 DXD852070 EGZ852070 EQV852070 FAR852070 FKN852070 FUJ852070 GEF852070 GOB852070 GXX852070 HHT852070 HRP852070 IBL852070 ILH852070 IVD852070 JEZ852070 JOV852070 JYR852070 KIN852070 KSJ852070 LCF852070 LMB852070 LVX852070 MFT852070 MPP852070 MZL852070 NJH852070 NTD852070 OCZ852070 OMV852070 OWR852070 PGN852070 PQJ852070 QAF852070 QKB852070 QTX852070 RDT852070 RNP852070 RXL852070 SHH852070 SRD852070 TAZ852070 TKV852070 TUR852070 UEN852070 UOJ852070 UYF852070 VIB852070 VRX852070 WBT852070 WLP852070 WVL852070 IZ917606 SV917606 ACR917606 AMN917606 AWJ917606 BGF917606 BQB917606 BZX917606 CJT917606 CTP917606 DDL917606 DNH917606 DXD917606 EGZ917606 EQV917606 FAR917606 FKN917606 FUJ917606 GEF917606 GOB917606 GXX917606 HHT917606 HRP917606 IBL917606 ILH917606 IVD917606 JEZ917606 JOV917606 JYR917606 KIN917606 KSJ917606 LCF917606 LMB917606 LVX917606 MFT917606 MPP917606 MZL917606 NJH917606 NTD917606 OCZ917606 OMV917606 OWR917606 PGN917606 PQJ917606 QAF917606 QKB917606 QTX917606 RDT917606 RNP917606 RXL917606 SHH917606 SRD917606 TAZ917606 TKV917606 TUR917606 UEN917606 UOJ917606 UYF917606 VIB917606 VRX917606 WBT917606 WLP917606 WVL917606 IZ983142 SV983142 ACR983142 AMN983142 AWJ983142 BGF983142 BQB983142 BZX983142 CJT983142 CTP983142 DDL983142 DNH983142 DXD983142 EGZ983142 EQV983142 FAR983142 FKN983142 FUJ983142 GEF983142 GOB983142 GXX983142 HHT983142 HRP983142 IBL983142 ILH983142 IVD983142 JEZ983142 JOV983142 JYR983142 KIN983142 KSJ983142 LCF983142 LMB983142 LVX983142 MFT983142 MPP983142 MZL983142 NJH983142 NTD983142 OCZ983142 OMV983142 OWR983142 PGN983142 PQJ983142 QAF983142 QKB983142 QTX983142 RDT983142 RNP983142 RXL983142 SHH983142 SRD983142 TAZ983142 TKV983142 TUR983142 UEN983142 UOJ983142 UYF983142 VIB983142 VRX983142 WBT983142 WLP983142 WVL983142 JE65631 TA65631 ACW65631 AMS65631 AWO65631 BGK65631 BQG65631 CAC65631 CJY65631 CTU65631 DDQ65631 DNM65631 DXI65631 EHE65631 ERA65631 FAW65631 FKS65631 FUO65631 GEK65631 GOG65631 GYC65631 HHY65631 HRU65631 IBQ65631 ILM65631 IVI65631 JFE65631 JPA65631 JYW65631 KIS65631 KSO65631 LCK65631 LMG65631 LWC65631 MFY65631 MPU65631 MZQ65631 NJM65631 NTI65631 ODE65631 ONA65631 OWW65631 PGS65631 PQO65631 QAK65631 QKG65631 QUC65631 RDY65631 RNU65631 RXQ65631 SHM65631 SRI65631 TBE65631 TLA65631 TUW65631 UES65631 UOO65631 UYK65631 VIG65631 VSC65631 WBY65631 WLU65631 WVQ65631 JE131167 TA131167 ACW131167 AMS131167 AWO131167 BGK131167 BQG131167 CAC131167 CJY131167 CTU131167 DDQ131167 DNM131167 DXI131167 EHE131167 ERA131167 FAW131167 FKS131167 FUO131167 GEK131167 GOG131167 GYC131167 HHY131167 HRU131167 IBQ131167 ILM131167 IVI131167 JFE131167 JPA131167 JYW131167 KIS131167 KSO131167 LCK131167 LMG131167 LWC131167 MFY131167 MPU131167 MZQ131167 NJM131167 NTI131167 ODE131167 ONA131167 OWW131167 PGS131167 PQO131167 QAK131167 QKG131167 QUC131167 RDY131167 RNU131167 RXQ131167 SHM131167 SRI131167 TBE131167 TLA131167 TUW131167 UES131167 UOO131167 UYK131167 VIG131167 VSC131167 WBY131167 WLU131167 WVQ131167 JE196703 TA196703 ACW196703 AMS196703 AWO196703 BGK196703 BQG196703 CAC196703 CJY196703 CTU196703 DDQ196703 DNM196703 DXI196703 EHE196703 ERA196703 FAW196703 FKS196703 FUO196703 GEK196703 GOG196703 GYC196703 HHY196703 HRU196703 IBQ196703 ILM196703 IVI196703 JFE196703 JPA196703 JYW196703 KIS196703 KSO196703 LCK196703 LMG196703 LWC196703 MFY196703 MPU196703 MZQ196703 NJM196703 NTI196703 ODE196703 ONA196703 OWW196703 PGS196703 PQO196703 QAK196703 QKG196703 QUC196703 RDY196703 RNU196703 RXQ196703 SHM196703 SRI196703 TBE196703 TLA196703 TUW196703 UES196703 UOO196703 UYK196703 VIG196703 VSC196703 WBY196703 WLU196703 WVQ196703 JE262239 TA262239 ACW262239 AMS262239 AWO262239 BGK262239 BQG262239 CAC262239 CJY262239 CTU262239 DDQ262239 DNM262239 DXI262239 EHE262239 ERA262239 FAW262239 FKS262239 FUO262239 GEK262239 GOG262239 GYC262239 HHY262239 HRU262239 IBQ262239 ILM262239 IVI262239 JFE262239 JPA262239 JYW262239 KIS262239 KSO262239 LCK262239 LMG262239 LWC262239 MFY262239 MPU262239 MZQ262239 NJM262239 NTI262239 ODE262239 ONA262239 OWW262239 PGS262239 PQO262239 QAK262239 QKG262239 QUC262239 RDY262239 RNU262239 RXQ262239 SHM262239 SRI262239 TBE262239 TLA262239 TUW262239 UES262239 UOO262239 UYK262239 VIG262239 VSC262239 WBY262239 WLU262239 WVQ262239 JE327775 TA327775 ACW327775 AMS327775 AWO327775 BGK327775 BQG327775 CAC327775 CJY327775 CTU327775 DDQ327775 DNM327775 DXI327775 EHE327775 ERA327775 FAW327775 FKS327775 FUO327775 GEK327775 GOG327775 GYC327775 HHY327775 HRU327775 IBQ327775 ILM327775 IVI327775 JFE327775 JPA327775 JYW327775 KIS327775 KSO327775 LCK327775 LMG327775 LWC327775 MFY327775 MPU327775 MZQ327775 NJM327775 NTI327775 ODE327775 ONA327775 OWW327775 PGS327775 PQO327775 QAK327775 QKG327775 QUC327775 RDY327775 RNU327775 RXQ327775 SHM327775 SRI327775 TBE327775 TLA327775 TUW327775 UES327775 UOO327775 UYK327775 VIG327775 VSC327775 WBY327775 WLU327775 WVQ327775 JE393311 TA393311 ACW393311 AMS393311 AWO393311 BGK393311 BQG393311 CAC393311 CJY393311 CTU393311 DDQ393311 DNM393311 DXI393311 EHE393311 ERA393311 FAW393311 FKS393311 FUO393311 GEK393311 GOG393311 GYC393311 HHY393311 HRU393311 IBQ393311 ILM393311 IVI393311 JFE393311 JPA393311 JYW393311 KIS393311 KSO393311 LCK393311 LMG393311 LWC393311 MFY393311 MPU393311 MZQ393311 NJM393311 NTI393311 ODE393311 ONA393311 OWW393311 PGS393311 PQO393311 QAK393311 QKG393311 QUC393311 RDY393311 RNU393311 RXQ393311 SHM393311 SRI393311 TBE393311 TLA393311 TUW393311 UES393311 UOO393311 UYK393311 VIG393311 VSC393311 WBY393311 WLU393311 WVQ393311 JE458847 TA458847 ACW458847 AMS458847 AWO458847 BGK458847 BQG458847 CAC458847 CJY458847 CTU458847 DDQ458847 DNM458847 DXI458847 EHE458847 ERA458847 FAW458847 FKS458847 FUO458847 GEK458847 GOG458847 GYC458847 HHY458847 HRU458847 IBQ458847 ILM458847 IVI458847 JFE458847 JPA458847 JYW458847 KIS458847 KSO458847 LCK458847 LMG458847 LWC458847 MFY458847 MPU458847 MZQ458847 NJM458847 NTI458847 ODE458847 ONA458847 OWW458847 PGS458847 PQO458847 QAK458847 QKG458847 QUC458847 RDY458847 RNU458847 RXQ458847 SHM458847 SRI458847 TBE458847 TLA458847 TUW458847 UES458847 UOO458847 UYK458847 VIG458847 VSC458847 WBY458847 WLU458847 WVQ458847 JE524383 TA524383 ACW524383 AMS524383 AWO524383 BGK524383 BQG524383 CAC524383 CJY524383 CTU524383 DDQ524383 DNM524383 DXI524383 EHE524383 ERA524383 FAW524383 FKS524383 FUO524383 GEK524383 GOG524383 GYC524383 HHY524383 HRU524383 IBQ524383 ILM524383 IVI524383 JFE524383 JPA524383 JYW524383 KIS524383 KSO524383 LCK524383 LMG524383 LWC524383 MFY524383 MPU524383 MZQ524383 NJM524383 NTI524383 ODE524383 ONA524383 OWW524383 PGS524383 PQO524383 QAK524383 QKG524383 QUC524383 RDY524383 RNU524383 RXQ524383 SHM524383 SRI524383 TBE524383 TLA524383 TUW524383 UES524383 UOO524383 UYK524383 VIG524383 VSC524383 WBY524383 WLU524383 WVQ524383 JE589919 TA589919 ACW589919 AMS589919 AWO589919 BGK589919 BQG589919 CAC589919 CJY589919 CTU589919 DDQ589919 DNM589919 DXI589919 EHE589919 ERA589919 FAW589919 FKS589919 FUO589919 GEK589919 GOG589919 GYC589919 HHY589919 HRU589919 IBQ589919 ILM589919 IVI589919 JFE589919 JPA589919 JYW589919 KIS589919 KSO589919 LCK589919 LMG589919 LWC589919 MFY589919 MPU589919 MZQ589919 NJM589919 NTI589919 ODE589919 ONA589919 OWW589919 PGS589919 PQO589919 QAK589919 QKG589919 QUC589919 RDY589919 RNU589919 RXQ589919 SHM589919 SRI589919 TBE589919 TLA589919 TUW589919 UES589919 UOO589919 UYK589919 VIG589919 VSC589919 WBY589919 WLU589919 WVQ589919 JE655455 TA655455 ACW655455 AMS655455 AWO655455 BGK655455 BQG655455 CAC655455 CJY655455 CTU655455 DDQ655455 DNM655455 DXI655455 EHE655455 ERA655455 FAW655455 FKS655455 FUO655455 GEK655455 GOG655455 GYC655455 HHY655455 HRU655455 IBQ655455 ILM655455 IVI655455 JFE655455 JPA655455 JYW655455 KIS655455 KSO655455 LCK655455 LMG655455 LWC655455 MFY655455 MPU655455 MZQ655455 NJM655455 NTI655455 ODE655455 ONA655455 OWW655455 PGS655455 PQO655455 QAK655455 QKG655455 QUC655455 RDY655455 RNU655455 RXQ655455 SHM655455 SRI655455 TBE655455 TLA655455 TUW655455 UES655455 UOO655455 UYK655455 VIG655455 VSC655455 WBY655455 WLU655455 WVQ655455 JE720991 TA720991 ACW720991 AMS720991 AWO720991 BGK720991 BQG720991 CAC720991 CJY720991 CTU720991 DDQ720991 DNM720991 DXI720991 EHE720991 ERA720991 FAW720991 FKS720991 FUO720991 GEK720991 GOG720991 GYC720991 HHY720991 HRU720991 IBQ720991 ILM720991 IVI720991 JFE720991 JPA720991 JYW720991 KIS720991 KSO720991 LCK720991 LMG720991 LWC720991 MFY720991 MPU720991 MZQ720991 NJM720991 NTI720991 ODE720991 ONA720991 OWW720991 PGS720991 PQO720991 QAK720991 QKG720991 QUC720991 RDY720991 RNU720991 RXQ720991 SHM720991 SRI720991 TBE720991 TLA720991 TUW720991 UES720991 UOO720991 UYK720991 VIG720991 VSC720991 WBY720991 WLU720991 WVQ720991 JE786527 TA786527 ACW786527 AMS786527 AWO786527 BGK786527 BQG786527 CAC786527 CJY786527 CTU786527 DDQ786527 DNM786527 DXI786527 EHE786527 ERA786527 FAW786527 FKS786527 FUO786527 GEK786527 GOG786527 GYC786527 HHY786527 HRU786527 IBQ786527 ILM786527 IVI786527 JFE786527 JPA786527 JYW786527 KIS786527 KSO786527 LCK786527 LMG786527 LWC786527 MFY786527 MPU786527 MZQ786527 NJM786527 NTI786527 ODE786527 ONA786527 OWW786527 PGS786527 PQO786527 QAK786527 QKG786527 QUC786527 RDY786527 RNU786527 RXQ786527 SHM786527 SRI786527 TBE786527 TLA786527 TUW786527 UES786527 UOO786527 UYK786527 VIG786527 VSC786527 WBY786527 WLU786527 WVQ786527 JE852063 TA852063 ACW852063 AMS852063 AWO852063 BGK852063 BQG852063 CAC852063 CJY852063 CTU852063 DDQ852063 DNM852063 DXI852063 EHE852063 ERA852063 FAW852063 FKS852063 FUO852063 GEK852063 GOG852063 GYC852063 HHY852063 HRU852063 IBQ852063 ILM852063 IVI852063 JFE852063 JPA852063 JYW852063 KIS852063 KSO852063 LCK852063 LMG852063 LWC852063 MFY852063 MPU852063 MZQ852063 NJM852063 NTI852063 ODE852063 ONA852063 OWW852063 PGS852063 PQO852063 QAK852063 QKG852063 QUC852063 RDY852063 RNU852063 RXQ852063 SHM852063 SRI852063 TBE852063 TLA852063 TUW852063 UES852063 UOO852063 UYK852063 VIG852063 VSC852063 WBY852063 WLU852063 WVQ852063 JE917599 TA917599 ACW917599 AMS917599 AWO917599 BGK917599 BQG917599 CAC917599 CJY917599 CTU917599 DDQ917599 DNM917599 DXI917599 EHE917599 ERA917599 FAW917599 FKS917599 FUO917599 GEK917599 GOG917599 GYC917599 HHY917599 HRU917599 IBQ917599 ILM917599 IVI917599 JFE917599 JPA917599 JYW917599 KIS917599 KSO917599 LCK917599 LMG917599 LWC917599 MFY917599 MPU917599 MZQ917599 NJM917599 NTI917599 ODE917599 ONA917599 OWW917599 PGS917599 PQO917599 QAK917599 QKG917599 QUC917599 RDY917599 RNU917599 RXQ917599 SHM917599 SRI917599 TBE917599 TLA917599 TUW917599 UES917599 UOO917599 UYK917599 VIG917599 VSC917599 WBY917599 WLU917599 WVQ917599 JE983135 TA983135 ACW983135 AMS983135 AWO983135 BGK983135 BQG983135 CAC983135 CJY983135 CTU983135 DDQ983135 DNM983135 DXI983135 EHE983135 ERA983135 FAW983135 FKS983135 FUO983135 GEK983135 GOG983135 GYC983135 HHY983135 HRU983135 IBQ983135 ILM983135 IVI983135 JFE983135 JPA983135 JYW983135 KIS983135 KSO983135 LCK983135 LMG983135 LWC983135 MFY983135 MPU983135 MZQ983135 NJM983135 NTI983135 ODE983135 ONA983135 OWW983135 PGS983135 PQO983135 QAK983135 QKG983135 QUC983135 RDY983135 RNU983135 RXQ983135 SHM983135 SRI983135 TBE983135 TLA983135 TUW983135 UES983135 UOO983135 UYK983135 VIG983135 VSC983135 WBY983135 WLU983135 WVQ983135 JE65638 TA65638 ACW65638 AMS65638 AWO65638 BGK65638 BQG65638 CAC65638 CJY65638 CTU65638 DDQ65638 DNM65638 DXI65638 EHE65638 ERA65638 FAW65638 FKS65638 FUO65638 GEK65638 GOG65638 GYC65638 HHY65638 HRU65638 IBQ65638 ILM65638 IVI65638 JFE65638 JPA65638 JYW65638 KIS65638 KSO65638 LCK65638 LMG65638 LWC65638 MFY65638 MPU65638 MZQ65638 NJM65638 NTI65638 ODE65638 ONA65638 OWW65638 PGS65638 PQO65638 QAK65638 QKG65638 QUC65638 RDY65638 RNU65638 RXQ65638 SHM65638 SRI65638 TBE65638 TLA65638 TUW65638 UES65638 UOO65638 UYK65638 VIG65638 VSC65638 WBY65638 WLU65638 WVQ65638 JE131174 TA131174 ACW131174 AMS131174 AWO131174 BGK131174 BQG131174 CAC131174 CJY131174 CTU131174 DDQ131174 DNM131174 DXI131174 EHE131174 ERA131174 FAW131174 FKS131174 FUO131174 GEK131174 GOG131174 GYC131174 HHY131174 HRU131174 IBQ131174 ILM131174 IVI131174 JFE131174 JPA131174 JYW131174 KIS131174 KSO131174 LCK131174 LMG131174 LWC131174 MFY131174 MPU131174 MZQ131174 NJM131174 NTI131174 ODE131174 ONA131174 OWW131174 PGS131174 PQO131174 QAK131174 QKG131174 QUC131174 RDY131174 RNU131174 RXQ131174 SHM131174 SRI131174 TBE131174 TLA131174 TUW131174 UES131174 UOO131174 UYK131174 VIG131174 VSC131174 WBY131174 WLU131174 WVQ131174 JE196710 TA196710 ACW196710 AMS196710 AWO196710 BGK196710 BQG196710 CAC196710 CJY196710 CTU196710 DDQ196710 DNM196710 DXI196710 EHE196710 ERA196710 FAW196710 FKS196710 FUO196710 GEK196710 GOG196710 GYC196710 HHY196710 HRU196710 IBQ196710 ILM196710 IVI196710 JFE196710 JPA196710 JYW196710 KIS196710 KSO196710 LCK196710 LMG196710 LWC196710 MFY196710 MPU196710 MZQ196710 NJM196710 NTI196710 ODE196710 ONA196710 OWW196710 PGS196710 PQO196710 QAK196710 QKG196710 QUC196710 RDY196710 RNU196710 RXQ196710 SHM196710 SRI196710 TBE196710 TLA196710 TUW196710 UES196710 UOO196710 UYK196710 VIG196710 VSC196710 WBY196710 WLU196710 WVQ196710 JE262246 TA262246 ACW262246 AMS262246 AWO262246 BGK262246 BQG262246 CAC262246 CJY262246 CTU262246 DDQ262246 DNM262246 DXI262246 EHE262246 ERA262246 FAW262246 FKS262246 FUO262246 GEK262246 GOG262246 GYC262246 HHY262246 HRU262246 IBQ262246 ILM262246 IVI262246 JFE262246 JPA262246 JYW262246 KIS262246 KSO262246 LCK262246 LMG262246 LWC262246 MFY262246 MPU262246 MZQ262246 NJM262246 NTI262246 ODE262246 ONA262246 OWW262246 PGS262246 PQO262246 QAK262246 QKG262246 QUC262246 RDY262246 RNU262246 RXQ262246 SHM262246 SRI262246 TBE262246 TLA262246 TUW262246 UES262246 UOO262246 UYK262246 VIG262246 VSC262246 WBY262246 WLU262246 WVQ262246 JE327782 TA327782 ACW327782 AMS327782 AWO327782 BGK327782 BQG327782 CAC327782 CJY327782 CTU327782 DDQ327782 DNM327782 DXI327782 EHE327782 ERA327782 FAW327782 FKS327782 FUO327782 GEK327782 GOG327782 GYC327782 HHY327782 HRU327782 IBQ327782 ILM327782 IVI327782 JFE327782 JPA327782 JYW327782 KIS327782 KSO327782 LCK327782 LMG327782 LWC327782 MFY327782 MPU327782 MZQ327782 NJM327782 NTI327782 ODE327782 ONA327782 OWW327782 PGS327782 PQO327782 QAK327782 QKG327782 QUC327782 RDY327782 RNU327782 RXQ327782 SHM327782 SRI327782 TBE327782 TLA327782 TUW327782 UES327782 UOO327782 UYK327782 VIG327782 VSC327782 WBY327782 WLU327782 WVQ327782 JE393318 TA393318 ACW393318 AMS393318 AWO393318 BGK393318 BQG393318 CAC393318 CJY393318 CTU393318 DDQ393318 DNM393318 DXI393318 EHE393318 ERA393318 FAW393318 FKS393318 FUO393318 GEK393318 GOG393318 GYC393318 HHY393318 HRU393318 IBQ393318 ILM393318 IVI393318 JFE393318 JPA393318 JYW393318 KIS393318 KSO393318 LCK393318 LMG393318 LWC393318 MFY393318 MPU393318 MZQ393318 NJM393318 NTI393318 ODE393318 ONA393318 OWW393318 PGS393318 PQO393318 QAK393318 QKG393318 QUC393318 RDY393318 RNU393318 RXQ393318 SHM393318 SRI393318 TBE393318 TLA393318 TUW393318 UES393318 UOO393318 UYK393318 VIG393318 VSC393318 WBY393318 WLU393318 WVQ393318 JE458854 TA458854 ACW458854 AMS458854 AWO458854 BGK458854 BQG458854 CAC458854 CJY458854 CTU458854 DDQ458854 DNM458854 DXI458854 EHE458854 ERA458854 FAW458854 FKS458854 FUO458854 GEK458854 GOG458854 GYC458854 HHY458854 HRU458854 IBQ458854 ILM458854 IVI458854 JFE458854 JPA458854 JYW458854 KIS458854 KSO458854 LCK458854 LMG458854 LWC458854 MFY458854 MPU458854 MZQ458854 NJM458854 NTI458854 ODE458854 ONA458854 OWW458854 PGS458854 PQO458854 QAK458854 QKG458854 QUC458854 RDY458854 RNU458854 RXQ458854 SHM458854 SRI458854 TBE458854 TLA458854 TUW458854 UES458854 UOO458854 UYK458854 VIG458854 VSC458854 WBY458854 WLU458854 WVQ458854 JE524390 TA524390 ACW524390 AMS524390 AWO524390 BGK524390 BQG524390 CAC524390 CJY524390 CTU524390 DDQ524390 DNM524390 DXI524390 EHE524390 ERA524390 FAW524390 FKS524390 FUO524390 GEK524390 GOG524390 GYC524390 HHY524390 HRU524390 IBQ524390 ILM524390 IVI524390 JFE524390 JPA524390 JYW524390 KIS524390 KSO524390 LCK524390 LMG524390 LWC524390 MFY524390 MPU524390 MZQ524390 NJM524390 NTI524390 ODE524390 ONA524390 OWW524390 PGS524390 PQO524390 QAK524390 QKG524390 QUC524390 RDY524390 RNU524390 RXQ524390 SHM524390 SRI524390 TBE524390 TLA524390 TUW524390 UES524390 UOO524390 UYK524390 VIG524390 VSC524390 WBY524390 WLU524390 WVQ524390 JE589926 TA589926 ACW589926 AMS589926 AWO589926 BGK589926 BQG589926 CAC589926 CJY589926 CTU589926 DDQ589926 DNM589926 DXI589926 EHE589926 ERA589926 FAW589926 FKS589926 FUO589926 GEK589926 GOG589926 GYC589926 HHY589926 HRU589926 IBQ589926 ILM589926 IVI589926 JFE589926 JPA589926 JYW589926 KIS589926 KSO589926 LCK589926 LMG589926 LWC589926 MFY589926 MPU589926 MZQ589926 NJM589926 NTI589926 ODE589926 ONA589926 OWW589926 PGS589926 PQO589926 QAK589926 QKG589926 QUC589926 RDY589926 RNU589926 RXQ589926 SHM589926 SRI589926 TBE589926 TLA589926 TUW589926 UES589926 UOO589926 UYK589926 VIG589926 VSC589926 WBY589926 WLU589926 WVQ589926 JE655462 TA655462 ACW655462 AMS655462 AWO655462 BGK655462 BQG655462 CAC655462 CJY655462 CTU655462 DDQ655462 DNM655462 DXI655462 EHE655462 ERA655462 FAW655462 FKS655462 FUO655462 GEK655462 GOG655462 GYC655462 HHY655462 HRU655462 IBQ655462 ILM655462 IVI655462 JFE655462 JPA655462 JYW655462 KIS655462 KSO655462 LCK655462 LMG655462 LWC655462 MFY655462 MPU655462 MZQ655462 NJM655462 NTI655462 ODE655462 ONA655462 OWW655462 PGS655462 PQO655462 QAK655462 QKG655462 QUC655462 RDY655462 RNU655462 RXQ655462 SHM655462 SRI655462 TBE655462 TLA655462 TUW655462 UES655462 UOO655462 UYK655462 VIG655462 VSC655462 WBY655462 WLU655462 WVQ655462 JE720998 TA720998 ACW720998 AMS720998 AWO720998 BGK720998 BQG720998 CAC720998 CJY720998 CTU720998 DDQ720998 DNM720998 DXI720998 EHE720998 ERA720998 FAW720998 FKS720998 FUO720998 GEK720998 GOG720998 GYC720998 HHY720998 HRU720998 IBQ720998 ILM720998 IVI720998 JFE720998 JPA720998 JYW720998 KIS720998 KSO720998 LCK720998 LMG720998 LWC720998 MFY720998 MPU720998 MZQ720998 NJM720998 NTI720998 ODE720998 ONA720998 OWW720998 PGS720998 PQO720998 QAK720998 QKG720998 QUC720998 RDY720998 RNU720998 RXQ720998 SHM720998 SRI720998 TBE720998 TLA720998 TUW720998 UES720998 UOO720998 UYK720998 VIG720998 VSC720998 WBY720998 WLU720998 WVQ720998 JE786534 TA786534 ACW786534 AMS786534 AWO786534 BGK786534 BQG786534 CAC786534 CJY786534 CTU786534 DDQ786534 DNM786534 DXI786534 EHE786534 ERA786534 FAW786534 FKS786534 FUO786534 GEK786534 GOG786534 GYC786534 HHY786534 HRU786534 IBQ786534 ILM786534 IVI786534 JFE786534 JPA786534 JYW786534 KIS786534 KSO786534 LCK786534 LMG786534 LWC786534 MFY786534 MPU786534 MZQ786534 NJM786534 NTI786534 ODE786534 ONA786534 OWW786534 PGS786534 PQO786534 QAK786534 QKG786534 QUC786534 RDY786534 RNU786534 RXQ786534 SHM786534 SRI786534 TBE786534 TLA786534 TUW786534 UES786534 UOO786534 UYK786534 VIG786534 VSC786534 WBY786534 WLU786534 WVQ786534 JE852070 TA852070 ACW852070 AMS852070 AWO852070 BGK852070 BQG852070 CAC852070 CJY852070 CTU852070 DDQ852070 DNM852070 DXI852070 EHE852070 ERA852070 FAW852070 FKS852070 FUO852070 GEK852070 GOG852070 GYC852070 HHY852070 HRU852070 IBQ852070 ILM852070 IVI852070 JFE852070 JPA852070 JYW852070 KIS852070 KSO852070 LCK852070 LMG852070 LWC852070 MFY852070 MPU852070 MZQ852070 NJM852070 NTI852070 ODE852070 ONA852070 OWW852070 PGS852070 PQO852070 QAK852070 QKG852070 QUC852070 RDY852070 RNU852070 RXQ852070 SHM852070 SRI852070 TBE852070 TLA852070 TUW852070 UES852070 UOO852070 UYK852070 VIG852070 VSC852070 WBY852070 WLU852070 WVQ852070 JE917606 TA917606 ACW917606 AMS917606 AWO917606 BGK917606 BQG917606 CAC917606 CJY917606 CTU917606 DDQ917606 DNM917606 DXI917606 EHE917606 ERA917606 FAW917606 FKS917606 FUO917606 GEK917606 GOG917606 GYC917606 HHY917606 HRU917606 IBQ917606 ILM917606 IVI917606 JFE917606 JPA917606 JYW917606 KIS917606 KSO917606 LCK917606 LMG917606 LWC917606 MFY917606 MPU917606 MZQ917606 NJM917606 NTI917606 ODE917606 ONA917606 OWW917606 PGS917606 PQO917606 QAK917606 QKG917606 QUC917606 RDY917606 RNU917606 RXQ917606 SHM917606 SRI917606 TBE917606 TLA917606 TUW917606 UES917606 UOO917606 UYK917606 VIG917606 VSC917606 WBY917606 WLU917606 WVQ917606 JE983142 TA983142 ACW983142 AMS983142 AWO983142 BGK983142 BQG983142 CAC983142 CJY983142 CTU983142 DDQ983142 DNM983142 DXI983142 EHE983142 ERA983142 FAW983142 FKS983142 FUO983142 GEK983142 GOG983142 GYC983142 HHY983142 HRU983142 IBQ983142 ILM983142 IVI983142 JFE983142 JPA983142 JYW983142 KIS983142 KSO983142 LCK983142 LMG983142 LWC983142 MFY983142 MPU983142 MZQ983142 NJM983142 NTI983142 ODE983142 ONA983142 OWW983142 PGS983142 PQO983142 QAK983142 QKG983142 QUC983142 RDY983142 RNU983142 RXQ983142 SHM983142 SRI983142 TBE983142 TLA983142 TUW983142 UES983142 UOO983142 UYK983142 VIG983142 VSC983142 WBY983142 WLU983142 WVQ983142 IZ65631 SV65631 ACR65631 AMN65631 AWJ65631 BGF65631 BQB65631 BZX65631 CJT65631 CTP65631 DDL65631 DNH65631 DXD65631 EGZ65631 EQV65631 FAR65631 FKN65631 FUJ65631 GEF65631 GOB65631 GXX65631 HHT65631 HRP65631 IBL65631 ILH65631 IVD65631 JEZ65631 JOV65631 JYR65631 KIN65631 KSJ65631 LCF65631 LMB65631 LVX65631 MFT65631 MPP65631 MZL65631 NJH65631 NTD65631 OCZ65631 OMV65631 OWR65631 PGN65631 PQJ65631 QAF65631 QKB65631 QTX65631 RDT65631 RNP65631 RXL65631 SHH65631 SRD65631 TAZ65631 TKV65631 TUR65631 UEN65631 UOJ65631 UYF65631 VIB65631 VRX65631 WBT65631 WLP65631 WVL65631 IZ131167 SV131167 ACR131167 AMN131167 AWJ131167 BGF131167 BQB131167 BZX131167 CJT131167 CTP131167 DDL131167 DNH131167 DXD131167 EGZ131167 EQV131167 FAR131167 FKN131167 FUJ131167 GEF131167 GOB131167 GXX131167 HHT131167 HRP131167 IBL131167 ILH131167 IVD131167 JEZ131167 JOV131167 JYR131167 KIN131167 KSJ131167 LCF131167 LMB131167 LVX131167 MFT131167 MPP131167 MZL131167 NJH131167 NTD131167 OCZ131167 OMV131167 OWR131167 PGN131167 PQJ131167 QAF131167 QKB131167 QTX131167 RDT131167 RNP131167 RXL131167 SHH131167 SRD131167 TAZ131167 TKV131167 TUR131167 UEN131167 UOJ131167 UYF131167 VIB131167 VRX131167 WBT131167 WLP131167 WVL131167 IZ196703 SV196703 ACR196703 AMN196703 AWJ196703 BGF196703 BQB196703 BZX196703 CJT196703 CTP196703 DDL196703 DNH196703 DXD196703 EGZ196703 EQV196703 FAR196703 FKN196703 FUJ196703 GEF196703 GOB196703 GXX196703 HHT196703 HRP196703 IBL196703 ILH196703 IVD196703 JEZ196703 JOV196703 JYR196703 KIN196703 KSJ196703 LCF196703 LMB196703 LVX196703 MFT196703 MPP196703 MZL196703 NJH196703 NTD196703 OCZ196703 OMV196703 OWR196703 PGN196703 PQJ196703 QAF196703 QKB196703 QTX196703 RDT196703 RNP196703 RXL196703 SHH196703 SRD196703 TAZ196703 TKV196703 TUR196703 UEN196703 UOJ196703 UYF196703 VIB196703 VRX196703 WBT196703 WLP196703 WVL196703 IZ262239 SV262239 ACR262239 AMN262239 AWJ262239 BGF262239 BQB262239 BZX262239 CJT262239 CTP262239 DDL262239 DNH262239 DXD262239 EGZ262239 EQV262239 FAR262239 FKN262239 FUJ262239 GEF262239 GOB262239 GXX262239 HHT262239 HRP262239 IBL262239 ILH262239 IVD262239 JEZ262239 JOV262239 JYR262239 KIN262239 KSJ262239 LCF262239 LMB262239 LVX262239 MFT262239 MPP262239 MZL262239 NJH262239 NTD262239 OCZ262239 OMV262239 OWR262239 PGN262239 PQJ262239 QAF262239 QKB262239 QTX262239 RDT262239 RNP262239 RXL262239 SHH262239 SRD262239 TAZ262239 TKV262239 TUR262239 UEN262239 UOJ262239 UYF262239 VIB262239 VRX262239 WBT262239 WLP262239 WVL262239 IZ327775 SV327775 ACR327775 AMN327775 AWJ327775 BGF327775 BQB327775 BZX327775 CJT327775 CTP327775 DDL327775 DNH327775 DXD327775 EGZ327775 EQV327775 FAR327775 FKN327775 FUJ327775 GEF327775 GOB327775 GXX327775 HHT327775 HRP327775 IBL327775 ILH327775 IVD327775 JEZ327775 JOV327775 JYR327775 KIN327775 KSJ327775 LCF327775 LMB327775 LVX327775 MFT327775 MPP327775 MZL327775 NJH327775 NTD327775 OCZ327775 OMV327775 OWR327775 PGN327775 PQJ327775 QAF327775 QKB327775 QTX327775 RDT327775 RNP327775 RXL327775 SHH327775 SRD327775 TAZ327775 TKV327775 TUR327775 UEN327775 UOJ327775 UYF327775 VIB327775 VRX327775 WBT327775 WLP327775 WVL327775 IZ393311 SV393311 ACR393311 AMN393311 AWJ393311 BGF393311 BQB393311 BZX393311 CJT393311 CTP393311 DDL393311 DNH393311 DXD393311 EGZ393311 EQV393311 FAR393311 FKN393311 FUJ393311 GEF393311 GOB393311 GXX393311 HHT393311 HRP393311 IBL393311 ILH393311 IVD393311 JEZ393311 JOV393311 JYR393311 KIN393311 KSJ393311 LCF393311 LMB393311 LVX393311 MFT393311 MPP393311 MZL393311 NJH393311 NTD393311 OCZ393311 OMV393311 OWR393311 PGN393311 PQJ393311 QAF393311 QKB393311 QTX393311 RDT393311 RNP393311 RXL393311 SHH393311 SRD393311 TAZ393311 TKV393311 TUR393311 UEN393311 UOJ393311 UYF393311 VIB393311 VRX393311 WBT393311 WLP393311 WVL393311 IZ458847 SV458847 ACR458847 AMN458847 AWJ458847 BGF458847 BQB458847 BZX458847 CJT458847 CTP458847 DDL458847 DNH458847 DXD458847 EGZ458847 EQV458847 FAR458847 FKN458847 FUJ458847 GEF458847 GOB458847 GXX458847 HHT458847 HRP458847 IBL458847 ILH458847 IVD458847 JEZ458847 JOV458847 JYR458847 KIN458847 KSJ458847 LCF458847 LMB458847 LVX458847 MFT458847 MPP458847 MZL458847 NJH458847 NTD458847 OCZ458847 OMV458847 OWR458847 PGN458847 PQJ458847 QAF458847 QKB458847 QTX458847 RDT458847 RNP458847 RXL458847 SHH458847 SRD458847 TAZ458847 TKV458847 TUR458847 UEN458847 UOJ458847 UYF458847 VIB458847 VRX458847 WBT458847 WLP458847 WVL458847 IZ524383 SV524383 ACR524383 AMN524383 AWJ524383 BGF524383 BQB524383 BZX524383 CJT524383 CTP524383 DDL524383 DNH524383 DXD524383 EGZ524383 EQV524383 FAR524383 FKN524383 FUJ524383 GEF524383 GOB524383 GXX524383 HHT524383 HRP524383 IBL524383 ILH524383 IVD524383 JEZ524383 JOV524383 JYR524383 KIN524383 KSJ524383 LCF524383 LMB524383 LVX524383 MFT524383 MPP524383 MZL524383 NJH524383 NTD524383 OCZ524383 OMV524383 OWR524383 PGN524383 PQJ524383 QAF524383 QKB524383 QTX524383 RDT524383 RNP524383 RXL524383 SHH524383 SRD524383 TAZ524383 TKV524383 TUR524383 UEN524383 UOJ524383 UYF524383 VIB524383 VRX524383 WBT524383 WLP524383 WVL524383 IZ589919 SV589919 ACR589919 AMN589919 AWJ589919 BGF589919 BQB589919 BZX589919 CJT589919 CTP589919 DDL589919 DNH589919 DXD589919 EGZ589919 EQV589919 FAR589919 FKN589919 FUJ589919 GEF589919 GOB589919 GXX589919 HHT589919 HRP589919 IBL589919 ILH589919 IVD589919 JEZ589919 JOV589919 JYR589919 KIN589919 KSJ589919 LCF589919 LMB589919 LVX589919 MFT589919 MPP589919 MZL589919 NJH589919 NTD589919 OCZ589919 OMV589919 OWR589919 PGN589919 PQJ589919 QAF589919 QKB589919 QTX589919 RDT589919 RNP589919 RXL589919 SHH589919 SRD589919 TAZ589919 TKV589919 TUR589919 UEN589919 UOJ589919 UYF589919 VIB589919 VRX589919 WBT589919 WLP589919 WVL589919 IZ655455 SV655455 ACR655455 AMN655455 AWJ655455 BGF655455 BQB655455 BZX655455 CJT655455 CTP655455 DDL655455 DNH655455 DXD655455 EGZ655455 EQV655455 FAR655455 FKN655455 FUJ655455 GEF655455 GOB655455 GXX655455 HHT655455 HRP655455 IBL655455 ILH655455 IVD655455 JEZ655455 JOV655455 JYR655455 KIN655455 KSJ655455 LCF655455 LMB655455 LVX655455 MFT655455 MPP655455 MZL655455 NJH655455 NTD655455 OCZ655455 OMV655455 OWR655455 PGN655455 PQJ655455 QAF655455 QKB655455 QTX655455 RDT655455 RNP655455 RXL655455 SHH655455 SRD655455 TAZ655455 TKV655455 TUR655455 UEN655455 UOJ655455 UYF655455 VIB655455 VRX655455 WBT655455 WLP655455 WVL655455 IZ720991 SV720991 ACR720991 AMN720991 AWJ720991 BGF720991 BQB720991 BZX720991 CJT720991 CTP720991 DDL720991 DNH720991 DXD720991 EGZ720991 EQV720991 FAR720991 FKN720991 FUJ720991 GEF720991 GOB720991 GXX720991 HHT720991 HRP720991 IBL720991 ILH720991 IVD720991 JEZ720991 JOV720991 JYR720991 KIN720991 KSJ720991 LCF720991 LMB720991 LVX720991 MFT720991 MPP720991 MZL720991 NJH720991 NTD720991 OCZ720991 OMV720991 OWR720991 PGN720991 PQJ720991 QAF720991 QKB720991 QTX720991 RDT720991 RNP720991 RXL720991 SHH720991 SRD720991 TAZ720991 TKV720991 TUR720991 UEN720991 UOJ720991 UYF720991 VIB720991 VRX720991 WBT720991 WLP720991 WVL720991 IZ786527 SV786527 ACR786527 AMN786527 AWJ786527 BGF786527 BQB786527 BZX786527 CJT786527 CTP786527 DDL786527 DNH786527 DXD786527 EGZ786527 EQV786527 FAR786527 FKN786527 FUJ786527 GEF786527 GOB786527 GXX786527 HHT786527 HRP786527 IBL786527 ILH786527 IVD786527 JEZ786527 JOV786527 JYR786527 KIN786527 KSJ786527 LCF786527 LMB786527 LVX786527 MFT786527 MPP786527 MZL786527 NJH786527 NTD786527 OCZ786527 OMV786527 OWR786527 PGN786527 PQJ786527 QAF786527 QKB786527 QTX786527 RDT786527 RNP786527 RXL786527 SHH786527 SRD786527 TAZ786527 TKV786527 TUR786527 UEN786527 UOJ786527 UYF786527 VIB786527 VRX786527 WBT786527 WLP786527 WVL786527 IZ852063 SV852063 ACR852063 AMN852063 AWJ852063 BGF852063 BQB852063 BZX852063 CJT852063 CTP852063 DDL852063 DNH852063 DXD852063 EGZ852063 EQV852063 FAR852063 FKN852063 FUJ852063 GEF852063 GOB852063 GXX852063 HHT852063 HRP852063 IBL852063 ILH852063 IVD852063 JEZ852063 JOV852063 JYR852063 KIN852063 KSJ852063 LCF852063 LMB852063 LVX852063 MFT852063 MPP852063 MZL852063 NJH852063 NTD852063 OCZ852063 OMV852063 OWR852063 PGN852063 PQJ852063 QAF852063 QKB852063 QTX852063 RDT852063 RNP852063 RXL852063 SHH852063 SRD852063 TAZ852063 TKV852063 TUR852063 UEN852063 UOJ852063 UYF852063 VIB852063 VRX852063 WBT852063 WLP852063 WVL852063 IZ917599 SV917599 ACR917599 AMN917599 AWJ917599 BGF917599 BQB917599 BZX917599 CJT917599 CTP917599 DDL917599 DNH917599 DXD917599 EGZ917599 EQV917599 FAR917599 FKN917599 FUJ917599 GEF917599 GOB917599 GXX917599 HHT917599 HRP917599 IBL917599 ILH917599 IVD917599 JEZ917599 JOV917599 JYR917599 KIN917599 KSJ917599 LCF917599 LMB917599 LVX917599 MFT917599 MPP917599 MZL917599 NJH917599 NTD917599 OCZ917599 OMV917599 OWR917599 PGN917599 PQJ917599 QAF917599 QKB917599 QTX917599 RDT917599 RNP917599 RXL917599 SHH917599 SRD917599 TAZ917599 TKV917599 TUR917599 UEN917599 UOJ917599 UYF917599 VIB917599 VRX917599 WBT917599 WLP917599 WVL917599 IZ983135 SV983135 ACR983135 AMN983135 AWJ983135 BGF983135 BQB983135 BZX983135 CJT983135 CTP983135 DDL983135 DNH983135 DXD983135 EGZ983135 EQV983135 FAR983135 FKN983135 FUJ983135 GEF983135 GOB983135 GXX983135 HHT983135 HRP983135 IBL983135 ILH983135 IVD983135 JEZ983135 JOV983135 JYR983135 KIN983135 KSJ983135 LCF983135 LMB983135 LVX983135 MFT983135 MPP983135 MZL983135 NJH983135 NTD983135 OCZ983135 OMV983135 OWR983135 PGN983135 PQJ983135 QAF983135 QKB983135 QTX983135 RDT983135 RNP983135 RXL983135 SHH983135 SRD983135 TAZ983135 TKV983135 TUR983135 UEN983135 UOJ983135 UYF983135 VIB983135 VRX983135 WBT983135 WLP983135 WVL983135 KO65623 UK65623 AEG65623 AOC65623 AXY65623 BHU65623 BRQ65623 CBM65623 CLI65623 CVE65623 DFA65623 DOW65623 DYS65623 EIO65623 ESK65623 FCG65623 FMC65623 FVY65623 GFU65623 GPQ65623 GZM65623 HJI65623 HTE65623 IDA65623 IMW65623 IWS65623 JGO65623 JQK65623 KAG65623 KKC65623 KTY65623 LDU65623 LNQ65623 LXM65623 MHI65623 MRE65623 NBA65623 NKW65623 NUS65623 OEO65623 OOK65623 OYG65623 PIC65623 PRY65623 QBU65623 QLQ65623 QVM65623 RFI65623 RPE65623 RZA65623 SIW65623 SSS65623 TCO65623 TMK65623 TWG65623 UGC65623 UPY65623 UZU65623 VJQ65623 VTM65623 WDI65623 WNE65623 WXA65623 KO131159 UK131159 AEG131159 AOC131159 AXY131159 BHU131159 BRQ131159 CBM131159 CLI131159 CVE131159 DFA131159 DOW131159 DYS131159 EIO131159 ESK131159 FCG131159 FMC131159 FVY131159 GFU131159 GPQ131159 GZM131159 HJI131159 HTE131159 IDA131159 IMW131159 IWS131159 JGO131159 JQK131159 KAG131159 KKC131159 KTY131159 LDU131159 LNQ131159 LXM131159 MHI131159 MRE131159 NBA131159 NKW131159 NUS131159 OEO131159 OOK131159 OYG131159 PIC131159 PRY131159 QBU131159 QLQ131159 QVM131159 RFI131159 RPE131159 RZA131159 SIW131159 SSS131159 TCO131159 TMK131159 TWG131159 UGC131159 UPY131159 UZU131159 VJQ131159 VTM131159 WDI131159 WNE131159 WXA131159 KO196695 UK196695 AEG196695 AOC196695 AXY196695 BHU196695 BRQ196695 CBM196695 CLI196695 CVE196695 DFA196695 DOW196695 DYS196695 EIO196695 ESK196695 FCG196695 FMC196695 FVY196695 GFU196695 GPQ196695 GZM196695 HJI196695 HTE196695 IDA196695 IMW196695 IWS196695 JGO196695 JQK196695 KAG196695 KKC196695 KTY196695 LDU196695 LNQ196695 LXM196695 MHI196695 MRE196695 NBA196695 NKW196695 NUS196695 OEO196695 OOK196695 OYG196695 PIC196695 PRY196695 QBU196695 QLQ196695 QVM196695 RFI196695 RPE196695 RZA196695 SIW196695 SSS196695 TCO196695 TMK196695 TWG196695 UGC196695 UPY196695 UZU196695 VJQ196695 VTM196695 WDI196695 WNE196695 WXA196695 KO262231 UK262231 AEG262231 AOC262231 AXY262231 BHU262231 BRQ262231 CBM262231 CLI262231 CVE262231 DFA262231 DOW262231 DYS262231 EIO262231 ESK262231 FCG262231 FMC262231 FVY262231 GFU262231 GPQ262231 GZM262231 HJI262231 HTE262231 IDA262231 IMW262231 IWS262231 JGO262231 JQK262231 KAG262231 KKC262231 KTY262231 LDU262231 LNQ262231 LXM262231 MHI262231 MRE262231 NBA262231 NKW262231 NUS262231 OEO262231 OOK262231 OYG262231 PIC262231 PRY262231 QBU262231 QLQ262231 QVM262231 RFI262231 RPE262231 RZA262231 SIW262231 SSS262231 TCO262231 TMK262231 TWG262231 UGC262231 UPY262231 UZU262231 VJQ262231 VTM262231 WDI262231 WNE262231 WXA262231 KO327767 UK327767 AEG327767 AOC327767 AXY327767 BHU327767 BRQ327767 CBM327767 CLI327767 CVE327767 DFA327767 DOW327767 DYS327767 EIO327767 ESK327767 FCG327767 FMC327767 FVY327767 GFU327767 GPQ327767 GZM327767 HJI327767 HTE327767 IDA327767 IMW327767 IWS327767 JGO327767 JQK327767 KAG327767 KKC327767 KTY327767 LDU327767 LNQ327767 LXM327767 MHI327767 MRE327767 NBA327767 NKW327767 NUS327767 OEO327767 OOK327767 OYG327767 PIC327767 PRY327767 QBU327767 QLQ327767 QVM327767 RFI327767 RPE327767 RZA327767 SIW327767 SSS327767 TCO327767 TMK327767 TWG327767 UGC327767 UPY327767 UZU327767 VJQ327767 VTM327767 WDI327767 WNE327767 WXA327767 KO393303 UK393303 AEG393303 AOC393303 AXY393303 BHU393303 BRQ393303 CBM393303 CLI393303 CVE393303 DFA393303 DOW393303 DYS393303 EIO393303 ESK393303 FCG393303 FMC393303 FVY393303 GFU393303 GPQ393303 GZM393303 HJI393303 HTE393303 IDA393303 IMW393303 IWS393303 JGO393303 JQK393303 KAG393303 KKC393303 KTY393303 LDU393303 LNQ393303 LXM393303 MHI393303 MRE393303 NBA393303 NKW393303 NUS393303 OEO393303 OOK393303 OYG393303 PIC393303 PRY393303 QBU393303 QLQ393303 QVM393303 RFI393303 RPE393303 RZA393303 SIW393303 SSS393303 TCO393303 TMK393303 TWG393303 UGC393303 UPY393303 UZU393303 VJQ393303 VTM393303 WDI393303 WNE393303 WXA393303 KO458839 UK458839 AEG458839 AOC458839 AXY458839 BHU458839 BRQ458839 CBM458839 CLI458839 CVE458839 DFA458839 DOW458839 DYS458839 EIO458839 ESK458839 FCG458839 FMC458839 FVY458839 GFU458839 GPQ458839 GZM458839 HJI458839 HTE458839 IDA458839 IMW458839 IWS458839 JGO458839 JQK458839 KAG458839 KKC458839 KTY458839 LDU458839 LNQ458839 LXM458839 MHI458839 MRE458839 NBA458839 NKW458839 NUS458839 OEO458839 OOK458839 OYG458839 PIC458839 PRY458839 QBU458839 QLQ458839 QVM458839 RFI458839 RPE458839 RZA458839 SIW458839 SSS458839 TCO458839 TMK458839 TWG458839 UGC458839 UPY458839 UZU458839 VJQ458839 VTM458839 WDI458839 WNE458839 WXA458839 KO524375 UK524375 AEG524375 AOC524375 AXY524375 BHU524375 BRQ524375 CBM524375 CLI524375 CVE524375 DFA524375 DOW524375 DYS524375 EIO524375 ESK524375 FCG524375 FMC524375 FVY524375 GFU524375 GPQ524375 GZM524375 HJI524375 HTE524375 IDA524375 IMW524375 IWS524375 JGO524375 JQK524375 KAG524375 KKC524375 KTY524375 LDU524375 LNQ524375 LXM524375 MHI524375 MRE524375 NBA524375 NKW524375 NUS524375 OEO524375 OOK524375 OYG524375 PIC524375 PRY524375 QBU524375 QLQ524375 QVM524375 RFI524375 RPE524375 RZA524375 SIW524375 SSS524375 TCO524375 TMK524375 TWG524375 UGC524375 UPY524375 UZU524375 VJQ524375 VTM524375 WDI524375 WNE524375 WXA524375 KO589911 UK589911 AEG589911 AOC589911 AXY589911 BHU589911 BRQ589911 CBM589911 CLI589911 CVE589911 DFA589911 DOW589911 DYS589911 EIO589911 ESK589911 FCG589911 FMC589911 FVY589911 GFU589911 GPQ589911 GZM589911 HJI589911 HTE589911 IDA589911 IMW589911 IWS589911 JGO589911 JQK589911 KAG589911 KKC589911 KTY589911 LDU589911 LNQ589911 LXM589911 MHI589911 MRE589911 NBA589911 NKW589911 NUS589911 OEO589911 OOK589911 OYG589911 PIC589911 PRY589911 QBU589911 QLQ589911 QVM589911 RFI589911 RPE589911 RZA589911 SIW589911 SSS589911 TCO589911 TMK589911 TWG589911 UGC589911 UPY589911 UZU589911 VJQ589911 VTM589911 WDI589911 WNE589911 WXA589911 KO655447 UK655447 AEG655447 AOC655447 AXY655447 BHU655447 BRQ655447 CBM655447 CLI655447 CVE655447 DFA655447 DOW655447 DYS655447 EIO655447 ESK655447 FCG655447 FMC655447 FVY655447 GFU655447 GPQ655447 GZM655447 HJI655447 HTE655447 IDA655447 IMW655447 IWS655447 JGO655447 JQK655447 KAG655447 KKC655447 KTY655447 LDU655447 LNQ655447 LXM655447 MHI655447 MRE655447 NBA655447 NKW655447 NUS655447 OEO655447 OOK655447 OYG655447 PIC655447 PRY655447 QBU655447 QLQ655447 QVM655447 RFI655447 RPE655447 RZA655447 SIW655447 SSS655447 TCO655447 TMK655447 TWG655447 UGC655447 UPY655447 UZU655447 VJQ655447 VTM655447 WDI655447 WNE655447 WXA655447 KO720983 UK720983 AEG720983 AOC720983 AXY720983 BHU720983 BRQ720983 CBM720983 CLI720983 CVE720983 DFA720983 DOW720983 DYS720983 EIO720983 ESK720983 FCG720983 FMC720983 FVY720983 GFU720983 GPQ720983 GZM720983 HJI720983 HTE720983 IDA720983 IMW720983 IWS720983 JGO720983 JQK720983 KAG720983 KKC720983 KTY720983 LDU720983 LNQ720983 LXM720983 MHI720983 MRE720983 NBA720983 NKW720983 NUS720983 OEO720983 OOK720983 OYG720983 PIC720983 PRY720983 QBU720983 QLQ720983 QVM720983 RFI720983 RPE720983 RZA720983 SIW720983 SSS720983 TCO720983 TMK720983 TWG720983 UGC720983 UPY720983 UZU720983 VJQ720983 VTM720983 WDI720983 WNE720983 WXA720983 KO786519 UK786519 AEG786519 AOC786519 AXY786519 BHU786519 BRQ786519 CBM786519 CLI786519 CVE786519 DFA786519 DOW786519 DYS786519 EIO786519 ESK786519 FCG786519 FMC786519 FVY786519 GFU786519 GPQ786519 GZM786519 HJI786519 HTE786519 IDA786519 IMW786519 IWS786519 JGO786519 JQK786519 KAG786519 KKC786519 KTY786519 LDU786519 LNQ786519 LXM786519 MHI786519 MRE786519 NBA786519 NKW786519 NUS786519 OEO786519 OOK786519 OYG786519 PIC786519 PRY786519 QBU786519 QLQ786519 QVM786519 RFI786519 RPE786519 RZA786519 SIW786519 SSS786519 TCO786519 TMK786519 TWG786519 UGC786519 UPY786519 UZU786519 VJQ786519 VTM786519 WDI786519 WNE786519 WXA786519 KO852055 UK852055 AEG852055 AOC852055 AXY852055 BHU852055 BRQ852055 CBM852055 CLI852055 CVE852055 DFA852055 DOW852055 DYS852055 EIO852055 ESK852055 FCG852055 FMC852055 FVY852055 GFU852055 GPQ852055 GZM852055 HJI852055 HTE852055 IDA852055 IMW852055 IWS852055 JGO852055 JQK852055 KAG852055 KKC852055 KTY852055 LDU852055 LNQ852055 LXM852055 MHI852055 MRE852055 NBA852055 NKW852055 NUS852055 OEO852055 OOK852055 OYG852055 PIC852055 PRY852055 QBU852055 QLQ852055 QVM852055 RFI852055 RPE852055 RZA852055 SIW852055 SSS852055 TCO852055 TMK852055 TWG852055 UGC852055 UPY852055 UZU852055 VJQ852055 VTM852055 WDI852055 WNE852055 WXA852055 KO917591 UK917591 AEG917591 AOC917591 AXY917591 BHU917591 BRQ917591 CBM917591 CLI917591 CVE917591 DFA917591 DOW917591 DYS917591 EIO917591 ESK917591 FCG917591 FMC917591 FVY917591 GFU917591 GPQ917591 GZM917591 HJI917591 HTE917591 IDA917591 IMW917591 IWS917591 JGO917591 JQK917591 KAG917591 KKC917591 KTY917591 LDU917591 LNQ917591 LXM917591 MHI917591 MRE917591 NBA917591 NKW917591 NUS917591 OEO917591 OOK917591 OYG917591 PIC917591 PRY917591 QBU917591 QLQ917591 QVM917591 RFI917591 RPE917591 RZA917591 SIW917591 SSS917591 TCO917591 TMK917591 TWG917591 UGC917591 UPY917591 UZU917591 VJQ917591 VTM917591 WDI917591 WNE917591 WXA917591 KO983127 UK983127 AEG983127 AOC983127 AXY983127 BHU983127 BRQ983127 CBM983127 CLI983127 CVE983127 DFA983127 DOW983127 DYS983127 EIO983127 ESK983127 FCG983127 FMC983127 FVY983127 GFU983127 GPQ983127 GZM983127 HJI983127 HTE983127 IDA983127 IMW983127 IWS983127 JGO983127 JQK983127 KAG983127 KKC983127 KTY983127 LDU983127 LNQ983127 LXM983127 MHI983127 MRE983127 NBA983127 NKW983127 NUS983127 OEO983127 OOK983127 OYG983127 PIC983127 PRY983127 QBU983127 QLQ983127 QVM983127 RFI983127 RPE983127 RZA983127 SIW983127 SSS983127 TCO983127 TMK983127 TWG983127 UGC983127 UPY983127 UZU983127 VJQ983127 VTM983127 WDI983127 WNE983127 WXA983127 AC65638 AC131174 AC196710 AC262246 AC327782 AC393318 AC458854 AC524390 AC589926 AC655462 AC720998 AC786534 AC852070 AC917606 AC983142 AH65631 AH131167 AH196703 AH262239 AH327775 AH393311 AH458847 AH524383 AH589919 AH655455 AH720991 AH786527 AH852063 AH917599 AH983135 AH65638 AH131174 AH196710 AH262246 AH327782 AH393318 AH458854 AH524390 AH589926 AH655462 AH720998 AH786534 AH852070 AH917606 AH983142 AC65631 AC131167 AC196703 AC262239 AC327775 AC393311 AC458847 AC524383 AC589919 AC655455 AC720991 AC786527 AC852063 AC917599 AC983135 BJ65623 BJ131159 BJ196695 BJ262231 BJ327767 BJ393303 BJ458839 BJ524375 BJ589911 BJ655447 BJ720983 BJ786519 BJ852055 BJ917591 BJ983127"/>
    <dataValidation allowBlank="1" showInputMessage="1" showErrorMessage="1" errorTitle="حيرتنى معاك" error="إنت سرحان فى إيه ياعم خلى بالك" sqref="JG65623:JI65624 TC65623:TE65624 ACY65623:ADA65624 AMU65623:AMW65624 AWQ65623:AWS65624 BGM65623:BGO65624 BQI65623:BQK65624 CAE65623:CAG65624 CKA65623:CKC65624 CTW65623:CTY65624 DDS65623:DDU65624 DNO65623:DNQ65624 DXK65623:DXM65624 EHG65623:EHI65624 ERC65623:ERE65624 FAY65623:FBA65624 FKU65623:FKW65624 FUQ65623:FUS65624 GEM65623:GEO65624 GOI65623:GOK65624 GYE65623:GYG65624 HIA65623:HIC65624 HRW65623:HRY65624 IBS65623:IBU65624 ILO65623:ILQ65624 IVK65623:IVM65624 JFG65623:JFI65624 JPC65623:JPE65624 JYY65623:JZA65624 KIU65623:KIW65624 KSQ65623:KSS65624 LCM65623:LCO65624 LMI65623:LMK65624 LWE65623:LWG65624 MGA65623:MGC65624 MPW65623:MPY65624 MZS65623:MZU65624 NJO65623:NJQ65624 NTK65623:NTM65624 ODG65623:ODI65624 ONC65623:ONE65624 OWY65623:OXA65624 PGU65623:PGW65624 PQQ65623:PQS65624 QAM65623:QAO65624 QKI65623:QKK65624 QUE65623:QUG65624 REA65623:REC65624 RNW65623:RNY65624 RXS65623:RXU65624 SHO65623:SHQ65624 SRK65623:SRM65624 TBG65623:TBI65624 TLC65623:TLE65624 TUY65623:TVA65624 UEU65623:UEW65624 UOQ65623:UOS65624 UYM65623:UYO65624 VII65623:VIK65624 VSE65623:VSG65624 WCA65623:WCC65624 WLW65623:WLY65624 WVS65623:WVU65624 JG131159:JI131160 TC131159:TE131160 ACY131159:ADA131160 AMU131159:AMW131160 AWQ131159:AWS131160 BGM131159:BGO131160 BQI131159:BQK131160 CAE131159:CAG131160 CKA131159:CKC131160 CTW131159:CTY131160 DDS131159:DDU131160 DNO131159:DNQ131160 DXK131159:DXM131160 EHG131159:EHI131160 ERC131159:ERE131160 FAY131159:FBA131160 FKU131159:FKW131160 FUQ131159:FUS131160 GEM131159:GEO131160 GOI131159:GOK131160 GYE131159:GYG131160 HIA131159:HIC131160 HRW131159:HRY131160 IBS131159:IBU131160 ILO131159:ILQ131160 IVK131159:IVM131160 JFG131159:JFI131160 JPC131159:JPE131160 JYY131159:JZA131160 KIU131159:KIW131160 KSQ131159:KSS131160 LCM131159:LCO131160 LMI131159:LMK131160 LWE131159:LWG131160 MGA131159:MGC131160 MPW131159:MPY131160 MZS131159:MZU131160 NJO131159:NJQ131160 NTK131159:NTM131160 ODG131159:ODI131160 ONC131159:ONE131160 OWY131159:OXA131160 PGU131159:PGW131160 PQQ131159:PQS131160 QAM131159:QAO131160 QKI131159:QKK131160 QUE131159:QUG131160 REA131159:REC131160 RNW131159:RNY131160 RXS131159:RXU131160 SHO131159:SHQ131160 SRK131159:SRM131160 TBG131159:TBI131160 TLC131159:TLE131160 TUY131159:TVA131160 UEU131159:UEW131160 UOQ131159:UOS131160 UYM131159:UYO131160 VII131159:VIK131160 VSE131159:VSG131160 WCA131159:WCC131160 WLW131159:WLY131160 WVS131159:WVU131160 JG196695:JI196696 TC196695:TE196696 ACY196695:ADA196696 AMU196695:AMW196696 AWQ196695:AWS196696 BGM196695:BGO196696 BQI196695:BQK196696 CAE196695:CAG196696 CKA196695:CKC196696 CTW196695:CTY196696 DDS196695:DDU196696 DNO196695:DNQ196696 DXK196695:DXM196696 EHG196695:EHI196696 ERC196695:ERE196696 FAY196695:FBA196696 FKU196695:FKW196696 FUQ196695:FUS196696 GEM196695:GEO196696 GOI196695:GOK196696 GYE196695:GYG196696 HIA196695:HIC196696 HRW196695:HRY196696 IBS196695:IBU196696 ILO196695:ILQ196696 IVK196695:IVM196696 JFG196695:JFI196696 JPC196695:JPE196696 JYY196695:JZA196696 KIU196695:KIW196696 KSQ196695:KSS196696 LCM196695:LCO196696 LMI196695:LMK196696 LWE196695:LWG196696 MGA196695:MGC196696 MPW196695:MPY196696 MZS196695:MZU196696 NJO196695:NJQ196696 NTK196695:NTM196696 ODG196695:ODI196696 ONC196695:ONE196696 OWY196695:OXA196696 PGU196695:PGW196696 PQQ196695:PQS196696 QAM196695:QAO196696 QKI196695:QKK196696 QUE196695:QUG196696 REA196695:REC196696 RNW196695:RNY196696 RXS196695:RXU196696 SHO196695:SHQ196696 SRK196695:SRM196696 TBG196695:TBI196696 TLC196695:TLE196696 TUY196695:TVA196696 UEU196695:UEW196696 UOQ196695:UOS196696 UYM196695:UYO196696 VII196695:VIK196696 VSE196695:VSG196696 WCA196695:WCC196696 WLW196695:WLY196696 WVS196695:WVU196696 JG262231:JI262232 TC262231:TE262232 ACY262231:ADA262232 AMU262231:AMW262232 AWQ262231:AWS262232 BGM262231:BGO262232 BQI262231:BQK262232 CAE262231:CAG262232 CKA262231:CKC262232 CTW262231:CTY262232 DDS262231:DDU262232 DNO262231:DNQ262232 DXK262231:DXM262232 EHG262231:EHI262232 ERC262231:ERE262232 FAY262231:FBA262232 FKU262231:FKW262232 FUQ262231:FUS262232 GEM262231:GEO262232 GOI262231:GOK262232 GYE262231:GYG262232 HIA262231:HIC262232 HRW262231:HRY262232 IBS262231:IBU262232 ILO262231:ILQ262232 IVK262231:IVM262232 JFG262231:JFI262232 JPC262231:JPE262232 JYY262231:JZA262232 KIU262231:KIW262232 KSQ262231:KSS262232 LCM262231:LCO262232 LMI262231:LMK262232 LWE262231:LWG262232 MGA262231:MGC262232 MPW262231:MPY262232 MZS262231:MZU262232 NJO262231:NJQ262232 NTK262231:NTM262232 ODG262231:ODI262232 ONC262231:ONE262232 OWY262231:OXA262232 PGU262231:PGW262232 PQQ262231:PQS262232 QAM262231:QAO262232 QKI262231:QKK262232 QUE262231:QUG262232 REA262231:REC262232 RNW262231:RNY262232 RXS262231:RXU262232 SHO262231:SHQ262232 SRK262231:SRM262232 TBG262231:TBI262232 TLC262231:TLE262232 TUY262231:TVA262232 UEU262231:UEW262232 UOQ262231:UOS262232 UYM262231:UYO262232 VII262231:VIK262232 VSE262231:VSG262232 WCA262231:WCC262232 WLW262231:WLY262232 WVS262231:WVU262232 JG327767:JI327768 TC327767:TE327768 ACY327767:ADA327768 AMU327767:AMW327768 AWQ327767:AWS327768 BGM327767:BGO327768 BQI327767:BQK327768 CAE327767:CAG327768 CKA327767:CKC327768 CTW327767:CTY327768 DDS327767:DDU327768 DNO327767:DNQ327768 DXK327767:DXM327768 EHG327767:EHI327768 ERC327767:ERE327768 FAY327767:FBA327768 FKU327767:FKW327768 FUQ327767:FUS327768 GEM327767:GEO327768 GOI327767:GOK327768 GYE327767:GYG327768 HIA327767:HIC327768 HRW327767:HRY327768 IBS327767:IBU327768 ILO327767:ILQ327768 IVK327767:IVM327768 JFG327767:JFI327768 JPC327767:JPE327768 JYY327767:JZA327768 KIU327767:KIW327768 KSQ327767:KSS327768 LCM327767:LCO327768 LMI327767:LMK327768 LWE327767:LWG327768 MGA327767:MGC327768 MPW327767:MPY327768 MZS327767:MZU327768 NJO327767:NJQ327768 NTK327767:NTM327768 ODG327767:ODI327768 ONC327767:ONE327768 OWY327767:OXA327768 PGU327767:PGW327768 PQQ327767:PQS327768 QAM327767:QAO327768 QKI327767:QKK327768 QUE327767:QUG327768 REA327767:REC327768 RNW327767:RNY327768 RXS327767:RXU327768 SHO327767:SHQ327768 SRK327767:SRM327768 TBG327767:TBI327768 TLC327767:TLE327768 TUY327767:TVA327768 UEU327767:UEW327768 UOQ327767:UOS327768 UYM327767:UYO327768 VII327767:VIK327768 VSE327767:VSG327768 WCA327767:WCC327768 WLW327767:WLY327768 WVS327767:WVU327768 JG393303:JI393304 TC393303:TE393304 ACY393303:ADA393304 AMU393303:AMW393304 AWQ393303:AWS393304 BGM393303:BGO393304 BQI393303:BQK393304 CAE393303:CAG393304 CKA393303:CKC393304 CTW393303:CTY393304 DDS393303:DDU393304 DNO393303:DNQ393304 DXK393303:DXM393304 EHG393303:EHI393304 ERC393303:ERE393304 FAY393303:FBA393304 FKU393303:FKW393304 FUQ393303:FUS393304 GEM393303:GEO393304 GOI393303:GOK393304 GYE393303:GYG393304 HIA393303:HIC393304 HRW393303:HRY393304 IBS393303:IBU393304 ILO393303:ILQ393304 IVK393303:IVM393304 JFG393303:JFI393304 JPC393303:JPE393304 JYY393303:JZA393304 KIU393303:KIW393304 KSQ393303:KSS393304 LCM393303:LCO393304 LMI393303:LMK393304 LWE393303:LWG393304 MGA393303:MGC393304 MPW393303:MPY393304 MZS393303:MZU393304 NJO393303:NJQ393304 NTK393303:NTM393304 ODG393303:ODI393304 ONC393303:ONE393304 OWY393303:OXA393304 PGU393303:PGW393304 PQQ393303:PQS393304 QAM393303:QAO393304 QKI393303:QKK393304 QUE393303:QUG393304 REA393303:REC393304 RNW393303:RNY393304 RXS393303:RXU393304 SHO393303:SHQ393304 SRK393303:SRM393304 TBG393303:TBI393304 TLC393303:TLE393304 TUY393303:TVA393304 UEU393303:UEW393304 UOQ393303:UOS393304 UYM393303:UYO393304 VII393303:VIK393304 VSE393303:VSG393304 WCA393303:WCC393304 WLW393303:WLY393304 WVS393303:WVU393304 JG458839:JI458840 TC458839:TE458840 ACY458839:ADA458840 AMU458839:AMW458840 AWQ458839:AWS458840 BGM458839:BGO458840 BQI458839:BQK458840 CAE458839:CAG458840 CKA458839:CKC458840 CTW458839:CTY458840 DDS458839:DDU458840 DNO458839:DNQ458840 DXK458839:DXM458840 EHG458839:EHI458840 ERC458839:ERE458840 FAY458839:FBA458840 FKU458839:FKW458840 FUQ458839:FUS458840 GEM458839:GEO458840 GOI458839:GOK458840 GYE458839:GYG458840 HIA458839:HIC458840 HRW458839:HRY458840 IBS458839:IBU458840 ILO458839:ILQ458840 IVK458839:IVM458840 JFG458839:JFI458840 JPC458839:JPE458840 JYY458839:JZA458840 KIU458839:KIW458840 KSQ458839:KSS458840 LCM458839:LCO458840 LMI458839:LMK458840 LWE458839:LWG458840 MGA458839:MGC458840 MPW458839:MPY458840 MZS458839:MZU458840 NJO458839:NJQ458840 NTK458839:NTM458840 ODG458839:ODI458840 ONC458839:ONE458840 OWY458839:OXA458840 PGU458839:PGW458840 PQQ458839:PQS458840 QAM458839:QAO458840 QKI458839:QKK458840 QUE458839:QUG458840 REA458839:REC458840 RNW458839:RNY458840 RXS458839:RXU458840 SHO458839:SHQ458840 SRK458839:SRM458840 TBG458839:TBI458840 TLC458839:TLE458840 TUY458839:TVA458840 UEU458839:UEW458840 UOQ458839:UOS458840 UYM458839:UYO458840 VII458839:VIK458840 VSE458839:VSG458840 WCA458839:WCC458840 WLW458839:WLY458840 WVS458839:WVU458840 JG524375:JI524376 TC524375:TE524376 ACY524375:ADA524376 AMU524375:AMW524376 AWQ524375:AWS524376 BGM524375:BGO524376 BQI524375:BQK524376 CAE524375:CAG524376 CKA524375:CKC524376 CTW524375:CTY524376 DDS524375:DDU524376 DNO524375:DNQ524376 DXK524375:DXM524376 EHG524375:EHI524376 ERC524375:ERE524376 FAY524375:FBA524376 FKU524375:FKW524376 FUQ524375:FUS524376 GEM524375:GEO524376 GOI524375:GOK524376 GYE524375:GYG524376 HIA524375:HIC524376 HRW524375:HRY524376 IBS524375:IBU524376 ILO524375:ILQ524376 IVK524375:IVM524376 JFG524375:JFI524376 JPC524375:JPE524376 JYY524375:JZA524376 KIU524375:KIW524376 KSQ524375:KSS524376 LCM524375:LCO524376 LMI524375:LMK524376 LWE524375:LWG524376 MGA524375:MGC524376 MPW524375:MPY524376 MZS524375:MZU524376 NJO524375:NJQ524376 NTK524375:NTM524376 ODG524375:ODI524376 ONC524375:ONE524376 OWY524375:OXA524376 PGU524375:PGW524376 PQQ524375:PQS524376 QAM524375:QAO524376 QKI524375:QKK524376 QUE524375:QUG524376 REA524375:REC524376 RNW524375:RNY524376 RXS524375:RXU524376 SHO524375:SHQ524376 SRK524375:SRM524376 TBG524375:TBI524376 TLC524375:TLE524376 TUY524375:TVA524376 UEU524375:UEW524376 UOQ524375:UOS524376 UYM524375:UYO524376 VII524375:VIK524376 VSE524375:VSG524376 WCA524375:WCC524376 WLW524375:WLY524376 WVS524375:WVU524376 JG589911:JI589912 TC589911:TE589912 ACY589911:ADA589912 AMU589911:AMW589912 AWQ589911:AWS589912 BGM589911:BGO589912 BQI589911:BQK589912 CAE589911:CAG589912 CKA589911:CKC589912 CTW589911:CTY589912 DDS589911:DDU589912 DNO589911:DNQ589912 DXK589911:DXM589912 EHG589911:EHI589912 ERC589911:ERE589912 FAY589911:FBA589912 FKU589911:FKW589912 FUQ589911:FUS589912 GEM589911:GEO589912 GOI589911:GOK589912 GYE589911:GYG589912 HIA589911:HIC589912 HRW589911:HRY589912 IBS589911:IBU589912 ILO589911:ILQ589912 IVK589911:IVM589912 JFG589911:JFI589912 JPC589911:JPE589912 JYY589911:JZA589912 KIU589911:KIW589912 KSQ589911:KSS589912 LCM589911:LCO589912 LMI589911:LMK589912 LWE589911:LWG589912 MGA589911:MGC589912 MPW589911:MPY589912 MZS589911:MZU589912 NJO589911:NJQ589912 NTK589911:NTM589912 ODG589911:ODI589912 ONC589911:ONE589912 OWY589911:OXA589912 PGU589911:PGW589912 PQQ589911:PQS589912 QAM589911:QAO589912 QKI589911:QKK589912 QUE589911:QUG589912 REA589911:REC589912 RNW589911:RNY589912 RXS589911:RXU589912 SHO589911:SHQ589912 SRK589911:SRM589912 TBG589911:TBI589912 TLC589911:TLE589912 TUY589911:TVA589912 UEU589911:UEW589912 UOQ589911:UOS589912 UYM589911:UYO589912 VII589911:VIK589912 VSE589911:VSG589912 WCA589911:WCC589912 WLW589911:WLY589912 WVS589911:WVU589912 JG655447:JI655448 TC655447:TE655448 ACY655447:ADA655448 AMU655447:AMW655448 AWQ655447:AWS655448 BGM655447:BGO655448 BQI655447:BQK655448 CAE655447:CAG655448 CKA655447:CKC655448 CTW655447:CTY655448 DDS655447:DDU655448 DNO655447:DNQ655448 DXK655447:DXM655448 EHG655447:EHI655448 ERC655447:ERE655448 FAY655447:FBA655448 FKU655447:FKW655448 FUQ655447:FUS655448 GEM655447:GEO655448 GOI655447:GOK655448 GYE655447:GYG655448 HIA655447:HIC655448 HRW655447:HRY655448 IBS655447:IBU655448 ILO655447:ILQ655448 IVK655447:IVM655448 JFG655447:JFI655448 JPC655447:JPE655448 JYY655447:JZA655448 KIU655447:KIW655448 KSQ655447:KSS655448 LCM655447:LCO655448 LMI655447:LMK655448 LWE655447:LWG655448 MGA655447:MGC655448 MPW655447:MPY655448 MZS655447:MZU655448 NJO655447:NJQ655448 NTK655447:NTM655448 ODG655447:ODI655448 ONC655447:ONE655448 OWY655447:OXA655448 PGU655447:PGW655448 PQQ655447:PQS655448 QAM655447:QAO655448 QKI655447:QKK655448 QUE655447:QUG655448 REA655447:REC655448 RNW655447:RNY655448 RXS655447:RXU655448 SHO655447:SHQ655448 SRK655447:SRM655448 TBG655447:TBI655448 TLC655447:TLE655448 TUY655447:TVA655448 UEU655447:UEW655448 UOQ655447:UOS655448 UYM655447:UYO655448 VII655447:VIK655448 VSE655447:VSG655448 WCA655447:WCC655448 WLW655447:WLY655448 WVS655447:WVU655448 JG720983:JI720984 TC720983:TE720984 ACY720983:ADA720984 AMU720983:AMW720984 AWQ720983:AWS720984 BGM720983:BGO720984 BQI720983:BQK720984 CAE720983:CAG720984 CKA720983:CKC720984 CTW720983:CTY720984 DDS720983:DDU720984 DNO720983:DNQ720984 DXK720983:DXM720984 EHG720983:EHI720984 ERC720983:ERE720984 FAY720983:FBA720984 FKU720983:FKW720984 FUQ720983:FUS720984 GEM720983:GEO720984 GOI720983:GOK720984 GYE720983:GYG720984 HIA720983:HIC720984 HRW720983:HRY720984 IBS720983:IBU720984 ILO720983:ILQ720984 IVK720983:IVM720984 JFG720983:JFI720984 JPC720983:JPE720984 JYY720983:JZA720984 KIU720983:KIW720984 KSQ720983:KSS720984 LCM720983:LCO720984 LMI720983:LMK720984 LWE720983:LWG720984 MGA720983:MGC720984 MPW720983:MPY720984 MZS720983:MZU720984 NJO720983:NJQ720984 NTK720983:NTM720984 ODG720983:ODI720984 ONC720983:ONE720984 OWY720983:OXA720984 PGU720983:PGW720984 PQQ720983:PQS720984 QAM720983:QAO720984 QKI720983:QKK720984 QUE720983:QUG720984 REA720983:REC720984 RNW720983:RNY720984 RXS720983:RXU720984 SHO720983:SHQ720984 SRK720983:SRM720984 TBG720983:TBI720984 TLC720983:TLE720984 TUY720983:TVA720984 UEU720983:UEW720984 UOQ720983:UOS720984 UYM720983:UYO720984 VII720983:VIK720984 VSE720983:VSG720984 WCA720983:WCC720984 WLW720983:WLY720984 WVS720983:WVU720984 JG786519:JI786520 TC786519:TE786520 ACY786519:ADA786520 AMU786519:AMW786520 AWQ786519:AWS786520 BGM786519:BGO786520 BQI786519:BQK786520 CAE786519:CAG786520 CKA786519:CKC786520 CTW786519:CTY786520 DDS786519:DDU786520 DNO786519:DNQ786520 DXK786519:DXM786520 EHG786519:EHI786520 ERC786519:ERE786520 FAY786519:FBA786520 FKU786519:FKW786520 FUQ786519:FUS786520 GEM786519:GEO786520 GOI786519:GOK786520 GYE786519:GYG786520 HIA786519:HIC786520 HRW786519:HRY786520 IBS786519:IBU786520 ILO786519:ILQ786520 IVK786519:IVM786520 JFG786519:JFI786520 JPC786519:JPE786520 JYY786519:JZA786520 KIU786519:KIW786520 KSQ786519:KSS786520 LCM786519:LCO786520 LMI786519:LMK786520 LWE786519:LWG786520 MGA786519:MGC786520 MPW786519:MPY786520 MZS786519:MZU786520 NJO786519:NJQ786520 NTK786519:NTM786520 ODG786519:ODI786520 ONC786519:ONE786520 OWY786519:OXA786520 PGU786519:PGW786520 PQQ786519:PQS786520 QAM786519:QAO786520 QKI786519:QKK786520 QUE786519:QUG786520 REA786519:REC786520 RNW786519:RNY786520 RXS786519:RXU786520 SHO786519:SHQ786520 SRK786519:SRM786520 TBG786519:TBI786520 TLC786519:TLE786520 TUY786519:TVA786520 UEU786519:UEW786520 UOQ786519:UOS786520 UYM786519:UYO786520 VII786519:VIK786520 VSE786519:VSG786520 WCA786519:WCC786520 WLW786519:WLY786520 WVS786519:WVU786520 JG852055:JI852056 TC852055:TE852056 ACY852055:ADA852056 AMU852055:AMW852056 AWQ852055:AWS852056 BGM852055:BGO852056 BQI852055:BQK852056 CAE852055:CAG852056 CKA852055:CKC852056 CTW852055:CTY852056 DDS852055:DDU852056 DNO852055:DNQ852056 DXK852055:DXM852056 EHG852055:EHI852056 ERC852055:ERE852056 FAY852055:FBA852056 FKU852055:FKW852056 FUQ852055:FUS852056 GEM852055:GEO852056 GOI852055:GOK852056 GYE852055:GYG852056 HIA852055:HIC852056 HRW852055:HRY852056 IBS852055:IBU852056 ILO852055:ILQ852056 IVK852055:IVM852056 JFG852055:JFI852056 JPC852055:JPE852056 JYY852055:JZA852056 KIU852055:KIW852056 KSQ852055:KSS852056 LCM852055:LCO852056 LMI852055:LMK852056 LWE852055:LWG852056 MGA852055:MGC852056 MPW852055:MPY852056 MZS852055:MZU852056 NJO852055:NJQ852056 NTK852055:NTM852056 ODG852055:ODI852056 ONC852055:ONE852056 OWY852055:OXA852056 PGU852055:PGW852056 PQQ852055:PQS852056 QAM852055:QAO852056 QKI852055:QKK852056 QUE852055:QUG852056 REA852055:REC852056 RNW852055:RNY852056 RXS852055:RXU852056 SHO852055:SHQ852056 SRK852055:SRM852056 TBG852055:TBI852056 TLC852055:TLE852056 TUY852055:TVA852056 UEU852055:UEW852056 UOQ852055:UOS852056 UYM852055:UYO852056 VII852055:VIK852056 VSE852055:VSG852056 WCA852055:WCC852056 WLW852055:WLY852056 WVS852055:WVU852056 JG917591:JI917592 TC917591:TE917592 ACY917591:ADA917592 AMU917591:AMW917592 AWQ917591:AWS917592 BGM917591:BGO917592 BQI917591:BQK917592 CAE917591:CAG917592 CKA917591:CKC917592 CTW917591:CTY917592 DDS917591:DDU917592 DNO917591:DNQ917592 DXK917591:DXM917592 EHG917591:EHI917592 ERC917591:ERE917592 FAY917591:FBA917592 FKU917591:FKW917592 FUQ917591:FUS917592 GEM917591:GEO917592 GOI917591:GOK917592 GYE917591:GYG917592 HIA917591:HIC917592 HRW917591:HRY917592 IBS917591:IBU917592 ILO917591:ILQ917592 IVK917591:IVM917592 JFG917591:JFI917592 JPC917591:JPE917592 JYY917591:JZA917592 KIU917591:KIW917592 KSQ917591:KSS917592 LCM917591:LCO917592 LMI917591:LMK917592 LWE917591:LWG917592 MGA917591:MGC917592 MPW917591:MPY917592 MZS917591:MZU917592 NJO917591:NJQ917592 NTK917591:NTM917592 ODG917591:ODI917592 ONC917591:ONE917592 OWY917591:OXA917592 PGU917591:PGW917592 PQQ917591:PQS917592 QAM917591:QAO917592 QKI917591:QKK917592 QUE917591:QUG917592 REA917591:REC917592 RNW917591:RNY917592 RXS917591:RXU917592 SHO917591:SHQ917592 SRK917591:SRM917592 TBG917591:TBI917592 TLC917591:TLE917592 TUY917591:TVA917592 UEU917591:UEW917592 UOQ917591:UOS917592 UYM917591:UYO917592 VII917591:VIK917592 VSE917591:VSG917592 WCA917591:WCC917592 WLW917591:WLY917592 WVS917591:WVU917592 JG983127:JI983128 TC983127:TE983128 ACY983127:ADA983128 AMU983127:AMW983128 AWQ983127:AWS983128 BGM983127:BGO983128 BQI983127:BQK983128 CAE983127:CAG983128 CKA983127:CKC983128 CTW983127:CTY983128 DDS983127:DDU983128 DNO983127:DNQ983128 DXK983127:DXM983128 EHG983127:EHI983128 ERC983127:ERE983128 FAY983127:FBA983128 FKU983127:FKW983128 FUQ983127:FUS983128 GEM983127:GEO983128 GOI983127:GOK983128 GYE983127:GYG983128 HIA983127:HIC983128 HRW983127:HRY983128 IBS983127:IBU983128 ILO983127:ILQ983128 IVK983127:IVM983128 JFG983127:JFI983128 JPC983127:JPE983128 JYY983127:JZA983128 KIU983127:KIW983128 KSQ983127:KSS983128 LCM983127:LCO983128 LMI983127:LMK983128 LWE983127:LWG983128 MGA983127:MGC983128 MPW983127:MPY983128 MZS983127:MZU983128 NJO983127:NJQ983128 NTK983127:NTM983128 ODG983127:ODI983128 ONC983127:ONE983128 OWY983127:OXA983128 PGU983127:PGW983128 PQQ983127:PQS983128 QAM983127:QAO983128 QKI983127:QKK983128 QUE983127:QUG983128 REA983127:REC983128 RNW983127:RNY983128 RXS983127:RXU983128 SHO983127:SHQ983128 SRK983127:SRM983128 TBG983127:TBI983128 TLC983127:TLE983128 TUY983127:TVA983128 UEU983127:UEW983128 UOQ983127:UOS983128 UYM983127:UYO983128 VII983127:VIK983128 VSE983127:VSG983128 WCA983127:WCC983128 WLW983127:WLY983128 WVS983127:WVU983128 JQ65623 TM65623 ADI65623 ANE65623 AXA65623 BGW65623 BQS65623 CAO65623 CKK65623 CUG65623 DEC65623 DNY65623 DXU65623 EHQ65623 ERM65623 FBI65623 FLE65623 FVA65623 GEW65623 GOS65623 GYO65623 HIK65623 HSG65623 ICC65623 ILY65623 IVU65623 JFQ65623 JPM65623 JZI65623 KJE65623 KTA65623 LCW65623 LMS65623 LWO65623 MGK65623 MQG65623 NAC65623 NJY65623 NTU65623 ODQ65623 ONM65623 OXI65623 PHE65623 PRA65623 QAW65623 QKS65623 QUO65623 REK65623 ROG65623 RYC65623 SHY65623 SRU65623 TBQ65623 TLM65623 TVI65623 UFE65623 UPA65623 UYW65623 VIS65623 VSO65623 WCK65623 WMG65623 WWC65623 JQ131159 TM131159 ADI131159 ANE131159 AXA131159 BGW131159 BQS131159 CAO131159 CKK131159 CUG131159 DEC131159 DNY131159 DXU131159 EHQ131159 ERM131159 FBI131159 FLE131159 FVA131159 GEW131159 GOS131159 GYO131159 HIK131159 HSG131159 ICC131159 ILY131159 IVU131159 JFQ131159 JPM131159 JZI131159 KJE131159 KTA131159 LCW131159 LMS131159 LWO131159 MGK131159 MQG131159 NAC131159 NJY131159 NTU131159 ODQ131159 ONM131159 OXI131159 PHE131159 PRA131159 QAW131159 QKS131159 QUO131159 REK131159 ROG131159 RYC131159 SHY131159 SRU131159 TBQ131159 TLM131159 TVI131159 UFE131159 UPA131159 UYW131159 VIS131159 VSO131159 WCK131159 WMG131159 WWC131159 JQ196695 TM196695 ADI196695 ANE196695 AXA196695 BGW196695 BQS196695 CAO196695 CKK196695 CUG196695 DEC196695 DNY196695 DXU196695 EHQ196695 ERM196695 FBI196695 FLE196695 FVA196695 GEW196695 GOS196695 GYO196695 HIK196695 HSG196695 ICC196695 ILY196695 IVU196695 JFQ196695 JPM196695 JZI196695 KJE196695 KTA196695 LCW196695 LMS196695 LWO196695 MGK196695 MQG196695 NAC196695 NJY196695 NTU196695 ODQ196695 ONM196695 OXI196695 PHE196695 PRA196695 QAW196695 QKS196695 QUO196695 REK196695 ROG196695 RYC196695 SHY196695 SRU196695 TBQ196695 TLM196695 TVI196695 UFE196695 UPA196695 UYW196695 VIS196695 VSO196695 WCK196695 WMG196695 WWC196695 JQ262231 TM262231 ADI262231 ANE262231 AXA262231 BGW262231 BQS262231 CAO262231 CKK262231 CUG262231 DEC262231 DNY262231 DXU262231 EHQ262231 ERM262231 FBI262231 FLE262231 FVA262231 GEW262231 GOS262231 GYO262231 HIK262231 HSG262231 ICC262231 ILY262231 IVU262231 JFQ262231 JPM262231 JZI262231 KJE262231 KTA262231 LCW262231 LMS262231 LWO262231 MGK262231 MQG262231 NAC262231 NJY262231 NTU262231 ODQ262231 ONM262231 OXI262231 PHE262231 PRA262231 QAW262231 QKS262231 QUO262231 REK262231 ROG262231 RYC262231 SHY262231 SRU262231 TBQ262231 TLM262231 TVI262231 UFE262231 UPA262231 UYW262231 VIS262231 VSO262231 WCK262231 WMG262231 WWC262231 JQ327767 TM327767 ADI327767 ANE327767 AXA327767 BGW327767 BQS327767 CAO327767 CKK327767 CUG327767 DEC327767 DNY327767 DXU327767 EHQ327767 ERM327767 FBI327767 FLE327767 FVA327767 GEW327767 GOS327767 GYO327767 HIK327767 HSG327767 ICC327767 ILY327767 IVU327767 JFQ327767 JPM327767 JZI327767 KJE327767 KTA327767 LCW327767 LMS327767 LWO327767 MGK327767 MQG327767 NAC327767 NJY327767 NTU327767 ODQ327767 ONM327767 OXI327767 PHE327767 PRA327767 QAW327767 QKS327767 QUO327767 REK327767 ROG327767 RYC327767 SHY327767 SRU327767 TBQ327767 TLM327767 TVI327767 UFE327767 UPA327767 UYW327767 VIS327767 VSO327767 WCK327767 WMG327767 WWC327767 JQ393303 TM393303 ADI393303 ANE393303 AXA393303 BGW393303 BQS393303 CAO393303 CKK393303 CUG393303 DEC393303 DNY393303 DXU393303 EHQ393303 ERM393303 FBI393303 FLE393303 FVA393303 GEW393303 GOS393303 GYO393303 HIK393303 HSG393303 ICC393303 ILY393303 IVU393303 JFQ393303 JPM393303 JZI393303 KJE393303 KTA393303 LCW393303 LMS393303 LWO393303 MGK393303 MQG393303 NAC393303 NJY393303 NTU393303 ODQ393303 ONM393303 OXI393303 PHE393303 PRA393303 QAW393303 QKS393303 QUO393303 REK393303 ROG393303 RYC393303 SHY393303 SRU393303 TBQ393303 TLM393303 TVI393303 UFE393303 UPA393303 UYW393303 VIS393303 VSO393303 WCK393303 WMG393303 WWC393303 JQ458839 TM458839 ADI458839 ANE458839 AXA458839 BGW458839 BQS458839 CAO458839 CKK458839 CUG458839 DEC458839 DNY458839 DXU458839 EHQ458839 ERM458839 FBI458839 FLE458839 FVA458839 GEW458839 GOS458839 GYO458839 HIK458839 HSG458839 ICC458839 ILY458839 IVU458839 JFQ458839 JPM458839 JZI458839 KJE458839 KTA458839 LCW458839 LMS458839 LWO458839 MGK458839 MQG458839 NAC458839 NJY458839 NTU458839 ODQ458839 ONM458839 OXI458839 PHE458839 PRA458839 QAW458839 QKS458839 QUO458839 REK458839 ROG458839 RYC458839 SHY458839 SRU458839 TBQ458839 TLM458839 TVI458839 UFE458839 UPA458839 UYW458839 VIS458839 VSO458839 WCK458839 WMG458839 WWC458839 JQ524375 TM524375 ADI524375 ANE524375 AXA524375 BGW524375 BQS524375 CAO524375 CKK524375 CUG524375 DEC524375 DNY524375 DXU524375 EHQ524375 ERM524375 FBI524375 FLE524375 FVA524375 GEW524375 GOS524375 GYO524375 HIK524375 HSG524375 ICC524375 ILY524375 IVU524375 JFQ524375 JPM524375 JZI524375 KJE524375 KTA524375 LCW524375 LMS524375 LWO524375 MGK524375 MQG524375 NAC524375 NJY524375 NTU524375 ODQ524375 ONM524375 OXI524375 PHE524375 PRA524375 QAW524375 QKS524375 QUO524375 REK524375 ROG524375 RYC524375 SHY524375 SRU524375 TBQ524375 TLM524375 TVI524375 UFE524375 UPA524375 UYW524375 VIS524375 VSO524375 WCK524375 WMG524375 WWC524375 JQ589911 TM589911 ADI589911 ANE589911 AXA589911 BGW589911 BQS589911 CAO589911 CKK589911 CUG589911 DEC589911 DNY589911 DXU589911 EHQ589911 ERM589911 FBI589911 FLE589911 FVA589911 GEW589911 GOS589911 GYO589911 HIK589911 HSG589911 ICC589911 ILY589911 IVU589911 JFQ589911 JPM589911 JZI589911 KJE589911 KTA589911 LCW589911 LMS589911 LWO589911 MGK589911 MQG589911 NAC589911 NJY589911 NTU589911 ODQ589911 ONM589911 OXI589911 PHE589911 PRA589911 QAW589911 QKS589911 QUO589911 REK589911 ROG589911 RYC589911 SHY589911 SRU589911 TBQ589911 TLM589911 TVI589911 UFE589911 UPA589911 UYW589911 VIS589911 VSO589911 WCK589911 WMG589911 WWC589911 JQ655447 TM655447 ADI655447 ANE655447 AXA655447 BGW655447 BQS655447 CAO655447 CKK655447 CUG655447 DEC655447 DNY655447 DXU655447 EHQ655447 ERM655447 FBI655447 FLE655447 FVA655447 GEW655447 GOS655447 GYO655447 HIK655447 HSG655447 ICC655447 ILY655447 IVU655447 JFQ655447 JPM655447 JZI655447 KJE655447 KTA655447 LCW655447 LMS655447 LWO655447 MGK655447 MQG655447 NAC655447 NJY655447 NTU655447 ODQ655447 ONM655447 OXI655447 PHE655447 PRA655447 QAW655447 QKS655447 QUO655447 REK655447 ROG655447 RYC655447 SHY655447 SRU655447 TBQ655447 TLM655447 TVI655447 UFE655447 UPA655447 UYW655447 VIS655447 VSO655447 WCK655447 WMG655447 WWC655447 JQ720983 TM720983 ADI720983 ANE720983 AXA720983 BGW720983 BQS720983 CAO720983 CKK720983 CUG720983 DEC720983 DNY720983 DXU720983 EHQ720983 ERM720983 FBI720983 FLE720983 FVA720983 GEW720983 GOS720983 GYO720983 HIK720983 HSG720983 ICC720983 ILY720983 IVU720983 JFQ720983 JPM720983 JZI720983 KJE720983 KTA720983 LCW720983 LMS720983 LWO720983 MGK720983 MQG720983 NAC720983 NJY720983 NTU720983 ODQ720983 ONM720983 OXI720983 PHE720983 PRA720983 QAW720983 QKS720983 QUO720983 REK720983 ROG720983 RYC720983 SHY720983 SRU720983 TBQ720983 TLM720983 TVI720983 UFE720983 UPA720983 UYW720983 VIS720983 VSO720983 WCK720983 WMG720983 WWC720983 JQ786519 TM786519 ADI786519 ANE786519 AXA786519 BGW786519 BQS786519 CAO786519 CKK786519 CUG786519 DEC786519 DNY786519 DXU786519 EHQ786519 ERM786519 FBI786519 FLE786519 FVA786519 GEW786519 GOS786519 GYO786519 HIK786519 HSG786519 ICC786519 ILY786519 IVU786519 JFQ786519 JPM786519 JZI786519 KJE786519 KTA786519 LCW786519 LMS786519 LWO786519 MGK786519 MQG786519 NAC786519 NJY786519 NTU786519 ODQ786519 ONM786519 OXI786519 PHE786519 PRA786519 QAW786519 QKS786519 QUO786519 REK786519 ROG786519 RYC786519 SHY786519 SRU786519 TBQ786519 TLM786519 TVI786519 UFE786519 UPA786519 UYW786519 VIS786519 VSO786519 WCK786519 WMG786519 WWC786519 JQ852055 TM852055 ADI852055 ANE852055 AXA852055 BGW852055 BQS852055 CAO852055 CKK852055 CUG852055 DEC852055 DNY852055 DXU852055 EHQ852055 ERM852055 FBI852055 FLE852055 FVA852055 GEW852055 GOS852055 GYO852055 HIK852055 HSG852055 ICC852055 ILY852055 IVU852055 JFQ852055 JPM852055 JZI852055 KJE852055 KTA852055 LCW852055 LMS852055 LWO852055 MGK852055 MQG852055 NAC852055 NJY852055 NTU852055 ODQ852055 ONM852055 OXI852055 PHE852055 PRA852055 QAW852055 QKS852055 QUO852055 REK852055 ROG852055 RYC852055 SHY852055 SRU852055 TBQ852055 TLM852055 TVI852055 UFE852055 UPA852055 UYW852055 VIS852055 VSO852055 WCK852055 WMG852055 WWC852055 JQ917591 TM917591 ADI917591 ANE917591 AXA917591 BGW917591 BQS917591 CAO917591 CKK917591 CUG917591 DEC917591 DNY917591 DXU917591 EHQ917591 ERM917591 FBI917591 FLE917591 FVA917591 GEW917591 GOS917591 GYO917591 HIK917591 HSG917591 ICC917591 ILY917591 IVU917591 JFQ917591 JPM917591 JZI917591 KJE917591 KTA917591 LCW917591 LMS917591 LWO917591 MGK917591 MQG917591 NAC917591 NJY917591 NTU917591 ODQ917591 ONM917591 OXI917591 PHE917591 PRA917591 QAW917591 QKS917591 QUO917591 REK917591 ROG917591 RYC917591 SHY917591 SRU917591 TBQ917591 TLM917591 TVI917591 UFE917591 UPA917591 UYW917591 VIS917591 VSO917591 WCK917591 WMG917591 WWC917591 JQ983127 TM983127 ADI983127 ANE983127 AXA983127 BGW983127 BQS983127 CAO983127 CKK983127 CUG983127 DEC983127 DNY983127 DXU983127 EHQ983127 ERM983127 FBI983127 FLE983127 FVA983127 GEW983127 GOS983127 GYO983127 HIK983127 HSG983127 ICC983127 ILY983127 IVU983127 JFQ983127 JPM983127 JZI983127 KJE983127 KTA983127 LCW983127 LMS983127 LWO983127 MGK983127 MQG983127 NAC983127 NJY983127 NTU983127 ODQ983127 ONM983127 OXI983127 PHE983127 PRA983127 QAW983127 QKS983127 QUO983127 REK983127 ROG983127 RYC983127 SHY983127 SRU983127 TBQ983127 TLM983127 TVI983127 UFE983127 UPA983127 UYW983127 VIS983127 VSO983127 WCK983127 WMG983127 WWC983127 JB65623:JD65624 SX65623:SZ65624 ACT65623:ACV65624 AMP65623:AMR65624 AWL65623:AWN65624 BGH65623:BGJ65624 BQD65623:BQF65624 BZZ65623:CAB65624 CJV65623:CJX65624 CTR65623:CTT65624 DDN65623:DDP65624 DNJ65623:DNL65624 DXF65623:DXH65624 EHB65623:EHD65624 EQX65623:EQZ65624 FAT65623:FAV65624 FKP65623:FKR65624 FUL65623:FUN65624 GEH65623:GEJ65624 GOD65623:GOF65624 GXZ65623:GYB65624 HHV65623:HHX65624 HRR65623:HRT65624 IBN65623:IBP65624 ILJ65623:ILL65624 IVF65623:IVH65624 JFB65623:JFD65624 JOX65623:JOZ65624 JYT65623:JYV65624 KIP65623:KIR65624 KSL65623:KSN65624 LCH65623:LCJ65624 LMD65623:LMF65624 LVZ65623:LWB65624 MFV65623:MFX65624 MPR65623:MPT65624 MZN65623:MZP65624 NJJ65623:NJL65624 NTF65623:NTH65624 ODB65623:ODD65624 OMX65623:OMZ65624 OWT65623:OWV65624 PGP65623:PGR65624 PQL65623:PQN65624 QAH65623:QAJ65624 QKD65623:QKF65624 QTZ65623:QUB65624 RDV65623:RDX65624 RNR65623:RNT65624 RXN65623:RXP65624 SHJ65623:SHL65624 SRF65623:SRH65624 TBB65623:TBD65624 TKX65623:TKZ65624 TUT65623:TUV65624 UEP65623:UER65624 UOL65623:UON65624 UYH65623:UYJ65624 VID65623:VIF65624 VRZ65623:VSB65624 WBV65623:WBX65624 WLR65623:WLT65624 WVN65623:WVP65624 JB131159:JD131160 SX131159:SZ131160 ACT131159:ACV131160 AMP131159:AMR131160 AWL131159:AWN131160 BGH131159:BGJ131160 BQD131159:BQF131160 BZZ131159:CAB131160 CJV131159:CJX131160 CTR131159:CTT131160 DDN131159:DDP131160 DNJ131159:DNL131160 DXF131159:DXH131160 EHB131159:EHD131160 EQX131159:EQZ131160 FAT131159:FAV131160 FKP131159:FKR131160 FUL131159:FUN131160 GEH131159:GEJ131160 GOD131159:GOF131160 GXZ131159:GYB131160 HHV131159:HHX131160 HRR131159:HRT131160 IBN131159:IBP131160 ILJ131159:ILL131160 IVF131159:IVH131160 JFB131159:JFD131160 JOX131159:JOZ131160 JYT131159:JYV131160 KIP131159:KIR131160 KSL131159:KSN131160 LCH131159:LCJ131160 LMD131159:LMF131160 LVZ131159:LWB131160 MFV131159:MFX131160 MPR131159:MPT131160 MZN131159:MZP131160 NJJ131159:NJL131160 NTF131159:NTH131160 ODB131159:ODD131160 OMX131159:OMZ131160 OWT131159:OWV131160 PGP131159:PGR131160 PQL131159:PQN131160 QAH131159:QAJ131160 QKD131159:QKF131160 QTZ131159:QUB131160 RDV131159:RDX131160 RNR131159:RNT131160 RXN131159:RXP131160 SHJ131159:SHL131160 SRF131159:SRH131160 TBB131159:TBD131160 TKX131159:TKZ131160 TUT131159:TUV131160 UEP131159:UER131160 UOL131159:UON131160 UYH131159:UYJ131160 VID131159:VIF131160 VRZ131159:VSB131160 WBV131159:WBX131160 WLR131159:WLT131160 WVN131159:WVP131160 JB196695:JD196696 SX196695:SZ196696 ACT196695:ACV196696 AMP196695:AMR196696 AWL196695:AWN196696 BGH196695:BGJ196696 BQD196695:BQF196696 BZZ196695:CAB196696 CJV196695:CJX196696 CTR196695:CTT196696 DDN196695:DDP196696 DNJ196695:DNL196696 DXF196695:DXH196696 EHB196695:EHD196696 EQX196695:EQZ196696 FAT196695:FAV196696 FKP196695:FKR196696 FUL196695:FUN196696 GEH196695:GEJ196696 GOD196695:GOF196696 GXZ196695:GYB196696 HHV196695:HHX196696 HRR196695:HRT196696 IBN196695:IBP196696 ILJ196695:ILL196696 IVF196695:IVH196696 JFB196695:JFD196696 JOX196695:JOZ196696 JYT196695:JYV196696 KIP196695:KIR196696 KSL196695:KSN196696 LCH196695:LCJ196696 LMD196695:LMF196696 LVZ196695:LWB196696 MFV196695:MFX196696 MPR196695:MPT196696 MZN196695:MZP196696 NJJ196695:NJL196696 NTF196695:NTH196696 ODB196695:ODD196696 OMX196695:OMZ196696 OWT196695:OWV196696 PGP196695:PGR196696 PQL196695:PQN196696 QAH196695:QAJ196696 QKD196695:QKF196696 QTZ196695:QUB196696 RDV196695:RDX196696 RNR196695:RNT196696 RXN196695:RXP196696 SHJ196695:SHL196696 SRF196695:SRH196696 TBB196695:TBD196696 TKX196695:TKZ196696 TUT196695:TUV196696 UEP196695:UER196696 UOL196695:UON196696 UYH196695:UYJ196696 VID196695:VIF196696 VRZ196695:VSB196696 WBV196695:WBX196696 WLR196695:WLT196696 WVN196695:WVP196696 JB262231:JD262232 SX262231:SZ262232 ACT262231:ACV262232 AMP262231:AMR262232 AWL262231:AWN262232 BGH262231:BGJ262232 BQD262231:BQF262232 BZZ262231:CAB262232 CJV262231:CJX262232 CTR262231:CTT262232 DDN262231:DDP262232 DNJ262231:DNL262232 DXF262231:DXH262232 EHB262231:EHD262232 EQX262231:EQZ262232 FAT262231:FAV262232 FKP262231:FKR262232 FUL262231:FUN262232 GEH262231:GEJ262232 GOD262231:GOF262232 GXZ262231:GYB262232 HHV262231:HHX262232 HRR262231:HRT262232 IBN262231:IBP262232 ILJ262231:ILL262232 IVF262231:IVH262232 JFB262231:JFD262232 JOX262231:JOZ262232 JYT262231:JYV262232 KIP262231:KIR262232 KSL262231:KSN262232 LCH262231:LCJ262232 LMD262231:LMF262232 LVZ262231:LWB262232 MFV262231:MFX262232 MPR262231:MPT262232 MZN262231:MZP262232 NJJ262231:NJL262232 NTF262231:NTH262232 ODB262231:ODD262232 OMX262231:OMZ262232 OWT262231:OWV262232 PGP262231:PGR262232 PQL262231:PQN262232 QAH262231:QAJ262232 QKD262231:QKF262232 QTZ262231:QUB262232 RDV262231:RDX262232 RNR262231:RNT262232 RXN262231:RXP262232 SHJ262231:SHL262232 SRF262231:SRH262232 TBB262231:TBD262232 TKX262231:TKZ262232 TUT262231:TUV262232 UEP262231:UER262232 UOL262231:UON262232 UYH262231:UYJ262232 VID262231:VIF262232 VRZ262231:VSB262232 WBV262231:WBX262232 WLR262231:WLT262232 WVN262231:WVP262232 JB327767:JD327768 SX327767:SZ327768 ACT327767:ACV327768 AMP327767:AMR327768 AWL327767:AWN327768 BGH327767:BGJ327768 BQD327767:BQF327768 BZZ327767:CAB327768 CJV327767:CJX327768 CTR327767:CTT327768 DDN327767:DDP327768 DNJ327767:DNL327768 DXF327767:DXH327768 EHB327767:EHD327768 EQX327767:EQZ327768 FAT327767:FAV327768 FKP327767:FKR327768 FUL327767:FUN327768 GEH327767:GEJ327768 GOD327767:GOF327768 GXZ327767:GYB327768 HHV327767:HHX327768 HRR327767:HRT327768 IBN327767:IBP327768 ILJ327767:ILL327768 IVF327767:IVH327768 JFB327767:JFD327768 JOX327767:JOZ327768 JYT327767:JYV327768 KIP327767:KIR327768 KSL327767:KSN327768 LCH327767:LCJ327768 LMD327767:LMF327768 LVZ327767:LWB327768 MFV327767:MFX327768 MPR327767:MPT327768 MZN327767:MZP327768 NJJ327767:NJL327768 NTF327767:NTH327768 ODB327767:ODD327768 OMX327767:OMZ327768 OWT327767:OWV327768 PGP327767:PGR327768 PQL327767:PQN327768 QAH327767:QAJ327768 QKD327767:QKF327768 QTZ327767:QUB327768 RDV327767:RDX327768 RNR327767:RNT327768 RXN327767:RXP327768 SHJ327767:SHL327768 SRF327767:SRH327768 TBB327767:TBD327768 TKX327767:TKZ327768 TUT327767:TUV327768 UEP327767:UER327768 UOL327767:UON327768 UYH327767:UYJ327768 VID327767:VIF327768 VRZ327767:VSB327768 WBV327767:WBX327768 WLR327767:WLT327768 WVN327767:WVP327768 JB393303:JD393304 SX393303:SZ393304 ACT393303:ACV393304 AMP393303:AMR393304 AWL393303:AWN393304 BGH393303:BGJ393304 BQD393303:BQF393304 BZZ393303:CAB393304 CJV393303:CJX393304 CTR393303:CTT393304 DDN393303:DDP393304 DNJ393303:DNL393304 DXF393303:DXH393304 EHB393303:EHD393304 EQX393303:EQZ393304 FAT393303:FAV393304 FKP393303:FKR393304 FUL393303:FUN393304 GEH393303:GEJ393304 GOD393303:GOF393304 GXZ393303:GYB393304 HHV393303:HHX393304 HRR393303:HRT393304 IBN393303:IBP393304 ILJ393303:ILL393304 IVF393303:IVH393304 JFB393303:JFD393304 JOX393303:JOZ393304 JYT393303:JYV393304 KIP393303:KIR393304 KSL393303:KSN393304 LCH393303:LCJ393304 LMD393303:LMF393304 LVZ393303:LWB393304 MFV393303:MFX393304 MPR393303:MPT393304 MZN393303:MZP393304 NJJ393303:NJL393304 NTF393303:NTH393304 ODB393303:ODD393304 OMX393303:OMZ393304 OWT393303:OWV393304 PGP393303:PGR393304 PQL393303:PQN393304 QAH393303:QAJ393304 QKD393303:QKF393304 QTZ393303:QUB393304 RDV393303:RDX393304 RNR393303:RNT393304 RXN393303:RXP393304 SHJ393303:SHL393304 SRF393303:SRH393304 TBB393303:TBD393304 TKX393303:TKZ393304 TUT393303:TUV393304 UEP393303:UER393304 UOL393303:UON393304 UYH393303:UYJ393304 VID393303:VIF393304 VRZ393303:VSB393304 WBV393303:WBX393304 WLR393303:WLT393304 WVN393303:WVP393304 JB458839:JD458840 SX458839:SZ458840 ACT458839:ACV458840 AMP458839:AMR458840 AWL458839:AWN458840 BGH458839:BGJ458840 BQD458839:BQF458840 BZZ458839:CAB458840 CJV458839:CJX458840 CTR458839:CTT458840 DDN458839:DDP458840 DNJ458839:DNL458840 DXF458839:DXH458840 EHB458839:EHD458840 EQX458839:EQZ458840 FAT458839:FAV458840 FKP458839:FKR458840 FUL458839:FUN458840 GEH458839:GEJ458840 GOD458839:GOF458840 GXZ458839:GYB458840 HHV458839:HHX458840 HRR458839:HRT458840 IBN458839:IBP458840 ILJ458839:ILL458840 IVF458839:IVH458840 JFB458839:JFD458840 JOX458839:JOZ458840 JYT458839:JYV458840 KIP458839:KIR458840 KSL458839:KSN458840 LCH458839:LCJ458840 LMD458839:LMF458840 LVZ458839:LWB458840 MFV458839:MFX458840 MPR458839:MPT458840 MZN458839:MZP458840 NJJ458839:NJL458840 NTF458839:NTH458840 ODB458839:ODD458840 OMX458839:OMZ458840 OWT458839:OWV458840 PGP458839:PGR458840 PQL458839:PQN458840 QAH458839:QAJ458840 QKD458839:QKF458840 QTZ458839:QUB458840 RDV458839:RDX458840 RNR458839:RNT458840 RXN458839:RXP458840 SHJ458839:SHL458840 SRF458839:SRH458840 TBB458839:TBD458840 TKX458839:TKZ458840 TUT458839:TUV458840 UEP458839:UER458840 UOL458839:UON458840 UYH458839:UYJ458840 VID458839:VIF458840 VRZ458839:VSB458840 WBV458839:WBX458840 WLR458839:WLT458840 WVN458839:WVP458840 JB524375:JD524376 SX524375:SZ524376 ACT524375:ACV524376 AMP524375:AMR524376 AWL524375:AWN524376 BGH524375:BGJ524376 BQD524375:BQF524376 BZZ524375:CAB524376 CJV524375:CJX524376 CTR524375:CTT524376 DDN524375:DDP524376 DNJ524375:DNL524376 DXF524375:DXH524376 EHB524375:EHD524376 EQX524375:EQZ524376 FAT524375:FAV524376 FKP524375:FKR524376 FUL524375:FUN524376 GEH524375:GEJ524376 GOD524375:GOF524376 GXZ524375:GYB524376 HHV524375:HHX524376 HRR524375:HRT524376 IBN524375:IBP524376 ILJ524375:ILL524376 IVF524375:IVH524376 JFB524375:JFD524376 JOX524375:JOZ524376 JYT524375:JYV524376 KIP524375:KIR524376 KSL524375:KSN524376 LCH524375:LCJ524376 LMD524375:LMF524376 LVZ524375:LWB524376 MFV524375:MFX524376 MPR524375:MPT524376 MZN524375:MZP524376 NJJ524375:NJL524376 NTF524375:NTH524376 ODB524375:ODD524376 OMX524375:OMZ524376 OWT524375:OWV524376 PGP524375:PGR524376 PQL524375:PQN524376 QAH524375:QAJ524376 QKD524375:QKF524376 QTZ524375:QUB524376 RDV524375:RDX524376 RNR524375:RNT524376 RXN524375:RXP524376 SHJ524375:SHL524376 SRF524375:SRH524376 TBB524375:TBD524376 TKX524375:TKZ524376 TUT524375:TUV524376 UEP524375:UER524376 UOL524375:UON524376 UYH524375:UYJ524376 VID524375:VIF524376 VRZ524375:VSB524376 WBV524375:WBX524376 WLR524375:WLT524376 WVN524375:WVP524376 JB589911:JD589912 SX589911:SZ589912 ACT589911:ACV589912 AMP589911:AMR589912 AWL589911:AWN589912 BGH589911:BGJ589912 BQD589911:BQF589912 BZZ589911:CAB589912 CJV589911:CJX589912 CTR589911:CTT589912 DDN589911:DDP589912 DNJ589911:DNL589912 DXF589911:DXH589912 EHB589911:EHD589912 EQX589911:EQZ589912 FAT589911:FAV589912 FKP589911:FKR589912 FUL589911:FUN589912 GEH589911:GEJ589912 GOD589911:GOF589912 GXZ589911:GYB589912 HHV589911:HHX589912 HRR589911:HRT589912 IBN589911:IBP589912 ILJ589911:ILL589912 IVF589911:IVH589912 JFB589911:JFD589912 JOX589911:JOZ589912 JYT589911:JYV589912 KIP589911:KIR589912 KSL589911:KSN589912 LCH589911:LCJ589912 LMD589911:LMF589912 LVZ589911:LWB589912 MFV589911:MFX589912 MPR589911:MPT589912 MZN589911:MZP589912 NJJ589911:NJL589912 NTF589911:NTH589912 ODB589911:ODD589912 OMX589911:OMZ589912 OWT589911:OWV589912 PGP589911:PGR589912 PQL589911:PQN589912 QAH589911:QAJ589912 QKD589911:QKF589912 QTZ589911:QUB589912 RDV589911:RDX589912 RNR589911:RNT589912 RXN589911:RXP589912 SHJ589911:SHL589912 SRF589911:SRH589912 TBB589911:TBD589912 TKX589911:TKZ589912 TUT589911:TUV589912 UEP589911:UER589912 UOL589911:UON589912 UYH589911:UYJ589912 VID589911:VIF589912 VRZ589911:VSB589912 WBV589911:WBX589912 WLR589911:WLT589912 WVN589911:WVP589912 JB655447:JD655448 SX655447:SZ655448 ACT655447:ACV655448 AMP655447:AMR655448 AWL655447:AWN655448 BGH655447:BGJ655448 BQD655447:BQF655448 BZZ655447:CAB655448 CJV655447:CJX655448 CTR655447:CTT655448 DDN655447:DDP655448 DNJ655447:DNL655448 DXF655447:DXH655448 EHB655447:EHD655448 EQX655447:EQZ655448 FAT655447:FAV655448 FKP655447:FKR655448 FUL655447:FUN655448 GEH655447:GEJ655448 GOD655447:GOF655448 GXZ655447:GYB655448 HHV655447:HHX655448 HRR655447:HRT655448 IBN655447:IBP655448 ILJ655447:ILL655448 IVF655447:IVH655448 JFB655447:JFD655448 JOX655447:JOZ655448 JYT655447:JYV655448 KIP655447:KIR655448 KSL655447:KSN655448 LCH655447:LCJ655448 LMD655447:LMF655448 LVZ655447:LWB655448 MFV655447:MFX655448 MPR655447:MPT655448 MZN655447:MZP655448 NJJ655447:NJL655448 NTF655447:NTH655448 ODB655447:ODD655448 OMX655447:OMZ655448 OWT655447:OWV655448 PGP655447:PGR655448 PQL655447:PQN655448 QAH655447:QAJ655448 QKD655447:QKF655448 QTZ655447:QUB655448 RDV655447:RDX655448 RNR655447:RNT655448 RXN655447:RXP655448 SHJ655447:SHL655448 SRF655447:SRH655448 TBB655447:TBD655448 TKX655447:TKZ655448 TUT655447:TUV655448 UEP655447:UER655448 UOL655447:UON655448 UYH655447:UYJ655448 VID655447:VIF655448 VRZ655447:VSB655448 WBV655447:WBX655448 WLR655447:WLT655448 WVN655447:WVP655448 JB720983:JD720984 SX720983:SZ720984 ACT720983:ACV720984 AMP720983:AMR720984 AWL720983:AWN720984 BGH720983:BGJ720984 BQD720983:BQF720984 BZZ720983:CAB720984 CJV720983:CJX720984 CTR720983:CTT720984 DDN720983:DDP720984 DNJ720983:DNL720984 DXF720983:DXH720984 EHB720983:EHD720984 EQX720983:EQZ720984 FAT720983:FAV720984 FKP720983:FKR720984 FUL720983:FUN720984 GEH720983:GEJ720984 GOD720983:GOF720984 GXZ720983:GYB720984 HHV720983:HHX720984 HRR720983:HRT720984 IBN720983:IBP720984 ILJ720983:ILL720984 IVF720983:IVH720984 JFB720983:JFD720984 JOX720983:JOZ720984 JYT720983:JYV720984 KIP720983:KIR720984 KSL720983:KSN720984 LCH720983:LCJ720984 LMD720983:LMF720984 LVZ720983:LWB720984 MFV720983:MFX720984 MPR720983:MPT720984 MZN720983:MZP720984 NJJ720983:NJL720984 NTF720983:NTH720984 ODB720983:ODD720984 OMX720983:OMZ720984 OWT720983:OWV720984 PGP720983:PGR720984 PQL720983:PQN720984 QAH720983:QAJ720984 QKD720983:QKF720984 QTZ720983:QUB720984 RDV720983:RDX720984 RNR720983:RNT720984 RXN720983:RXP720984 SHJ720983:SHL720984 SRF720983:SRH720984 TBB720983:TBD720984 TKX720983:TKZ720984 TUT720983:TUV720984 UEP720983:UER720984 UOL720983:UON720984 UYH720983:UYJ720984 VID720983:VIF720984 VRZ720983:VSB720984 WBV720983:WBX720984 WLR720983:WLT720984 WVN720983:WVP720984 JB786519:JD786520 SX786519:SZ786520 ACT786519:ACV786520 AMP786519:AMR786520 AWL786519:AWN786520 BGH786519:BGJ786520 BQD786519:BQF786520 BZZ786519:CAB786520 CJV786519:CJX786520 CTR786519:CTT786520 DDN786519:DDP786520 DNJ786519:DNL786520 DXF786519:DXH786520 EHB786519:EHD786520 EQX786519:EQZ786520 FAT786519:FAV786520 FKP786519:FKR786520 FUL786519:FUN786520 GEH786519:GEJ786520 GOD786519:GOF786520 GXZ786519:GYB786520 HHV786519:HHX786520 HRR786519:HRT786520 IBN786519:IBP786520 ILJ786519:ILL786520 IVF786519:IVH786520 JFB786519:JFD786520 JOX786519:JOZ786520 JYT786519:JYV786520 KIP786519:KIR786520 KSL786519:KSN786520 LCH786519:LCJ786520 LMD786519:LMF786520 LVZ786519:LWB786520 MFV786519:MFX786520 MPR786519:MPT786520 MZN786519:MZP786520 NJJ786519:NJL786520 NTF786519:NTH786520 ODB786519:ODD786520 OMX786519:OMZ786520 OWT786519:OWV786520 PGP786519:PGR786520 PQL786519:PQN786520 QAH786519:QAJ786520 QKD786519:QKF786520 QTZ786519:QUB786520 RDV786519:RDX786520 RNR786519:RNT786520 RXN786519:RXP786520 SHJ786519:SHL786520 SRF786519:SRH786520 TBB786519:TBD786520 TKX786519:TKZ786520 TUT786519:TUV786520 UEP786519:UER786520 UOL786519:UON786520 UYH786519:UYJ786520 VID786519:VIF786520 VRZ786519:VSB786520 WBV786519:WBX786520 WLR786519:WLT786520 WVN786519:WVP786520 JB852055:JD852056 SX852055:SZ852056 ACT852055:ACV852056 AMP852055:AMR852056 AWL852055:AWN852056 BGH852055:BGJ852056 BQD852055:BQF852056 BZZ852055:CAB852056 CJV852055:CJX852056 CTR852055:CTT852056 DDN852055:DDP852056 DNJ852055:DNL852056 DXF852055:DXH852056 EHB852055:EHD852056 EQX852055:EQZ852056 FAT852055:FAV852056 FKP852055:FKR852056 FUL852055:FUN852056 GEH852055:GEJ852056 GOD852055:GOF852056 GXZ852055:GYB852056 HHV852055:HHX852056 HRR852055:HRT852056 IBN852055:IBP852056 ILJ852055:ILL852056 IVF852055:IVH852056 JFB852055:JFD852056 JOX852055:JOZ852056 JYT852055:JYV852056 KIP852055:KIR852056 KSL852055:KSN852056 LCH852055:LCJ852056 LMD852055:LMF852056 LVZ852055:LWB852056 MFV852055:MFX852056 MPR852055:MPT852056 MZN852055:MZP852056 NJJ852055:NJL852056 NTF852055:NTH852056 ODB852055:ODD852056 OMX852055:OMZ852056 OWT852055:OWV852056 PGP852055:PGR852056 PQL852055:PQN852056 QAH852055:QAJ852056 QKD852055:QKF852056 QTZ852055:QUB852056 RDV852055:RDX852056 RNR852055:RNT852056 RXN852055:RXP852056 SHJ852055:SHL852056 SRF852055:SRH852056 TBB852055:TBD852056 TKX852055:TKZ852056 TUT852055:TUV852056 UEP852055:UER852056 UOL852055:UON852056 UYH852055:UYJ852056 VID852055:VIF852056 VRZ852055:VSB852056 WBV852055:WBX852056 WLR852055:WLT852056 WVN852055:WVP852056 JB917591:JD917592 SX917591:SZ917592 ACT917591:ACV917592 AMP917591:AMR917592 AWL917591:AWN917592 BGH917591:BGJ917592 BQD917591:BQF917592 BZZ917591:CAB917592 CJV917591:CJX917592 CTR917591:CTT917592 DDN917591:DDP917592 DNJ917591:DNL917592 DXF917591:DXH917592 EHB917591:EHD917592 EQX917591:EQZ917592 FAT917591:FAV917592 FKP917591:FKR917592 FUL917591:FUN917592 GEH917591:GEJ917592 GOD917591:GOF917592 GXZ917591:GYB917592 HHV917591:HHX917592 HRR917591:HRT917592 IBN917591:IBP917592 ILJ917591:ILL917592 IVF917591:IVH917592 JFB917591:JFD917592 JOX917591:JOZ917592 JYT917591:JYV917592 KIP917591:KIR917592 KSL917591:KSN917592 LCH917591:LCJ917592 LMD917591:LMF917592 LVZ917591:LWB917592 MFV917591:MFX917592 MPR917591:MPT917592 MZN917591:MZP917592 NJJ917591:NJL917592 NTF917591:NTH917592 ODB917591:ODD917592 OMX917591:OMZ917592 OWT917591:OWV917592 PGP917591:PGR917592 PQL917591:PQN917592 QAH917591:QAJ917592 QKD917591:QKF917592 QTZ917591:QUB917592 RDV917591:RDX917592 RNR917591:RNT917592 RXN917591:RXP917592 SHJ917591:SHL917592 SRF917591:SRH917592 TBB917591:TBD917592 TKX917591:TKZ917592 TUT917591:TUV917592 UEP917591:UER917592 UOL917591:UON917592 UYH917591:UYJ917592 VID917591:VIF917592 VRZ917591:VSB917592 WBV917591:WBX917592 WLR917591:WLT917592 WVN917591:WVP917592 JB983127:JD983128 SX983127:SZ983128 ACT983127:ACV983128 AMP983127:AMR983128 AWL983127:AWN983128 BGH983127:BGJ983128 BQD983127:BQF983128 BZZ983127:CAB983128 CJV983127:CJX983128 CTR983127:CTT983128 DDN983127:DDP983128 DNJ983127:DNL983128 DXF983127:DXH983128 EHB983127:EHD983128 EQX983127:EQZ983128 FAT983127:FAV983128 FKP983127:FKR983128 FUL983127:FUN983128 GEH983127:GEJ983128 GOD983127:GOF983128 GXZ983127:GYB983128 HHV983127:HHX983128 HRR983127:HRT983128 IBN983127:IBP983128 ILJ983127:ILL983128 IVF983127:IVH983128 JFB983127:JFD983128 JOX983127:JOZ983128 JYT983127:JYV983128 KIP983127:KIR983128 KSL983127:KSN983128 LCH983127:LCJ983128 LMD983127:LMF983128 LVZ983127:LWB983128 MFV983127:MFX983128 MPR983127:MPT983128 MZN983127:MZP983128 NJJ983127:NJL983128 NTF983127:NTH983128 ODB983127:ODD983128 OMX983127:OMZ983128 OWT983127:OWV983128 PGP983127:PGR983128 PQL983127:PQN983128 QAH983127:QAJ983128 QKD983127:QKF983128 QTZ983127:QUB983128 RDV983127:RDX983128 RNR983127:RNT983128 RXN983127:RXP983128 SHJ983127:SHL983128 SRF983127:SRH983128 TBB983127:TBD983128 TKX983127:TKZ983128 TUT983127:TUV983128 UEP983127:UER983128 UOL983127:UON983128 UYH983127:UYJ983128 VID983127:VIF983128 VRZ983127:VSB983128 WBV983127:WBX983128 WLR983127:WLT983128 WVN983127:WVP983128 JL65623:JN65624 TH65623:TJ65624 ADD65623:ADF65624 AMZ65623:ANB65624 AWV65623:AWX65624 BGR65623:BGT65624 BQN65623:BQP65624 CAJ65623:CAL65624 CKF65623:CKH65624 CUB65623:CUD65624 DDX65623:DDZ65624 DNT65623:DNV65624 DXP65623:DXR65624 EHL65623:EHN65624 ERH65623:ERJ65624 FBD65623:FBF65624 FKZ65623:FLB65624 FUV65623:FUX65624 GER65623:GET65624 GON65623:GOP65624 GYJ65623:GYL65624 HIF65623:HIH65624 HSB65623:HSD65624 IBX65623:IBZ65624 ILT65623:ILV65624 IVP65623:IVR65624 JFL65623:JFN65624 JPH65623:JPJ65624 JZD65623:JZF65624 KIZ65623:KJB65624 KSV65623:KSX65624 LCR65623:LCT65624 LMN65623:LMP65624 LWJ65623:LWL65624 MGF65623:MGH65624 MQB65623:MQD65624 MZX65623:MZZ65624 NJT65623:NJV65624 NTP65623:NTR65624 ODL65623:ODN65624 ONH65623:ONJ65624 OXD65623:OXF65624 PGZ65623:PHB65624 PQV65623:PQX65624 QAR65623:QAT65624 QKN65623:QKP65624 QUJ65623:QUL65624 REF65623:REH65624 ROB65623:ROD65624 RXX65623:RXZ65624 SHT65623:SHV65624 SRP65623:SRR65624 TBL65623:TBN65624 TLH65623:TLJ65624 TVD65623:TVF65624 UEZ65623:UFB65624 UOV65623:UOX65624 UYR65623:UYT65624 VIN65623:VIP65624 VSJ65623:VSL65624 WCF65623:WCH65624 WMB65623:WMD65624 WVX65623:WVZ65624 JL131159:JN131160 TH131159:TJ131160 ADD131159:ADF131160 AMZ131159:ANB131160 AWV131159:AWX131160 BGR131159:BGT131160 BQN131159:BQP131160 CAJ131159:CAL131160 CKF131159:CKH131160 CUB131159:CUD131160 DDX131159:DDZ131160 DNT131159:DNV131160 DXP131159:DXR131160 EHL131159:EHN131160 ERH131159:ERJ131160 FBD131159:FBF131160 FKZ131159:FLB131160 FUV131159:FUX131160 GER131159:GET131160 GON131159:GOP131160 GYJ131159:GYL131160 HIF131159:HIH131160 HSB131159:HSD131160 IBX131159:IBZ131160 ILT131159:ILV131160 IVP131159:IVR131160 JFL131159:JFN131160 JPH131159:JPJ131160 JZD131159:JZF131160 KIZ131159:KJB131160 KSV131159:KSX131160 LCR131159:LCT131160 LMN131159:LMP131160 LWJ131159:LWL131160 MGF131159:MGH131160 MQB131159:MQD131160 MZX131159:MZZ131160 NJT131159:NJV131160 NTP131159:NTR131160 ODL131159:ODN131160 ONH131159:ONJ131160 OXD131159:OXF131160 PGZ131159:PHB131160 PQV131159:PQX131160 QAR131159:QAT131160 QKN131159:QKP131160 QUJ131159:QUL131160 REF131159:REH131160 ROB131159:ROD131160 RXX131159:RXZ131160 SHT131159:SHV131160 SRP131159:SRR131160 TBL131159:TBN131160 TLH131159:TLJ131160 TVD131159:TVF131160 UEZ131159:UFB131160 UOV131159:UOX131160 UYR131159:UYT131160 VIN131159:VIP131160 VSJ131159:VSL131160 WCF131159:WCH131160 WMB131159:WMD131160 WVX131159:WVZ131160 JL196695:JN196696 TH196695:TJ196696 ADD196695:ADF196696 AMZ196695:ANB196696 AWV196695:AWX196696 BGR196695:BGT196696 BQN196695:BQP196696 CAJ196695:CAL196696 CKF196695:CKH196696 CUB196695:CUD196696 DDX196695:DDZ196696 DNT196695:DNV196696 DXP196695:DXR196696 EHL196695:EHN196696 ERH196695:ERJ196696 FBD196695:FBF196696 FKZ196695:FLB196696 FUV196695:FUX196696 GER196695:GET196696 GON196695:GOP196696 GYJ196695:GYL196696 HIF196695:HIH196696 HSB196695:HSD196696 IBX196695:IBZ196696 ILT196695:ILV196696 IVP196695:IVR196696 JFL196695:JFN196696 JPH196695:JPJ196696 JZD196695:JZF196696 KIZ196695:KJB196696 KSV196695:KSX196696 LCR196695:LCT196696 LMN196695:LMP196696 LWJ196695:LWL196696 MGF196695:MGH196696 MQB196695:MQD196696 MZX196695:MZZ196696 NJT196695:NJV196696 NTP196695:NTR196696 ODL196695:ODN196696 ONH196695:ONJ196696 OXD196695:OXF196696 PGZ196695:PHB196696 PQV196695:PQX196696 QAR196695:QAT196696 QKN196695:QKP196696 QUJ196695:QUL196696 REF196695:REH196696 ROB196695:ROD196696 RXX196695:RXZ196696 SHT196695:SHV196696 SRP196695:SRR196696 TBL196695:TBN196696 TLH196695:TLJ196696 TVD196695:TVF196696 UEZ196695:UFB196696 UOV196695:UOX196696 UYR196695:UYT196696 VIN196695:VIP196696 VSJ196695:VSL196696 WCF196695:WCH196696 WMB196695:WMD196696 WVX196695:WVZ196696 JL262231:JN262232 TH262231:TJ262232 ADD262231:ADF262232 AMZ262231:ANB262232 AWV262231:AWX262232 BGR262231:BGT262232 BQN262231:BQP262232 CAJ262231:CAL262232 CKF262231:CKH262232 CUB262231:CUD262232 DDX262231:DDZ262232 DNT262231:DNV262232 DXP262231:DXR262232 EHL262231:EHN262232 ERH262231:ERJ262232 FBD262231:FBF262232 FKZ262231:FLB262232 FUV262231:FUX262232 GER262231:GET262232 GON262231:GOP262232 GYJ262231:GYL262232 HIF262231:HIH262232 HSB262231:HSD262232 IBX262231:IBZ262232 ILT262231:ILV262232 IVP262231:IVR262232 JFL262231:JFN262232 JPH262231:JPJ262232 JZD262231:JZF262232 KIZ262231:KJB262232 KSV262231:KSX262232 LCR262231:LCT262232 LMN262231:LMP262232 LWJ262231:LWL262232 MGF262231:MGH262232 MQB262231:MQD262232 MZX262231:MZZ262232 NJT262231:NJV262232 NTP262231:NTR262232 ODL262231:ODN262232 ONH262231:ONJ262232 OXD262231:OXF262232 PGZ262231:PHB262232 PQV262231:PQX262232 QAR262231:QAT262232 QKN262231:QKP262232 QUJ262231:QUL262232 REF262231:REH262232 ROB262231:ROD262232 RXX262231:RXZ262232 SHT262231:SHV262232 SRP262231:SRR262232 TBL262231:TBN262232 TLH262231:TLJ262232 TVD262231:TVF262232 UEZ262231:UFB262232 UOV262231:UOX262232 UYR262231:UYT262232 VIN262231:VIP262232 VSJ262231:VSL262232 WCF262231:WCH262232 WMB262231:WMD262232 WVX262231:WVZ262232 JL327767:JN327768 TH327767:TJ327768 ADD327767:ADF327768 AMZ327767:ANB327768 AWV327767:AWX327768 BGR327767:BGT327768 BQN327767:BQP327768 CAJ327767:CAL327768 CKF327767:CKH327768 CUB327767:CUD327768 DDX327767:DDZ327768 DNT327767:DNV327768 DXP327767:DXR327768 EHL327767:EHN327768 ERH327767:ERJ327768 FBD327767:FBF327768 FKZ327767:FLB327768 FUV327767:FUX327768 GER327767:GET327768 GON327767:GOP327768 GYJ327767:GYL327768 HIF327767:HIH327768 HSB327767:HSD327768 IBX327767:IBZ327768 ILT327767:ILV327768 IVP327767:IVR327768 JFL327767:JFN327768 JPH327767:JPJ327768 JZD327767:JZF327768 KIZ327767:KJB327768 KSV327767:KSX327768 LCR327767:LCT327768 LMN327767:LMP327768 LWJ327767:LWL327768 MGF327767:MGH327768 MQB327767:MQD327768 MZX327767:MZZ327768 NJT327767:NJV327768 NTP327767:NTR327768 ODL327767:ODN327768 ONH327767:ONJ327768 OXD327767:OXF327768 PGZ327767:PHB327768 PQV327767:PQX327768 QAR327767:QAT327768 QKN327767:QKP327768 QUJ327767:QUL327768 REF327767:REH327768 ROB327767:ROD327768 RXX327767:RXZ327768 SHT327767:SHV327768 SRP327767:SRR327768 TBL327767:TBN327768 TLH327767:TLJ327768 TVD327767:TVF327768 UEZ327767:UFB327768 UOV327767:UOX327768 UYR327767:UYT327768 VIN327767:VIP327768 VSJ327767:VSL327768 WCF327767:WCH327768 WMB327767:WMD327768 WVX327767:WVZ327768 JL393303:JN393304 TH393303:TJ393304 ADD393303:ADF393304 AMZ393303:ANB393304 AWV393303:AWX393304 BGR393303:BGT393304 BQN393303:BQP393304 CAJ393303:CAL393304 CKF393303:CKH393304 CUB393303:CUD393304 DDX393303:DDZ393304 DNT393303:DNV393304 DXP393303:DXR393304 EHL393303:EHN393304 ERH393303:ERJ393304 FBD393303:FBF393304 FKZ393303:FLB393304 FUV393303:FUX393304 GER393303:GET393304 GON393303:GOP393304 GYJ393303:GYL393304 HIF393303:HIH393304 HSB393303:HSD393304 IBX393303:IBZ393304 ILT393303:ILV393304 IVP393303:IVR393304 JFL393303:JFN393304 JPH393303:JPJ393304 JZD393303:JZF393304 KIZ393303:KJB393304 KSV393303:KSX393304 LCR393303:LCT393304 LMN393303:LMP393304 LWJ393303:LWL393304 MGF393303:MGH393304 MQB393303:MQD393304 MZX393303:MZZ393304 NJT393303:NJV393304 NTP393303:NTR393304 ODL393303:ODN393304 ONH393303:ONJ393304 OXD393303:OXF393304 PGZ393303:PHB393304 PQV393303:PQX393304 QAR393303:QAT393304 QKN393303:QKP393304 QUJ393303:QUL393304 REF393303:REH393304 ROB393303:ROD393304 RXX393303:RXZ393304 SHT393303:SHV393304 SRP393303:SRR393304 TBL393303:TBN393304 TLH393303:TLJ393304 TVD393303:TVF393304 UEZ393303:UFB393304 UOV393303:UOX393304 UYR393303:UYT393304 VIN393303:VIP393304 VSJ393303:VSL393304 WCF393303:WCH393304 WMB393303:WMD393304 WVX393303:WVZ393304 JL458839:JN458840 TH458839:TJ458840 ADD458839:ADF458840 AMZ458839:ANB458840 AWV458839:AWX458840 BGR458839:BGT458840 BQN458839:BQP458840 CAJ458839:CAL458840 CKF458839:CKH458840 CUB458839:CUD458840 DDX458839:DDZ458840 DNT458839:DNV458840 DXP458839:DXR458840 EHL458839:EHN458840 ERH458839:ERJ458840 FBD458839:FBF458840 FKZ458839:FLB458840 FUV458839:FUX458840 GER458839:GET458840 GON458839:GOP458840 GYJ458839:GYL458840 HIF458839:HIH458840 HSB458839:HSD458840 IBX458839:IBZ458840 ILT458839:ILV458840 IVP458839:IVR458840 JFL458839:JFN458840 JPH458839:JPJ458840 JZD458839:JZF458840 KIZ458839:KJB458840 KSV458839:KSX458840 LCR458839:LCT458840 LMN458839:LMP458840 LWJ458839:LWL458840 MGF458839:MGH458840 MQB458839:MQD458840 MZX458839:MZZ458840 NJT458839:NJV458840 NTP458839:NTR458840 ODL458839:ODN458840 ONH458839:ONJ458840 OXD458839:OXF458840 PGZ458839:PHB458840 PQV458839:PQX458840 QAR458839:QAT458840 QKN458839:QKP458840 QUJ458839:QUL458840 REF458839:REH458840 ROB458839:ROD458840 RXX458839:RXZ458840 SHT458839:SHV458840 SRP458839:SRR458840 TBL458839:TBN458840 TLH458839:TLJ458840 TVD458839:TVF458840 UEZ458839:UFB458840 UOV458839:UOX458840 UYR458839:UYT458840 VIN458839:VIP458840 VSJ458839:VSL458840 WCF458839:WCH458840 WMB458839:WMD458840 WVX458839:WVZ458840 JL524375:JN524376 TH524375:TJ524376 ADD524375:ADF524376 AMZ524375:ANB524376 AWV524375:AWX524376 BGR524375:BGT524376 BQN524375:BQP524376 CAJ524375:CAL524376 CKF524375:CKH524376 CUB524375:CUD524376 DDX524375:DDZ524376 DNT524375:DNV524376 DXP524375:DXR524376 EHL524375:EHN524376 ERH524375:ERJ524376 FBD524375:FBF524376 FKZ524375:FLB524376 FUV524375:FUX524376 GER524375:GET524376 GON524375:GOP524376 GYJ524375:GYL524376 HIF524375:HIH524376 HSB524375:HSD524376 IBX524375:IBZ524376 ILT524375:ILV524376 IVP524375:IVR524376 JFL524375:JFN524376 JPH524375:JPJ524376 JZD524375:JZF524376 KIZ524375:KJB524376 KSV524375:KSX524376 LCR524375:LCT524376 LMN524375:LMP524376 LWJ524375:LWL524376 MGF524375:MGH524376 MQB524375:MQD524376 MZX524375:MZZ524376 NJT524375:NJV524376 NTP524375:NTR524376 ODL524375:ODN524376 ONH524375:ONJ524376 OXD524375:OXF524376 PGZ524375:PHB524376 PQV524375:PQX524376 QAR524375:QAT524376 QKN524375:QKP524376 QUJ524375:QUL524376 REF524375:REH524376 ROB524375:ROD524376 RXX524375:RXZ524376 SHT524375:SHV524376 SRP524375:SRR524376 TBL524375:TBN524376 TLH524375:TLJ524376 TVD524375:TVF524376 UEZ524375:UFB524376 UOV524375:UOX524376 UYR524375:UYT524376 VIN524375:VIP524376 VSJ524375:VSL524376 WCF524375:WCH524376 WMB524375:WMD524376 WVX524375:WVZ524376 JL589911:JN589912 TH589911:TJ589912 ADD589911:ADF589912 AMZ589911:ANB589912 AWV589911:AWX589912 BGR589911:BGT589912 BQN589911:BQP589912 CAJ589911:CAL589912 CKF589911:CKH589912 CUB589911:CUD589912 DDX589911:DDZ589912 DNT589911:DNV589912 DXP589911:DXR589912 EHL589911:EHN589912 ERH589911:ERJ589912 FBD589911:FBF589912 FKZ589911:FLB589912 FUV589911:FUX589912 GER589911:GET589912 GON589911:GOP589912 GYJ589911:GYL589912 HIF589911:HIH589912 HSB589911:HSD589912 IBX589911:IBZ589912 ILT589911:ILV589912 IVP589911:IVR589912 JFL589911:JFN589912 JPH589911:JPJ589912 JZD589911:JZF589912 KIZ589911:KJB589912 KSV589911:KSX589912 LCR589911:LCT589912 LMN589911:LMP589912 LWJ589911:LWL589912 MGF589911:MGH589912 MQB589911:MQD589912 MZX589911:MZZ589912 NJT589911:NJV589912 NTP589911:NTR589912 ODL589911:ODN589912 ONH589911:ONJ589912 OXD589911:OXF589912 PGZ589911:PHB589912 PQV589911:PQX589912 QAR589911:QAT589912 QKN589911:QKP589912 QUJ589911:QUL589912 REF589911:REH589912 ROB589911:ROD589912 RXX589911:RXZ589912 SHT589911:SHV589912 SRP589911:SRR589912 TBL589911:TBN589912 TLH589911:TLJ589912 TVD589911:TVF589912 UEZ589911:UFB589912 UOV589911:UOX589912 UYR589911:UYT589912 VIN589911:VIP589912 VSJ589911:VSL589912 WCF589911:WCH589912 WMB589911:WMD589912 WVX589911:WVZ589912 JL655447:JN655448 TH655447:TJ655448 ADD655447:ADF655448 AMZ655447:ANB655448 AWV655447:AWX655448 BGR655447:BGT655448 BQN655447:BQP655448 CAJ655447:CAL655448 CKF655447:CKH655448 CUB655447:CUD655448 DDX655447:DDZ655448 DNT655447:DNV655448 DXP655447:DXR655448 EHL655447:EHN655448 ERH655447:ERJ655448 FBD655447:FBF655448 FKZ655447:FLB655448 FUV655447:FUX655448 GER655447:GET655448 GON655447:GOP655448 GYJ655447:GYL655448 HIF655447:HIH655448 HSB655447:HSD655448 IBX655447:IBZ655448 ILT655447:ILV655448 IVP655447:IVR655448 JFL655447:JFN655448 JPH655447:JPJ655448 JZD655447:JZF655448 KIZ655447:KJB655448 KSV655447:KSX655448 LCR655447:LCT655448 LMN655447:LMP655448 LWJ655447:LWL655448 MGF655447:MGH655448 MQB655447:MQD655448 MZX655447:MZZ655448 NJT655447:NJV655448 NTP655447:NTR655448 ODL655447:ODN655448 ONH655447:ONJ655448 OXD655447:OXF655448 PGZ655447:PHB655448 PQV655447:PQX655448 QAR655447:QAT655448 QKN655447:QKP655448 QUJ655447:QUL655448 REF655447:REH655448 ROB655447:ROD655448 RXX655447:RXZ655448 SHT655447:SHV655448 SRP655447:SRR655448 TBL655447:TBN655448 TLH655447:TLJ655448 TVD655447:TVF655448 UEZ655447:UFB655448 UOV655447:UOX655448 UYR655447:UYT655448 VIN655447:VIP655448 VSJ655447:VSL655448 WCF655447:WCH655448 WMB655447:WMD655448 WVX655447:WVZ655448 JL720983:JN720984 TH720983:TJ720984 ADD720983:ADF720984 AMZ720983:ANB720984 AWV720983:AWX720984 BGR720983:BGT720984 BQN720983:BQP720984 CAJ720983:CAL720984 CKF720983:CKH720984 CUB720983:CUD720984 DDX720983:DDZ720984 DNT720983:DNV720984 DXP720983:DXR720984 EHL720983:EHN720984 ERH720983:ERJ720984 FBD720983:FBF720984 FKZ720983:FLB720984 FUV720983:FUX720984 GER720983:GET720984 GON720983:GOP720984 GYJ720983:GYL720984 HIF720983:HIH720984 HSB720983:HSD720984 IBX720983:IBZ720984 ILT720983:ILV720984 IVP720983:IVR720984 JFL720983:JFN720984 JPH720983:JPJ720984 JZD720983:JZF720984 KIZ720983:KJB720984 KSV720983:KSX720984 LCR720983:LCT720984 LMN720983:LMP720984 LWJ720983:LWL720984 MGF720983:MGH720984 MQB720983:MQD720984 MZX720983:MZZ720984 NJT720983:NJV720984 NTP720983:NTR720984 ODL720983:ODN720984 ONH720983:ONJ720984 OXD720983:OXF720984 PGZ720983:PHB720984 PQV720983:PQX720984 QAR720983:QAT720984 QKN720983:QKP720984 QUJ720983:QUL720984 REF720983:REH720984 ROB720983:ROD720984 RXX720983:RXZ720984 SHT720983:SHV720984 SRP720983:SRR720984 TBL720983:TBN720984 TLH720983:TLJ720984 TVD720983:TVF720984 UEZ720983:UFB720984 UOV720983:UOX720984 UYR720983:UYT720984 VIN720983:VIP720984 VSJ720983:VSL720984 WCF720983:WCH720984 WMB720983:WMD720984 WVX720983:WVZ720984 JL786519:JN786520 TH786519:TJ786520 ADD786519:ADF786520 AMZ786519:ANB786520 AWV786519:AWX786520 BGR786519:BGT786520 BQN786519:BQP786520 CAJ786519:CAL786520 CKF786519:CKH786520 CUB786519:CUD786520 DDX786519:DDZ786520 DNT786519:DNV786520 DXP786519:DXR786520 EHL786519:EHN786520 ERH786519:ERJ786520 FBD786519:FBF786520 FKZ786519:FLB786520 FUV786519:FUX786520 GER786519:GET786520 GON786519:GOP786520 GYJ786519:GYL786520 HIF786519:HIH786520 HSB786519:HSD786520 IBX786519:IBZ786520 ILT786519:ILV786520 IVP786519:IVR786520 JFL786519:JFN786520 JPH786519:JPJ786520 JZD786519:JZF786520 KIZ786519:KJB786520 KSV786519:KSX786520 LCR786519:LCT786520 LMN786519:LMP786520 LWJ786519:LWL786520 MGF786519:MGH786520 MQB786519:MQD786520 MZX786519:MZZ786520 NJT786519:NJV786520 NTP786519:NTR786520 ODL786519:ODN786520 ONH786519:ONJ786520 OXD786519:OXF786520 PGZ786519:PHB786520 PQV786519:PQX786520 QAR786519:QAT786520 QKN786519:QKP786520 QUJ786519:QUL786520 REF786519:REH786520 ROB786519:ROD786520 RXX786519:RXZ786520 SHT786519:SHV786520 SRP786519:SRR786520 TBL786519:TBN786520 TLH786519:TLJ786520 TVD786519:TVF786520 UEZ786519:UFB786520 UOV786519:UOX786520 UYR786519:UYT786520 VIN786519:VIP786520 VSJ786519:VSL786520 WCF786519:WCH786520 WMB786519:WMD786520 WVX786519:WVZ786520 JL852055:JN852056 TH852055:TJ852056 ADD852055:ADF852056 AMZ852055:ANB852056 AWV852055:AWX852056 BGR852055:BGT852056 BQN852055:BQP852056 CAJ852055:CAL852056 CKF852055:CKH852056 CUB852055:CUD852056 DDX852055:DDZ852056 DNT852055:DNV852056 DXP852055:DXR852056 EHL852055:EHN852056 ERH852055:ERJ852056 FBD852055:FBF852056 FKZ852055:FLB852056 FUV852055:FUX852056 GER852055:GET852056 GON852055:GOP852056 GYJ852055:GYL852056 HIF852055:HIH852056 HSB852055:HSD852056 IBX852055:IBZ852056 ILT852055:ILV852056 IVP852055:IVR852056 JFL852055:JFN852056 JPH852055:JPJ852056 JZD852055:JZF852056 KIZ852055:KJB852056 KSV852055:KSX852056 LCR852055:LCT852056 LMN852055:LMP852056 LWJ852055:LWL852056 MGF852055:MGH852056 MQB852055:MQD852056 MZX852055:MZZ852056 NJT852055:NJV852056 NTP852055:NTR852056 ODL852055:ODN852056 ONH852055:ONJ852056 OXD852055:OXF852056 PGZ852055:PHB852056 PQV852055:PQX852056 QAR852055:QAT852056 QKN852055:QKP852056 QUJ852055:QUL852056 REF852055:REH852056 ROB852055:ROD852056 RXX852055:RXZ852056 SHT852055:SHV852056 SRP852055:SRR852056 TBL852055:TBN852056 TLH852055:TLJ852056 TVD852055:TVF852056 UEZ852055:UFB852056 UOV852055:UOX852056 UYR852055:UYT852056 VIN852055:VIP852056 VSJ852055:VSL852056 WCF852055:WCH852056 WMB852055:WMD852056 WVX852055:WVZ852056 JL917591:JN917592 TH917591:TJ917592 ADD917591:ADF917592 AMZ917591:ANB917592 AWV917591:AWX917592 BGR917591:BGT917592 BQN917591:BQP917592 CAJ917591:CAL917592 CKF917591:CKH917592 CUB917591:CUD917592 DDX917591:DDZ917592 DNT917591:DNV917592 DXP917591:DXR917592 EHL917591:EHN917592 ERH917591:ERJ917592 FBD917591:FBF917592 FKZ917591:FLB917592 FUV917591:FUX917592 GER917591:GET917592 GON917591:GOP917592 GYJ917591:GYL917592 HIF917591:HIH917592 HSB917591:HSD917592 IBX917591:IBZ917592 ILT917591:ILV917592 IVP917591:IVR917592 JFL917591:JFN917592 JPH917591:JPJ917592 JZD917591:JZF917592 KIZ917591:KJB917592 KSV917591:KSX917592 LCR917591:LCT917592 LMN917591:LMP917592 LWJ917591:LWL917592 MGF917591:MGH917592 MQB917591:MQD917592 MZX917591:MZZ917592 NJT917591:NJV917592 NTP917591:NTR917592 ODL917591:ODN917592 ONH917591:ONJ917592 OXD917591:OXF917592 PGZ917591:PHB917592 PQV917591:PQX917592 QAR917591:QAT917592 QKN917591:QKP917592 QUJ917591:QUL917592 REF917591:REH917592 ROB917591:ROD917592 RXX917591:RXZ917592 SHT917591:SHV917592 SRP917591:SRR917592 TBL917591:TBN917592 TLH917591:TLJ917592 TVD917591:TVF917592 UEZ917591:UFB917592 UOV917591:UOX917592 UYR917591:UYT917592 VIN917591:VIP917592 VSJ917591:VSL917592 WCF917591:WCH917592 WMB917591:WMD917592 WVX917591:WVZ917592 JL983127:JN983128 TH983127:TJ983128 ADD983127:ADF983128 AMZ983127:ANB983128 AWV983127:AWX983128 BGR983127:BGT983128 BQN983127:BQP983128 CAJ983127:CAL983128 CKF983127:CKH983128 CUB983127:CUD983128 DDX983127:DDZ983128 DNT983127:DNV983128 DXP983127:DXR983128 EHL983127:EHN983128 ERH983127:ERJ983128 FBD983127:FBF983128 FKZ983127:FLB983128 FUV983127:FUX983128 GER983127:GET983128 GON983127:GOP983128 GYJ983127:GYL983128 HIF983127:HIH983128 HSB983127:HSD983128 IBX983127:IBZ983128 ILT983127:ILV983128 IVP983127:IVR983128 JFL983127:JFN983128 JPH983127:JPJ983128 JZD983127:JZF983128 KIZ983127:KJB983128 KSV983127:KSX983128 LCR983127:LCT983128 LMN983127:LMP983128 LWJ983127:LWL983128 MGF983127:MGH983128 MQB983127:MQD983128 MZX983127:MZZ983128 NJT983127:NJV983128 NTP983127:NTR983128 ODL983127:ODN983128 ONH983127:ONJ983128 OXD983127:OXF983128 PGZ983127:PHB983128 PQV983127:PQX983128 QAR983127:QAT983128 QKN983127:QKP983128 QUJ983127:QUL983128 REF983127:REH983128 ROB983127:ROD983128 RXX983127:RXZ983128 SHT983127:SHV983128 SRP983127:SRR983128 TBL983127:TBN983128 TLH983127:TLJ983128 TVD983127:TVF983128 UEZ983127:UFB983128 UOV983127:UOX983128 UYR983127:UYT983128 VIN983127:VIP983128 VSJ983127:VSL983128 WCF983127:WCH983128 WMB983127:WMD983128 WVX983127:WVZ983128 JV65623 TR65623 ADN65623 ANJ65623 AXF65623 BHB65623 BQX65623 CAT65623 CKP65623 CUL65623 DEH65623 DOD65623 DXZ65623 EHV65623 ERR65623 FBN65623 FLJ65623 FVF65623 GFB65623 GOX65623 GYT65623 HIP65623 HSL65623 ICH65623 IMD65623 IVZ65623 JFV65623 JPR65623 JZN65623 KJJ65623 KTF65623 LDB65623 LMX65623 LWT65623 MGP65623 MQL65623 NAH65623 NKD65623 NTZ65623 ODV65623 ONR65623 OXN65623 PHJ65623 PRF65623 QBB65623 QKX65623 QUT65623 REP65623 ROL65623 RYH65623 SID65623 SRZ65623 TBV65623 TLR65623 TVN65623 UFJ65623 UPF65623 UZB65623 VIX65623 VST65623 WCP65623 WML65623 WWH65623 JV131159 TR131159 ADN131159 ANJ131159 AXF131159 BHB131159 BQX131159 CAT131159 CKP131159 CUL131159 DEH131159 DOD131159 DXZ131159 EHV131159 ERR131159 FBN131159 FLJ131159 FVF131159 GFB131159 GOX131159 GYT131159 HIP131159 HSL131159 ICH131159 IMD131159 IVZ131159 JFV131159 JPR131159 JZN131159 KJJ131159 KTF131159 LDB131159 LMX131159 LWT131159 MGP131159 MQL131159 NAH131159 NKD131159 NTZ131159 ODV131159 ONR131159 OXN131159 PHJ131159 PRF131159 QBB131159 QKX131159 QUT131159 REP131159 ROL131159 RYH131159 SID131159 SRZ131159 TBV131159 TLR131159 TVN131159 UFJ131159 UPF131159 UZB131159 VIX131159 VST131159 WCP131159 WML131159 WWH131159 JV196695 TR196695 ADN196695 ANJ196695 AXF196695 BHB196695 BQX196695 CAT196695 CKP196695 CUL196695 DEH196695 DOD196695 DXZ196695 EHV196695 ERR196695 FBN196695 FLJ196695 FVF196695 GFB196695 GOX196695 GYT196695 HIP196695 HSL196695 ICH196695 IMD196695 IVZ196695 JFV196695 JPR196695 JZN196695 KJJ196695 KTF196695 LDB196695 LMX196695 LWT196695 MGP196695 MQL196695 NAH196695 NKD196695 NTZ196695 ODV196695 ONR196695 OXN196695 PHJ196695 PRF196695 QBB196695 QKX196695 QUT196695 REP196695 ROL196695 RYH196695 SID196695 SRZ196695 TBV196695 TLR196695 TVN196695 UFJ196695 UPF196695 UZB196695 VIX196695 VST196695 WCP196695 WML196695 WWH196695 JV262231 TR262231 ADN262231 ANJ262231 AXF262231 BHB262231 BQX262231 CAT262231 CKP262231 CUL262231 DEH262231 DOD262231 DXZ262231 EHV262231 ERR262231 FBN262231 FLJ262231 FVF262231 GFB262231 GOX262231 GYT262231 HIP262231 HSL262231 ICH262231 IMD262231 IVZ262231 JFV262231 JPR262231 JZN262231 KJJ262231 KTF262231 LDB262231 LMX262231 LWT262231 MGP262231 MQL262231 NAH262231 NKD262231 NTZ262231 ODV262231 ONR262231 OXN262231 PHJ262231 PRF262231 QBB262231 QKX262231 QUT262231 REP262231 ROL262231 RYH262231 SID262231 SRZ262231 TBV262231 TLR262231 TVN262231 UFJ262231 UPF262231 UZB262231 VIX262231 VST262231 WCP262231 WML262231 WWH262231 JV327767 TR327767 ADN327767 ANJ327767 AXF327767 BHB327767 BQX327767 CAT327767 CKP327767 CUL327767 DEH327767 DOD327767 DXZ327767 EHV327767 ERR327767 FBN327767 FLJ327767 FVF327767 GFB327767 GOX327767 GYT327767 HIP327767 HSL327767 ICH327767 IMD327767 IVZ327767 JFV327767 JPR327767 JZN327767 KJJ327767 KTF327767 LDB327767 LMX327767 LWT327767 MGP327767 MQL327767 NAH327767 NKD327767 NTZ327767 ODV327767 ONR327767 OXN327767 PHJ327767 PRF327767 QBB327767 QKX327767 QUT327767 REP327767 ROL327767 RYH327767 SID327767 SRZ327767 TBV327767 TLR327767 TVN327767 UFJ327767 UPF327767 UZB327767 VIX327767 VST327767 WCP327767 WML327767 WWH327767 JV393303 TR393303 ADN393303 ANJ393303 AXF393303 BHB393303 BQX393303 CAT393303 CKP393303 CUL393303 DEH393303 DOD393303 DXZ393303 EHV393303 ERR393303 FBN393303 FLJ393303 FVF393303 GFB393303 GOX393303 GYT393303 HIP393303 HSL393303 ICH393303 IMD393303 IVZ393303 JFV393303 JPR393303 JZN393303 KJJ393303 KTF393303 LDB393303 LMX393303 LWT393303 MGP393303 MQL393303 NAH393303 NKD393303 NTZ393303 ODV393303 ONR393303 OXN393303 PHJ393303 PRF393303 QBB393303 QKX393303 QUT393303 REP393303 ROL393303 RYH393303 SID393303 SRZ393303 TBV393303 TLR393303 TVN393303 UFJ393303 UPF393303 UZB393303 VIX393303 VST393303 WCP393303 WML393303 WWH393303 JV458839 TR458839 ADN458839 ANJ458839 AXF458839 BHB458839 BQX458839 CAT458839 CKP458839 CUL458839 DEH458839 DOD458839 DXZ458839 EHV458839 ERR458839 FBN458839 FLJ458839 FVF458839 GFB458839 GOX458839 GYT458839 HIP458839 HSL458839 ICH458839 IMD458839 IVZ458839 JFV458839 JPR458839 JZN458839 KJJ458839 KTF458839 LDB458839 LMX458839 LWT458839 MGP458839 MQL458839 NAH458839 NKD458839 NTZ458839 ODV458839 ONR458839 OXN458839 PHJ458839 PRF458839 QBB458839 QKX458839 QUT458839 REP458839 ROL458839 RYH458839 SID458839 SRZ458839 TBV458839 TLR458839 TVN458839 UFJ458839 UPF458839 UZB458839 VIX458839 VST458839 WCP458839 WML458839 WWH458839 JV524375 TR524375 ADN524375 ANJ524375 AXF524375 BHB524375 BQX524375 CAT524375 CKP524375 CUL524375 DEH524375 DOD524375 DXZ524375 EHV524375 ERR524375 FBN524375 FLJ524375 FVF524375 GFB524375 GOX524375 GYT524375 HIP524375 HSL524375 ICH524375 IMD524375 IVZ524375 JFV524375 JPR524375 JZN524375 KJJ524375 KTF524375 LDB524375 LMX524375 LWT524375 MGP524375 MQL524375 NAH524375 NKD524375 NTZ524375 ODV524375 ONR524375 OXN524375 PHJ524375 PRF524375 QBB524375 QKX524375 QUT524375 REP524375 ROL524375 RYH524375 SID524375 SRZ524375 TBV524375 TLR524375 TVN524375 UFJ524375 UPF524375 UZB524375 VIX524375 VST524375 WCP524375 WML524375 WWH524375 JV589911 TR589911 ADN589911 ANJ589911 AXF589911 BHB589911 BQX589911 CAT589911 CKP589911 CUL589911 DEH589911 DOD589911 DXZ589911 EHV589911 ERR589911 FBN589911 FLJ589911 FVF589911 GFB589911 GOX589911 GYT589911 HIP589911 HSL589911 ICH589911 IMD589911 IVZ589911 JFV589911 JPR589911 JZN589911 KJJ589911 KTF589911 LDB589911 LMX589911 LWT589911 MGP589911 MQL589911 NAH589911 NKD589911 NTZ589911 ODV589911 ONR589911 OXN589911 PHJ589911 PRF589911 QBB589911 QKX589911 QUT589911 REP589911 ROL589911 RYH589911 SID589911 SRZ589911 TBV589911 TLR589911 TVN589911 UFJ589911 UPF589911 UZB589911 VIX589911 VST589911 WCP589911 WML589911 WWH589911 JV655447 TR655447 ADN655447 ANJ655447 AXF655447 BHB655447 BQX655447 CAT655447 CKP655447 CUL655447 DEH655447 DOD655447 DXZ655447 EHV655447 ERR655447 FBN655447 FLJ655447 FVF655447 GFB655447 GOX655447 GYT655447 HIP655447 HSL655447 ICH655447 IMD655447 IVZ655447 JFV655447 JPR655447 JZN655447 KJJ655447 KTF655447 LDB655447 LMX655447 LWT655447 MGP655447 MQL655447 NAH655447 NKD655447 NTZ655447 ODV655447 ONR655447 OXN655447 PHJ655447 PRF655447 QBB655447 QKX655447 QUT655447 REP655447 ROL655447 RYH655447 SID655447 SRZ655447 TBV655447 TLR655447 TVN655447 UFJ655447 UPF655447 UZB655447 VIX655447 VST655447 WCP655447 WML655447 WWH655447 JV720983 TR720983 ADN720983 ANJ720983 AXF720983 BHB720983 BQX720983 CAT720983 CKP720983 CUL720983 DEH720983 DOD720983 DXZ720983 EHV720983 ERR720983 FBN720983 FLJ720983 FVF720983 GFB720983 GOX720983 GYT720983 HIP720983 HSL720983 ICH720983 IMD720983 IVZ720983 JFV720983 JPR720983 JZN720983 KJJ720983 KTF720983 LDB720983 LMX720983 LWT720983 MGP720983 MQL720983 NAH720983 NKD720983 NTZ720983 ODV720983 ONR720983 OXN720983 PHJ720983 PRF720983 QBB720983 QKX720983 QUT720983 REP720983 ROL720983 RYH720983 SID720983 SRZ720983 TBV720983 TLR720983 TVN720983 UFJ720983 UPF720983 UZB720983 VIX720983 VST720983 WCP720983 WML720983 WWH720983 JV786519 TR786519 ADN786519 ANJ786519 AXF786519 BHB786519 BQX786519 CAT786519 CKP786519 CUL786519 DEH786519 DOD786519 DXZ786519 EHV786519 ERR786519 FBN786519 FLJ786519 FVF786519 GFB786519 GOX786519 GYT786519 HIP786519 HSL786519 ICH786519 IMD786519 IVZ786519 JFV786519 JPR786519 JZN786519 KJJ786519 KTF786519 LDB786519 LMX786519 LWT786519 MGP786519 MQL786519 NAH786519 NKD786519 NTZ786519 ODV786519 ONR786519 OXN786519 PHJ786519 PRF786519 QBB786519 QKX786519 QUT786519 REP786519 ROL786519 RYH786519 SID786519 SRZ786519 TBV786519 TLR786519 TVN786519 UFJ786519 UPF786519 UZB786519 VIX786519 VST786519 WCP786519 WML786519 WWH786519 JV852055 TR852055 ADN852055 ANJ852055 AXF852055 BHB852055 BQX852055 CAT852055 CKP852055 CUL852055 DEH852055 DOD852055 DXZ852055 EHV852055 ERR852055 FBN852055 FLJ852055 FVF852055 GFB852055 GOX852055 GYT852055 HIP852055 HSL852055 ICH852055 IMD852055 IVZ852055 JFV852055 JPR852055 JZN852055 KJJ852055 KTF852055 LDB852055 LMX852055 LWT852055 MGP852055 MQL852055 NAH852055 NKD852055 NTZ852055 ODV852055 ONR852055 OXN852055 PHJ852055 PRF852055 QBB852055 QKX852055 QUT852055 REP852055 ROL852055 RYH852055 SID852055 SRZ852055 TBV852055 TLR852055 TVN852055 UFJ852055 UPF852055 UZB852055 VIX852055 VST852055 WCP852055 WML852055 WWH852055 JV917591 TR917591 ADN917591 ANJ917591 AXF917591 BHB917591 BQX917591 CAT917591 CKP917591 CUL917591 DEH917591 DOD917591 DXZ917591 EHV917591 ERR917591 FBN917591 FLJ917591 FVF917591 GFB917591 GOX917591 GYT917591 HIP917591 HSL917591 ICH917591 IMD917591 IVZ917591 JFV917591 JPR917591 JZN917591 KJJ917591 KTF917591 LDB917591 LMX917591 LWT917591 MGP917591 MQL917591 NAH917591 NKD917591 NTZ917591 ODV917591 ONR917591 OXN917591 PHJ917591 PRF917591 QBB917591 QKX917591 QUT917591 REP917591 ROL917591 RYH917591 SID917591 SRZ917591 TBV917591 TLR917591 TVN917591 UFJ917591 UPF917591 UZB917591 VIX917591 VST917591 WCP917591 WML917591 WWH917591 JV983127 TR983127 ADN983127 ANJ983127 AXF983127 BHB983127 BQX983127 CAT983127 CKP983127 CUL983127 DEH983127 DOD983127 DXZ983127 EHV983127 ERR983127 FBN983127 FLJ983127 FVF983127 GFB983127 GOX983127 GYT983127 HIP983127 HSL983127 ICH983127 IMD983127 IVZ983127 JFV983127 JPR983127 JZN983127 KJJ983127 KTF983127 LDB983127 LMX983127 LWT983127 MGP983127 MQL983127 NAH983127 NKD983127 NTZ983127 ODV983127 ONR983127 OXN983127 PHJ983127 PRF983127 QBB983127 QKX983127 QUT983127 REP983127 ROL983127 RYH983127 SID983127 SRZ983127 TBV983127 TLR983127 TVN983127 UFJ983127 UPF983127 UZB983127 VIX983127 VST983127 WCP983127 WML983127 WWH983127 IW65623:IY65624 SS65623:SU65624 ACO65623:ACQ65624 AMK65623:AMM65624 AWG65623:AWI65624 BGC65623:BGE65624 BPY65623:BQA65624 BZU65623:BZW65624 CJQ65623:CJS65624 CTM65623:CTO65624 DDI65623:DDK65624 DNE65623:DNG65624 DXA65623:DXC65624 EGW65623:EGY65624 EQS65623:EQU65624 FAO65623:FAQ65624 FKK65623:FKM65624 FUG65623:FUI65624 GEC65623:GEE65624 GNY65623:GOA65624 GXU65623:GXW65624 HHQ65623:HHS65624 HRM65623:HRO65624 IBI65623:IBK65624 ILE65623:ILG65624 IVA65623:IVC65624 JEW65623:JEY65624 JOS65623:JOU65624 JYO65623:JYQ65624 KIK65623:KIM65624 KSG65623:KSI65624 LCC65623:LCE65624 LLY65623:LMA65624 LVU65623:LVW65624 MFQ65623:MFS65624 MPM65623:MPO65624 MZI65623:MZK65624 NJE65623:NJG65624 NTA65623:NTC65624 OCW65623:OCY65624 OMS65623:OMU65624 OWO65623:OWQ65624 PGK65623:PGM65624 PQG65623:PQI65624 QAC65623:QAE65624 QJY65623:QKA65624 QTU65623:QTW65624 RDQ65623:RDS65624 RNM65623:RNO65624 RXI65623:RXK65624 SHE65623:SHG65624 SRA65623:SRC65624 TAW65623:TAY65624 TKS65623:TKU65624 TUO65623:TUQ65624 UEK65623:UEM65624 UOG65623:UOI65624 UYC65623:UYE65624 VHY65623:VIA65624 VRU65623:VRW65624 WBQ65623:WBS65624 WLM65623:WLO65624 WVI65623:WVK65624 IW131159:IY131160 SS131159:SU131160 ACO131159:ACQ131160 AMK131159:AMM131160 AWG131159:AWI131160 BGC131159:BGE131160 BPY131159:BQA131160 BZU131159:BZW131160 CJQ131159:CJS131160 CTM131159:CTO131160 DDI131159:DDK131160 DNE131159:DNG131160 DXA131159:DXC131160 EGW131159:EGY131160 EQS131159:EQU131160 FAO131159:FAQ131160 FKK131159:FKM131160 FUG131159:FUI131160 GEC131159:GEE131160 GNY131159:GOA131160 GXU131159:GXW131160 HHQ131159:HHS131160 HRM131159:HRO131160 IBI131159:IBK131160 ILE131159:ILG131160 IVA131159:IVC131160 JEW131159:JEY131160 JOS131159:JOU131160 JYO131159:JYQ131160 KIK131159:KIM131160 KSG131159:KSI131160 LCC131159:LCE131160 LLY131159:LMA131160 LVU131159:LVW131160 MFQ131159:MFS131160 MPM131159:MPO131160 MZI131159:MZK131160 NJE131159:NJG131160 NTA131159:NTC131160 OCW131159:OCY131160 OMS131159:OMU131160 OWO131159:OWQ131160 PGK131159:PGM131160 PQG131159:PQI131160 QAC131159:QAE131160 QJY131159:QKA131160 QTU131159:QTW131160 RDQ131159:RDS131160 RNM131159:RNO131160 RXI131159:RXK131160 SHE131159:SHG131160 SRA131159:SRC131160 TAW131159:TAY131160 TKS131159:TKU131160 TUO131159:TUQ131160 UEK131159:UEM131160 UOG131159:UOI131160 UYC131159:UYE131160 VHY131159:VIA131160 VRU131159:VRW131160 WBQ131159:WBS131160 WLM131159:WLO131160 WVI131159:WVK131160 IW196695:IY196696 SS196695:SU196696 ACO196695:ACQ196696 AMK196695:AMM196696 AWG196695:AWI196696 BGC196695:BGE196696 BPY196695:BQA196696 BZU196695:BZW196696 CJQ196695:CJS196696 CTM196695:CTO196696 DDI196695:DDK196696 DNE196695:DNG196696 DXA196695:DXC196696 EGW196695:EGY196696 EQS196695:EQU196696 FAO196695:FAQ196696 FKK196695:FKM196696 FUG196695:FUI196696 GEC196695:GEE196696 GNY196695:GOA196696 GXU196695:GXW196696 HHQ196695:HHS196696 HRM196695:HRO196696 IBI196695:IBK196696 ILE196695:ILG196696 IVA196695:IVC196696 JEW196695:JEY196696 JOS196695:JOU196696 JYO196695:JYQ196696 KIK196695:KIM196696 KSG196695:KSI196696 LCC196695:LCE196696 LLY196695:LMA196696 LVU196695:LVW196696 MFQ196695:MFS196696 MPM196695:MPO196696 MZI196695:MZK196696 NJE196695:NJG196696 NTA196695:NTC196696 OCW196695:OCY196696 OMS196695:OMU196696 OWO196695:OWQ196696 PGK196695:PGM196696 PQG196695:PQI196696 QAC196695:QAE196696 QJY196695:QKA196696 QTU196695:QTW196696 RDQ196695:RDS196696 RNM196695:RNO196696 RXI196695:RXK196696 SHE196695:SHG196696 SRA196695:SRC196696 TAW196695:TAY196696 TKS196695:TKU196696 TUO196695:TUQ196696 UEK196695:UEM196696 UOG196695:UOI196696 UYC196695:UYE196696 VHY196695:VIA196696 VRU196695:VRW196696 WBQ196695:WBS196696 WLM196695:WLO196696 WVI196695:WVK196696 IW262231:IY262232 SS262231:SU262232 ACO262231:ACQ262232 AMK262231:AMM262232 AWG262231:AWI262232 BGC262231:BGE262232 BPY262231:BQA262232 BZU262231:BZW262232 CJQ262231:CJS262232 CTM262231:CTO262232 DDI262231:DDK262232 DNE262231:DNG262232 DXA262231:DXC262232 EGW262231:EGY262232 EQS262231:EQU262232 FAO262231:FAQ262232 FKK262231:FKM262232 FUG262231:FUI262232 GEC262231:GEE262232 GNY262231:GOA262232 GXU262231:GXW262232 HHQ262231:HHS262232 HRM262231:HRO262232 IBI262231:IBK262232 ILE262231:ILG262232 IVA262231:IVC262232 JEW262231:JEY262232 JOS262231:JOU262232 JYO262231:JYQ262232 KIK262231:KIM262232 KSG262231:KSI262232 LCC262231:LCE262232 LLY262231:LMA262232 LVU262231:LVW262232 MFQ262231:MFS262232 MPM262231:MPO262232 MZI262231:MZK262232 NJE262231:NJG262232 NTA262231:NTC262232 OCW262231:OCY262232 OMS262231:OMU262232 OWO262231:OWQ262232 PGK262231:PGM262232 PQG262231:PQI262232 QAC262231:QAE262232 QJY262231:QKA262232 QTU262231:QTW262232 RDQ262231:RDS262232 RNM262231:RNO262232 RXI262231:RXK262232 SHE262231:SHG262232 SRA262231:SRC262232 TAW262231:TAY262232 TKS262231:TKU262232 TUO262231:TUQ262232 UEK262231:UEM262232 UOG262231:UOI262232 UYC262231:UYE262232 VHY262231:VIA262232 VRU262231:VRW262232 WBQ262231:WBS262232 WLM262231:WLO262232 WVI262231:WVK262232 IW327767:IY327768 SS327767:SU327768 ACO327767:ACQ327768 AMK327767:AMM327768 AWG327767:AWI327768 BGC327767:BGE327768 BPY327767:BQA327768 BZU327767:BZW327768 CJQ327767:CJS327768 CTM327767:CTO327768 DDI327767:DDK327768 DNE327767:DNG327768 DXA327767:DXC327768 EGW327767:EGY327768 EQS327767:EQU327768 FAO327767:FAQ327768 FKK327767:FKM327768 FUG327767:FUI327768 GEC327767:GEE327768 GNY327767:GOA327768 GXU327767:GXW327768 HHQ327767:HHS327768 HRM327767:HRO327768 IBI327767:IBK327768 ILE327767:ILG327768 IVA327767:IVC327768 JEW327767:JEY327768 JOS327767:JOU327768 JYO327767:JYQ327768 KIK327767:KIM327768 KSG327767:KSI327768 LCC327767:LCE327768 LLY327767:LMA327768 LVU327767:LVW327768 MFQ327767:MFS327768 MPM327767:MPO327768 MZI327767:MZK327768 NJE327767:NJG327768 NTA327767:NTC327768 OCW327767:OCY327768 OMS327767:OMU327768 OWO327767:OWQ327768 PGK327767:PGM327768 PQG327767:PQI327768 QAC327767:QAE327768 QJY327767:QKA327768 QTU327767:QTW327768 RDQ327767:RDS327768 RNM327767:RNO327768 RXI327767:RXK327768 SHE327767:SHG327768 SRA327767:SRC327768 TAW327767:TAY327768 TKS327767:TKU327768 TUO327767:TUQ327768 UEK327767:UEM327768 UOG327767:UOI327768 UYC327767:UYE327768 VHY327767:VIA327768 VRU327767:VRW327768 WBQ327767:WBS327768 WLM327767:WLO327768 WVI327767:WVK327768 IW393303:IY393304 SS393303:SU393304 ACO393303:ACQ393304 AMK393303:AMM393304 AWG393303:AWI393304 BGC393303:BGE393304 BPY393303:BQA393304 BZU393303:BZW393304 CJQ393303:CJS393304 CTM393303:CTO393304 DDI393303:DDK393304 DNE393303:DNG393304 DXA393303:DXC393304 EGW393303:EGY393304 EQS393303:EQU393304 FAO393303:FAQ393304 FKK393303:FKM393304 FUG393303:FUI393304 GEC393303:GEE393304 GNY393303:GOA393304 GXU393303:GXW393304 HHQ393303:HHS393304 HRM393303:HRO393304 IBI393303:IBK393304 ILE393303:ILG393304 IVA393303:IVC393304 JEW393303:JEY393304 JOS393303:JOU393304 JYO393303:JYQ393304 KIK393303:KIM393304 KSG393303:KSI393304 LCC393303:LCE393304 LLY393303:LMA393304 LVU393303:LVW393304 MFQ393303:MFS393304 MPM393303:MPO393304 MZI393303:MZK393304 NJE393303:NJG393304 NTA393303:NTC393304 OCW393303:OCY393304 OMS393303:OMU393304 OWO393303:OWQ393304 PGK393303:PGM393304 PQG393303:PQI393304 QAC393303:QAE393304 QJY393303:QKA393304 QTU393303:QTW393304 RDQ393303:RDS393304 RNM393303:RNO393304 RXI393303:RXK393304 SHE393303:SHG393304 SRA393303:SRC393304 TAW393303:TAY393304 TKS393303:TKU393304 TUO393303:TUQ393304 UEK393303:UEM393304 UOG393303:UOI393304 UYC393303:UYE393304 VHY393303:VIA393304 VRU393303:VRW393304 WBQ393303:WBS393304 WLM393303:WLO393304 WVI393303:WVK393304 IW458839:IY458840 SS458839:SU458840 ACO458839:ACQ458840 AMK458839:AMM458840 AWG458839:AWI458840 BGC458839:BGE458840 BPY458839:BQA458840 BZU458839:BZW458840 CJQ458839:CJS458840 CTM458839:CTO458840 DDI458839:DDK458840 DNE458839:DNG458840 DXA458839:DXC458840 EGW458839:EGY458840 EQS458839:EQU458840 FAO458839:FAQ458840 FKK458839:FKM458840 FUG458839:FUI458840 GEC458839:GEE458840 GNY458839:GOA458840 GXU458839:GXW458840 HHQ458839:HHS458840 HRM458839:HRO458840 IBI458839:IBK458840 ILE458839:ILG458840 IVA458839:IVC458840 JEW458839:JEY458840 JOS458839:JOU458840 JYO458839:JYQ458840 KIK458839:KIM458840 KSG458839:KSI458840 LCC458839:LCE458840 LLY458839:LMA458840 LVU458839:LVW458840 MFQ458839:MFS458840 MPM458839:MPO458840 MZI458839:MZK458840 NJE458839:NJG458840 NTA458839:NTC458840 OCW458839:OCY458840 OMS458839:OMU458840 OWO458839:OWQ458840 PGK458839:PGM458840 PQG458839:PQI458840 QAC458839:QAE458840 QJY458839:QKA458840 QTU458839:QTW458840 RDQ458839:RDS458840 RNM458839:RNO458840 RXI458839:RXK458840 SHE458839:SHG458840 SRA458839:SRC458840 TAW458839:TAY458840 TKS458839:TKU458840 TUO458839:TUQ458840 UEK458839:UEM458840 UOG458839:UOI458840 UYC458839:UYE458840 VHY458839:VIA458840 VRU458839:VRW458840 WBQ458839:WBS458840 WLM458839:WLO458840 WVI458839:WVK458840 IW524375:IY524376 SS524375:SU524376 ACO524375:ACQ524376 AMK524375:AMM524376 AWG524375:AWI524376 BGC524375:BGE524376 BPY524375:BQA524376 BZU524375:BZW524376 CJQ524375:CJS524376 CTM524375:CTO524376 DDI524375:DDK524376 DNE524375:DNG524376 DXA524375:DXC524376 EGW524375:EGY524376 EQS524375:EQU524376 FAO524375:FAQ524376 FKK524375:FKM524376 FUG524375:FUI524376 GEC524375:GEE524376 GNY524375:GOA524376 GXU524375:GXW524376 HHQ524375:HHS524376 HRM524375:HRO524376 IBI524375:IBK524376 ILE524375:ILG524376 IVA524375:IVC524376 JEW524375:JEY524376 JOS524375:JOU524376 JYO524375:JYQ524376 KIK524375:KIM524376 KSG524375:KSI524376 LCC524375:LCE524376 LLY524375:LMA524376 LVU524375:LVW524376 MFQ524375:MFS524376 MPM524375:MPO524376 MZI524375:MZK524376 NJE524375:NJG524376 NTA524375:NTC524376 OCW524375:OCY524376 OMS524375:OMU524376 OWO524375:OWQ524376 PGK524375:PGM524376 PQG524375:PQI524376 QAC524375:QAE524376 QJY524375:QKA524376 QTU524375:QTW524376 RDQ524375:RDS524376 RNM524375:RNO524376 RXI524375:RXK524376 SHE524375:SHG524376 SRA524375:SRC524376 TAW524375:TAY524376 TKS524375:TKU524376 TUO524375:TUQ524376 UEK524375:UEM524376 UOG524375:UOI524376 UYC524375:UYE524376 VHY524375:VIA524376 VRU524375:VRW524376 WBQ524375:WBS524376 WLM524375:WLO524376 WVI524375:WVK524376 IW589911:IY589912 SS589911:SU589912 ACO589911:ACQ589912 AMK589911:AMM589912 AWG589911:AWI589912 BGC589911:BGE589912 BPY589911:BQA589912 BZU589911:BZW589912 CJQ589911:CJS589912 CTM589911:CTO589912 DDI589911:DDK589912 DNE589911:DNG589912 DXA589911:DXC589912 EGW589911:EGY589912 EQS589911:EQU589912 FAO589911:FAQ589912 FKK589911:FKM589912 FUG589911:FUI589912 GEC589911:GEE589912 GNY589911:GOA589912 GXU589911:GXW589912 HHQ589911:HHS589912 HRM589911:HRO589912 IBI589911:IBK589912 ILE589911:ILG589912 IVA589911:IVC589912 JEW589911:JEY589912 JOS589911:JOU589912 JYO589911:JYQ589912 KIK589911:KIM589912 KSG589911:KSI589912 LCC589911:LCE589912 LLY589911:LMA589912 LVU589911:LVW589912 MFQ589911:MFS589912 MPM589911:MPO589912 MZI589911:MZK589912 NJE589911:NJG589912 NTA589911:NTC589912 OCW589911:OCY589912 OMS589911:OMU589912 OWO589911:OWQ589912 PGK589911:PGM589912 PQG589911:PQI589912 QAC589911:QAE589912 QJY589911:QKA589912 QTU589911:QTW589912 RDQ589911:RDS589912 RNM589911:RNO589912 RXI589911:RXK589912 SHE589911:SHG589912 SRA589911:SRC589912 TAW589911:TAY589912 TKS589911:TKU589912 TUO589911:TUQ589912 UEK589911:UEM589912 UOG589911:UOI589912 UYC589911:UYE589912 VHY589911:VIA589912 VRU589911:VRW589912 WBQ589911:WBS589912 WLM589911:WLO589912 WVI589911:WVK589912 IW655447:IY655448 SS655447:SU655448 ACO655447:ACQ655448 AMK655447:AMM655448 AWG655447:AWI655448 BGC655447:BGE655448 BPY655447:BQA655448 BZU655447:BZW655448 CJQ655447:CJS655448 CTM655447:CTO655448 DDI655447:DDK655448 DNE655447:DNG655448 DXA655447:DXC655448 EGW655447:EGY655448 EQS655447:EQU655448 FAO655447:FAQ655448 FKK655447:FKM655448 FUG655447:FUI655448 GEC655447:GEE655448 GNY655447:GOA655448 GXU655447:GXW655448 HHQ655447:HHS655448 HRM655447:HRO655448 IBI655447:IBK655448 ILE655447:ILG655448 IVA655447:IVC655448 JEW655447:JEY655448 JOS655447:JOU655448 JYO655447:JYQ655448 KIK655447:KIM655448 KSG655447:KSI655448 LCC655447:LCE655448 LLY655447:LMA655448 LVU655447:LVW655448 MFQ655447:MFS655448 MPM655447:MPO655448 MZI655447:MZK655448 NJE655447:NJG655448 NTA655447:NTC655448 OCW655447:OCY655448 OMS655447:OMU655448 OWO655447:OWQ655448 PGK655447:PGM655448 PQG655447:PQI655448 QAC655447:QAE655448 QJY655447:QKA655448 QTU655447:QTW655448 RDQ655447:RDS655448 RNM655447:RNO655448 RXI655447:RXK655448 SHE655447:SHG655448 SRA655447:SRC655448 TAW655447:TAY655448 TKS655447:TKU655448 TUO655447:TUQ655448 UEK655447:UEM655448 UOG655447:UOI655448 UYC655447:UYE655448 VHY655447:VIA655448 VRU655447:VRW655448 WBQ655447:WBS655448 WLM655447:WLO655448 WVI655447:WVK655448 IW720983:IY720984 SS720983:SU720984 ACO720983:ACQ720984 AMK720983:AMM720984 AWG720983:AWI720984 BGC720983:BGE720984 BPY720983:BQA720984 BZU720983:BZW720984 CJQ720983:CJS720984 CTM720983:CTO720984 DDI720983:DDK720984 DNE720983:DNG720984 DXA720983:DXC720984 EGW720983:EGY720984 EQS720983:EQU720984 FAO720983:FAQ720984 FKK720983:FKM720984 FUG720983:FUI720984 GEC720983:GEE720984 GNY720983:GOA720984 GXU720983:GXW720984 HHQ720983:HHS720984 HRM720983:HRO720984 IBI720983:IBK720984 ILE720983:ILG720984 IVA720983:IVC720984 JEW720983:JEY720984 JOS720983:JOU720984 JYO720983:JYQ720984 KIK720983:KIM720984 KSG720983:KSI720984 LCC720983:LCE720984 LLY720983:LMA720984 LVU720983:LVW720984 MFQ720983:MFS720984 MPM720983:MPO720984 MZI720983:MZK720984 NJE720983:NJG720984 NTA720983:NTC720984 OCW720983:OCY720984 OMS720983:OMU720984 OWO720983:OWQ720984 PGK720983:PGM720984 PQG720983:PQI720984 QAC720983:QAE720984 QJY720983:QKA720984 QTU720983:QTW720984 RDQ720983:RDS720984 RNM720983:RNO720984 RXI720983:RXK720984 SHE720983:SHG720984 SRA720983:SRC720984 TAW720983:TAY720984 TKS720983:TKU720984 TUO720983:TUQ720984 UEK720983:UEM720984 UOG720983:UOI720984 UYC720983:UYE720984 VHY720983:VIA720984 VRU720983:VRW720984 WBQ720983:WBS720984 WLM720983:WLO720984 WVI720983:WVK720984 IW786519:IY786520 SS786519:SU786520 ACO786519:ACQ786520 AMK786519:AMM786520 AWG786519:AWI786520 BGC786519:BGE786520 BPY786519:BQA786520 BZU786519:BZW786520 CJQ786519:CJS786520 CTM786519:CTO786520 DDI786519:DDK786520 DNE786519:DNG786520 DXA786519:DXC786520 EGW786519:EGY786520 EQS786519:EQU786520 FAO786519:FAQ786520 FKK786519:FKM786520 FUG786519:FUI786520 GEC786519:GEE786520 GNY786519:GOA786520 GXU786519:GXW786520 HHQ786519:HHS786520 HRM786519:HRO786520 IBI786519:IBK786520 ILE786519:ILG786520 IVA786519:IVC786520 JEW786519:JEY786520 JOS786519:JOU786520 JYO786519:JYQ786520 KIK786519:KIM786520 KSG786519:KSI786520 LCC786519:LCE786520 LLY786519:LMA786520 LVU786519:LVW786520 MFQ786519:MFS786520 MPM786519:MPO786520 MZI786519:MZK786520 NJE786519:NJG786520 NTA786519:NTC786520 OCW786519:OCY786520 OMS786519:OMU786520 OWO786519:OWQ786520 PGK786519:PGM786520 PQG786519:PQI786520 QAC786519:QAE786520 QJY786519:QKA786520 QTU786519:QTW786520 RDQ786519:RDS786520 RNM786519:RNO786520 RXI786519:RXK786520 SHE786519:SHG786520 SRA786519:SRC786520 TAW786519:TAY786520 TKS786519:TKU786520 TUO786519:TUQ786520 UEK786519:UEM786520 UOG786519:UOI786520 UYC786519:UYE786520 VHY786519:VIA786520 VRU786519:VRW786520 WBQ786519:WBS786520 WLM786519:WLO786520 WVI786519:WVK786520 IW852055:IY852056 SS852055:SU852056 ACO852055:ACQ852056 AMK852055:AMM852056 AWG852055:AWI852056 BGC852055:BGE852056 BPY852055:BQA852056 BZU852055:BZW852056 CJQ852055:CJS852056 CTM852055:CTO852056 DDI852055:DDK852056 DNE852055:DNG852056 DXA852055:DXC852056 EGW852055:EGY852056 EQS852055:EQU852056 FAO852055:FAQ852056 FKK852055:FKM852056 FUG852055:FUI852056 GEC852055:GEE852056 GNY852055:GOA852056 GXU852055:GXW852056 HHQ852055:HHS852056 HRM852055:HRO852056 IBI852055:IBK852056 ILE852055:ILG852056 IVA852055:IVC852056 JEW852055:JEY852056 JOS852055:JOU852056 JYO852055:JYQ852056 KIK852055:KIM852056 KSG852055:KSI852056 LCC852055:LCE852056 LLY852055:LMA852056 LVU852055:LVW852056 MFQ852055:MFS852056 MPM852055:MPO852056 MZI852055:MZK852056 NJE852055:NJG852056 NTA852055:NTC852056 OCW852055:OCY852056 OMS852055:OMU852056 OWO852055:OWQ852056 PGK852055:PGM852056 PQG852055:PQI852056 QAC852055:QAE852056 QJY852055:QKA852056 QTU852055:QTW852056 RDQ852055:RDS852056 RNM852055:RNO852056 RXI852055:RXK852056 SHE852055:SHG852056 SRA852055:SRC852056 TAW852055:TAY852056 TKS852055:TKU852056 TUO852055:TUQ852056 UEK852055:UEM852056 UOG852055:UOI852056 UYC852055:UYE852056 VHY852055:VIA852056 VRU852055:VRW852056 WBQ852055:WBS852056 WLM852055:WLO852056 WVI852055:WVK852056 IW917591:IY917592 SS917591:SU917592 ACO917591:ACQ917592 AMK917591:AMM917592 AWG917591:AWI917592 BGC917591:BGE917592 BPY917591:BQA917592 BZU917591:BZW917592 CJQ917591:CJS917592 CTM917591:CTO917592 DDI917591:DDK917592 DNE917591:DNG917592 DXA917591:DXC917592 EGW917591:EGY917592 EQS917591:EQU917592 FAO917591:FAQ917592 FKK917591:FKM917592 FUG917591:FUI917592 GEC917591:GEE917592 GNY917591:GOA917592 GXU917591:GXW917592 HHQ917591:HHS917592 HRM917591:HRO917592 IBI917591:IBK917592 ILE917591:ILG917592 IVA917591:IVC917592 JEW917591:JEY917592 JOS917591:JOU917592 JYO917591:JYQ917592 KIK917591:KIM917592 KSG917591:KSI917592 LCC917591:LCE917592 LLY917591:LMA917592 LVU917591:LVW917592 MFQ917591:MFS917592 MPM917591:MPO917592 MZI917591:MZK917592 NJE917591:NJG917592 NTA917591:NTC917592 OCW917591:OCY917592 OMS917591:OMU917592 OWO917591:OWQ917592 PGK917591:PGM917592 PQG917591:PQI917592 QAC917591:QAE917592 QJY917591:QKA917592 QTU917591:QTW917592 RDQ917591:RDS917592 RNM917591:RNO917592 RXI917591:RXK917592 SHE917591:SHG917592 SRA917591:SRC917592 TAW917591:TAY917592 TKS917591:TKU917592 TUO917591:TUQ917592 UEK917591:UEM917592 UOG917591:UOI917592 UYC917591:UYE917592 VHY917591:VIA917592 VRU917591:VRW917592 WBQ917591:WBS917592 WLM917591:WLO917592 WVI917591:WVK917592 IW983127:IY983128 SS983127:SU983128 ACO983127:ACQ983128 AMK983127:AMM983128 AWG983127:AWI983128 BGC983127:BGE983128 BPY983127:BQA983128 BZU983127:BZW983128 CJQ983127:CJS983128 CTM983127:CTO983128 DDI983127:DDK983128 DNE983127:DNG983128 DXA983127:DXC983128 EGW983127:EGY983128 EQS983127:EQU983128 FAO983127:FAQ983128 FKK983127:FKM983128 FUG983127:FUI983128 GEC983127:GEE983128 GNY983127:GOA983128 GXU983127:GXW983128 HHQ983127:HHS983128 HRM983127:HRO983128 IBI983127:IBK983128 ILE983127:ILG983128 IVA983127:IVC983128 JEW983127:JEY983128 JOS983127:JOU983128 JYO983127:JYQ983128 KIK983127:KIM983128 KSG983127:KSI983128 LCC983127:LCE983128 LLY983127:LMA983128 LVU983127:LVW983128 MFQ983127:MFS983128 MPM983127:MPO983128 MZI983127:MZK983128 NJE983127:NJG983128 NTA983127:NTC983128 OCW983127:OCY983128 OMS983127:OMU983128 OWO983127:OWQ983128 PGK983127:PGM983128 PQG983127:PQI983128 QAC983127:QAE983128 QJY983127:QKA983128 QTU983127:QTW983128 RDQ983127:RDS983128 RNM983127:RNO983128 RXI983127:RXK983128 SHE983127:SHG983128 SRA983127:SRC983128 TAW983127:TAY983128 TKS983127:TKU983128 TUO983127:TUQ983128 UEK983127:UEM983128 UOG983127:UOI983128 UYC983127:UYE983128 VHY983127:VIA983128 VRU983127:VRW983128 WBQ983127:WBS983128 WLM983127:WLO983128 WVI983127:WVK983128 AN65623:AP65624 AN131159:AP131160 AN196695:AP196696 AN262231:AP262232 AN327767:AP327768 AN393303:AP393304 AN458839:AP458840 AN524375:AP524376 AN589911:AP589912 AN655447:AP655448 AN720983:AP720984 AN786519:AP786520 AN852055:AP852056 AN917591:AP917592 AN983127:AP983128 AE65623:AG65624 AE131159:AG131160 AE196695:AG196696 AE262231:AG262232 AE327767:AG327768 AE393303:AG393304 AE458839:AG458840 AE524375:AG524376 AE589911:AG589912 AE655447:AG655448 AE720983:AG720984 AE786519:AG786520 AE852055:AG852056 AE917591:AG917592 AE983127:AG983128 AS65623:AU65624 AS131159:AU131160 AS196695:AU196696 AS262231:AU262232 AS327767:AU327768 AS393303:AU393304 AS458839:AU458840 AS524375:AU524376 AS589911:AU589912 AS655447:AU655448 AS720983:AU720984 AS786519:AU786520 AS852055:AU852056 AS917591:AU917592 AS983127:AU983128 Z65623:AB65624 Z131159:AB131160 Z196695:AB196696 Z262231:AB262232 Z327767:AB327768 Z393303:AB393304 Z458839:AB458840 Z524375:AB524376 Z589911:AB589912 Z655447:AB655448 Z720983:AB720984 Z786519:AB786520 Z852055:AB852056 Z917591:AB917592 Z983127:AB983128 BT65623:BV65624 BT131159:BV131160 BT196695:BV196696 BT262231:BV262232 BT327767:BV327768 BT393303:BV393304 BT458839:BV458840 BT524375:BV524376 BT589911:BV589912 BT655447:BV655448 BT720983:BV720984 BT786519:BV786520 BT852055:BV852056 BT917591:BV917592 BT983127:BV983128 BY65623:CA65624 BY131159:CA131160 BY196695:CA196696 BY262231:CA262232 BY327767:CA327768 BY393303:CA393304 BY458839:CA458840 BY524375:CA524376 BY589911:CA589912 BY655447:CA655448 BY720983:CA720984 BY786519:CA786520 BY852055:CA852056 BY917591:CA917592 BY983127:CA983128"/>
    <dataValidation type="whole" allowBlank="1" showInputMessage="1" showErrorMessage="1" errorTitle="ماتحاولشى" error="انت اخذت إذن من عمك عبد الحميد كلمه علي 0125163121" sqref="KA65186:LN65187 TW65186:VJ65187 ADS65186:AFF65187 ANO65186:APB65187 AXK65186:AYX65187 BHG65186:BIT65187 BRC65186:BSP65187 CAY65186:CCL65187 CKU65186:CMH65187 CUQ65186:CWD65187 DEM65186:DFZ65187 DOI65186:DPV65187 DYE65186:DZR65187 EIA65186:EJN65187 ERW65186:ETJ65187 FBS65186:FDF65187 FLO65186:FNB65187 FVK65186:FWX65187 GFG65186:GGT65187 GPC65186:GQP65187 GYY65186:HAL65187 HIU65186:HKH65187 HSQ65186:HUD65187 ICM65186:IDZ65187 IMI65186:INV65187 IWE65186:IXR65187 JGA65186:JHN65187 JPW65186:JRJ65187 JZS65186:KBF65187 KJO65186:KLB65187 KTK65186:KUX65187 LDG65186:LET65187 LNC65186:LOP65187 LWY65186:LYL65187 MGU65186:MIH65187 MQQ65186:MSD65187 NAM65186:NBZ65187 NKI65186:NLV65187 NUE65186:NVR65187 OEA65186:OFN65187 ONW65186:OPJ65187 OXS65186:OZF65187 PHO65186:PJB65187 PRK65186:PSX65187 QBG65186:QCT65187 QLC65186:QMP65187 QUY65186:QWL65187 REU65186:RGH65187 ROQ65186:RQD65187 RYM65186:RZZ65187 SII65186:SJV65187 SSE65186:STR65187 TCA65186:TDN65187 TLW65186:TNJ65187 TVS65186:TXF65187 UFO65186:UHB65187 UPK65186:UQX65187 UZG65186:VAT65187 VJC65186:VKP65187 VSY65186:VUL65187 WCU65186:WEH65187 WMQ65186:WOD65187 WWM65186:WXZ65187 KA130722:LN130723 TW130722:VJ130723 ADS130722:AFF130723 ANO130722:APB130723 AXK130722:AYX130723 BHG130722:BIT130723 BRC130722:BSP130723 CAY130722:CCL130723 CKU130722:CMH130723 CUQ130722:CWD130723 DEM130722:DFZ130723 DOI130722:DPV130723 DYE130722:DZR130723 EIA130722:EJN130723 ERW130722:ETJ130723 FBS130722:FDF130723 FLO130722:FNB130723 FVK130722:FWX130723 GFG130722:GGT130723 GPC130722:GQP130723 GYY130722:HAL130723 HIU130722:HKH130723 HSQ130722:HUD130723 ICM130722:IDZ130723 IMI130722:INV130723 IWE130722:IXR130723 JGA130722:JHN130723 JPW130722:JRJ130723 JZS130722:KBF130723 KJO130722:KLB130723 KTK130722:KUX130723 LDG130722:LET130723 LNC130722:LOP130723 LWY130722:LYL130723 MGU130722:MIH130723 MQQ130722:MSD130723 NAM130722:NBZ130723 NKI130722:NLV130723 NUE130722:NVR130723 OEA130722:OFN130723 ONW130722:OPJ130723 OXS130722:OZF130723 PHO130722:PJB130723 PRK130722:PSX130723 QBG130722:QCT130723 QLC130722:QMP130723 QUY130722:QWL130723 REU130722:RGH130723 ROQ130722:RQD130723 RYM130722:RZZ130723 SII130722:SJV130723 SSE130722:STR130723 TCA130722:TDN130723 TLW130722:TNJ130723 TVS130722:TXF130723 UFO130722:UHB130723 UPK130722:UQX130723 UZG130722:VAT130723 VJC130722:VKP130723 VSY130722:VUL130723 WCU130722:WEH130723 WMQ130722:WOD130723 WWM130722:WXZ130723 KA196258:LN196259 TW196258:VJ196259 ADS196258:AFF196259 ANO196258:APB196259 AXK196258:AYX196259 BHG196258:BIT196259 BRC196258:BSP196259 CAY196258:CCL196259 CKU196258:CMH196259 CUQ196258:CWD196259 DEM196258:DFZ196259 DOI196258:DPV196259 DYE196258:DZR196259 EIA196258:EJN196259 ERW196258:ETJ196259 FBS196258:FDF196259 FLO196258:FNB196259 FVK196258:FWX196259 GFG196258:GGT196259 GPC196258:GQP196259 GYY196258:HAL196259 HIU196258:HKH196259 HSQ196258:HUD196259 ICM196258:IDZ196259 IMI196258:INV196259 IWE196258:IXR196259 JGA196258:JHN196259 JPW196258:JRJ196259 JZS196258:KBF196259 KJO196258:KLB196259 KTK196258:KUX196259 LDG196258:LET196259 LNC196258:LOP196259 LWY196258:LYL196259 MGU196258:MIH196259 MQQ196258:MSD196259 NAM196258:NBZ196259 NKI196258:NLV196259 NUE196258:NVR196259 OEA196258:OFN196259 ONW196258:OPJ196259 OXS196258:OZF196259 PHO196258:PJB196259 PRK196258:PSX196259 QBG196258:QCT196259 QLC196258:QMP196259 QUY196258:QWL196259 REU196258:RGH196259 ROQ196258:RQD196259 RYM196258:RZZ196259 SII196258:SJV196259 SSE196258:STR196259 TCA196258:TDN196259 TLW196258:TNJ196259 TVS196258:TXF196259 UFO196258:UHB196259 UPK196258:UQX196259 UZG196258:VAT196259 VJC196258:VKP196259 VSY196258:VUL196259 WCU196258:WEH196259 WMQ196258:WOD196259 WWM196258:WXZ196259 KA261794:LN261795 TW261794:VJ261795 ADS261794:AFF261795 ANO261794:APB261795 AXK261794:AYX261795 BHG261794:BIT261795 BRC261794:BSP261795 CAY261794:CCL261795 CKU261794:CMH261795 CUQ261794:CWD261795 DEM261794:DFZ261795 DOI261794:DPV261795 DYE261794:DZR261795 EIA261794:EJN261795 ERW261794:ETJ261795 FBS261794:FDF261795 FLO261794:FNB261795 FVK261794:FWX261795 GFG261794:GGT261795 GPC261794:GQP261795 GYY261794:HAL261795 HIU261794:HKH261795 HSQ261794:HUD261795 ICM261794:IDZ261795 IMI261794:INV261795 IWE261794:IXR261795 JGA261794:JHN261795 JPW261794:JRJ261795 JZS261794:KBF261795 KJO261794:KLB261795 KTK261794:KUX261795 LDG261794:LET261795 LNC261794:LOP261795 LWY261794:LYL261795 MGU261794:MIH261795 MQQ261794:MSD261795 NAM261794:NBZ261795 NKI261794:NLV261795 NUE261794:NVR261795 OEA261794:OFN261795 ONW261794:OPJ261795 OXS261794:OZF261795 PHO261794:PJB261795 PRK261794:PSX261795 QBG261794:QCT261795 QLC261794:QMP261795 QUY261794:QWL261795 REU261794:RGH261795 ROQ261794:RQD261795 RYM261794:RZZ261795 SII261794:SJV261795 SSE261794:STR261795 TCA261794:TDN261795 TLW261794:TNJ261795 TVS261794:TXF261795 UFO261794:UHB261795 UPK261794:UQX261795 UZG261794:VAT261795 VJC261794:VKP261795 VSY261794:VUL261795 WCU261794:WEH261795 WMQ261794:WOD261795 WWM261794:WXZ261795 KA327330:LN327331 TW327330:VJ327331 ADS327330:AFF327331 ANO327330:APB327331 AXK327330:AYX327331 BHG327330:BIT327331 BRC327330:BSP327331 CAY327330:CCL327331 CKU327330:CMH327331 CUQ327330:CWD327331 DEM327330:DFZ327331 DOI327330:DPV327331 DYE327330:DZR327331 EIA327330:EJN327331 ERW327330:ETJ327331 FBS327330:FDF327331 FLO327330:FNB327331 FVK327330:FWX327331 GFG327330:GGT327331 GPC327330:GQP327331 GYY327330:HAL327331 HIU327330:HKH327331 HSQ327330:HUD327331 ICM327330:IDZ327331 IMI327330:INV327331 IWE327330:IXR327331 JGA327330:JHN327331 JPW327330:JRJ327331 JZS327330:KBF327331 KJO327330:KLB327331 KTK327330:KUX327331 LDG327330:LET327331 LNC327330:LOP327331 LWY327330:LYL327331 MGU327330:MIH327331 MQQ327330:MSD327331 NAM327330:NBZ327331 NKI327330:NLV327331 NUE327330:NVR327331 OEA327330:OFN327331 ONW327330:OPJ327331 OXS327330:OZF327331 PHO327330:PJB327331 PRK327330:PSX327331 QBG327330:QCT327331 QLC327330:QMP327331 QUY327330:QWL327331 REU327330:RGH327331 ROQ327330:RQD327331 RYM327330:RZZ327331 SII327330:SJV327331 SSE327330:STR327331 TCA327330:TDN327331 TLW327330:TNJ327331 TVS327330:TXF327331 UFO327330:UHB327331 UPK327330:UQX327331 UZG327330:VAT327331 VJC327330:VKP327331 VSY327330:VUL327331 WCU327330:WEH327331 WMQ327330:WOD327331 WWM327330:WXZ327331 KA392866:LN392867 TW392866:VJ392867 ADS392866:AFF392867 ANO392866:APB392867 AXK392866:AYX392867 BHG392866:BIT392867 BRC392866:BSP392867 CAY392866:CCL392867 CKU392866:CMH392867 CUQ392866:CWD392867 DEM392866:DFZ392867 DOI392866:DPV392867 DYE392866:DZR392867 EIA392866:EJN392867 ERW392866:ETJ392867 FBS392866:FDF392867 FLO392866:FNB392867 FVK392866:FWX392867 GFG392866:GGT392867 GPC392866:GQP392867 GYY392866:HAL392867 HIU392866:HKH392867 HSQ392866:HUD392867 ICM392866:IDZ392867 IMI392866:INV392867 IWE392866:IXR392867 JGA392866:JHN392867 JPW392866:JRJ392867 JZS392866:KBF392867 KJO392866:KLB392867 KTK392866:KUX392867 LDG392866:LET392867 LNC392866:LOP392867 LWY392866:LYL392867 MGU392866:MIH392867 MQQ392866:MSD392867 NAM392866:NBZ392867 NKI392866:NLV392867 NUE392866:NVR392867 OEA392866:OFN392867 ONW392866:OPJ392867 OXS392866:OZF392867 PHO392866:PJB392867 PRK392866:PSX392867 QBG392866:QCT392867 QLC392866:QMP392867 QUY392866:QWL392867 REU392866:RGH392867 ROQ392866:RQD392867 RYM392866:RZZ392867 SII392866:SJV392867 SSE392866:STR392867 TCA392866:TDN392867 TLW392866:TNJ392867 TVS392866:TXF392867 UFO392866:UHB392867 UPK392866:UQX392867 UZG392866:VAT392867 VJC392866:VKP392867 VSY392866:VUL392867 WCU392866:WEH392867 WMQ392866:WOD392867 WWM392866:WXZ392867 KA458402:LN458403 TW458402:VJ458403 ADS458402:AFF458403 ANO458402:APB458403 AXK458402:AYX458403 BHG458402:BIT458403 BRC458402:BSP458403 CAY458402:CCL458403 CKU458402:CMH458403 CUQ458402:CWD458403 DEM458402:DFZ458403 DOI458402:DPV458403 DYE458402:DZR458403 EIA458402:EJN458403 ERW458402:ETJ458403 FBS458402:FDF458403 FLO458402:FNB458403 FVK458402:FWX458403 GFG458402:GGT458403 GPC458402:GQP458403 GYY458402:HAL458403 HIU458402:HKH458403 HSQ458402:HUD458403 ICM458402:IDZ458403 IMI458402:INV458403 IWE458402:IXR458403 JGA458402:JHN458403 JPW458402:JRJ458403 JZS458402:KBF458403 KJO458402:KLB458403 KTK458402:KUX458403 LDG458402:LET458403 LNC458402:LOP458403 LWY458402:LYL458403 MGU458402:MIH458403 MQQ458402:MSD458403 NAM458402:NBZ458403 NKI458402:NLV458403 NUE458402:NVR458403 OEA458402:OFN458403 ONW458402:OPJ458403 OXS458402:OZF458403 PHO458402:PJB458403 PRK458402:PSX458403 QBG458402:QCT458403 QLC458402:QMP458403 QUY458402:QWL458403 REU458402:RGH458403 ROQ458402:RQD458403 RYM458402:RZZ458403 SII458402:SJV458403 SSE458402:STR458403 TCA458402:TDN458403 TLW458402:TNJ458403 TVS458402:TXF458403 UFO458402:UHB458403 UPK458402:UQX458403 UZG458402:VAT458403 VJC458402:VKP458403 VSY458402:VUL458403 WCU458402:WEH458403 WMQ458402:WOD458403 WWM458402:WXZ458403 KA523938:LN523939 TW523938:VJ523939 ADS523938:AFF523939 ANO523938:APB523939 AXK523938:AYX523939 BHG523938:BIT523939 BRC523938:BSP523939 CAY523938:CCL523939 CKU523938:CMH523939 CUQ523938:CWD523939 DEM523938:DFZ523939 DOI523938:DPV523939 DYE523938:DZR523939 EIA523938:EJN523939 ERW523938:ETJ523939 FBS523938:FDF523939 FLO523938:FNB523939 FVK523938:FWX523939 GFG523938:GGT523939 GPC523938:GQP523939 GYY523938:HAL523939 HIU523938:HKH523939 HSQ523938:HUD523939 ICM523938:IDZ523939 IMI523938:INV523939 IWE523938:IXR523939 JGA523938:JHN523939 JPW523938:JRJ523939 JZS523938:KBF523939 KJO523938:KLB523939 KTK523938:KUX523939 LDG523938:LET523939 LNC523938:LOP523939 LWY523938:LYL523939 MGU523938:MIH523939 MQQ523938:MSD523939 NAM523938:NBZ523939 NKI523938:NLV523939 NUE523938:NVR523939 OEA523938:OFN523939 ONW523938:OPJ523939 OXS523938:OZF523939 PHO523938:PJB523939 PRK523938:PSX523939 QBG523938:QCT523939 QLC523938:QMP523939 QUY523938:QWL523939 REU523938:RGH523939 ROQ523938:RQD523939 RYM523938:RZZ523939 SII523938:SJV523939 SSE523938:STR523939 TCA523938:TDN523939 TLW523938:TNJ523939 TVS523938:TXF523939 UFO523938:UHB523939 UPK523938:UQX523939 UZG523938:VAT523939 VJC523938:VKP523939 VSY523938:VUL523939 WCU523938:WEH523939 WMQ523938:WOD523939 WWM523938:WXZ523939 KA589474:LN589475 TW589474:VJ589475 ADS589474:AFF589475 ANO589474:APB589475 AXK589474:AYX589475 BHG589474:BIT589475 BRC589474:BSP589475 CAY589474:CCL589475 CKU589474:CMH589475 CUQ589474:CWD589475 DEM589474:DFZ589475 DOI589474:DPV589475 DYE589474:DZR589475 EIA589474:EJN589475 ERW589474:ETJ589475 FBS589474:FDF589475 FLO589474:FNB589475 FVK589474:FWX589475 GFG589474:GGT589475 GPC589474:GQP589475 GYY589474:HAL589475 HIU589474:HKH589475 HSQ589474:HUD589475 ICM589474:IDZ589475 IMI589474:INV589475 IWE589474:IXR589475 JGA589474:JHN589475 JPW589474:JRJ589475 JZS589474:KBF589475 KJO589474:KLB589475 KTK589474:KUX589475 LDG589474:LET589475 LNC589474:LOP589475 LWY589474:LYL589475 MGU589474:MIH589475 MQQ589474:MSD589475 NAM589474:NBZ589475 NKI589474:NLV589475 NUE589474:NVR589475 OEA589474:OFN589475 ONW589474:OPJ589475 OXS589474:OZF589475 PHO589474:PJB589475 PRK589474:PSX589475 QBG589474:QCT589475 QLC589474:QMP589475 QUY589474:QWL589475 REU589474:RGH589475 ROQ589474:RQD589475 RYM589474:RZZ589475 SII589474:SJV589475 SSE589474:STR589475 TCA589474:TDN589475 TLW589474:TNJ589475 TVS589474:TXF589475 UFO589474:UHB589475 UPK589474:UQX589475 UZG589474:VAT589475 VJC589474:VKP589475 VSY589474:VUL589475 WCU589474:WEH589475 WMQ589474:WOD589475 WWM589474:WXZ589475 KA655010:LN655011 TW655010:VJ655011 ADS655010:AFF655011 ANO655010:APB655011 AXK655010:AYX655011 BHG655010:BIT655011 BRC655010:BSP655011 CAY655010:CCL655011 CKU655010:CMH655011 CUQ655010:CWD655011 DEM655010:DFZ655011 DOI655010:DPV655011 DYE655010:DZR655011 EIA655010:EJN655011 ERW655010:ETJ655011 FBS655010:FDF655011 FLO655010:FNB655011 FVK655010:FWX655011 GFG655010:GGT655011 GPC655010:GQP655011 GYY655010:HAL655011 HIU655010:HKH655011 HSQ655010:HUD655011 ICM655010:IDZ655011 IMI655010:INV655011 IWE655010:IXR655011 JGA655010:JHN655011 JPW655010:JRJ655011 JZS655010:KBF655011 KJO655010:KLB655011 KTK655010:KUX655011 LDG655010:LET655011 LNC655010:LOP655011 LWY655010:LYL655011 MGU655010:MIH655011 MQQ655010:MSD655011 NAM655010:NBZ655011 NKI655010:NLV655011 NUE655010:NVR655011 OEA655010:OFN655011 ONW655010:OPJ655011 OXS655010:OZF655011 PHO655010:PJB655011 PRK655010:PSX655011 QBG655010:QCT655011 QLC655010:QMP655011 QUY655010:QWL655011 REU655010:RGH655011 ROQ655010:RQD655011 RYM655010:RZZ655011 SII655010:SJV655011 SSE655010:STR655011 TCA655010:TDN655011 TLW655010:TNJ655011 TVS655010:TXF655011 UFO655010:UHB655011 UPK655010:UQX655011 UZG655010:VAT655011 VJC655010:VKP655011 VSY655010:VUL655011 WCU655010:WEH655011 WMQ655010:WOD655011 WWM655010:WXZ655011 KA720546:LN720547 TW720546:VJ720547 ADS720546:AFF720547 ANO720546:APB720547 AXK720546:AYX720547 BHG720546:BIT720547 BRC720546:BSP720547 CAY720546:CCL720547 CKU720546:CMH720547 CUQ720546:CWD720547 DEM720546:DFZ720547 DOI720546:DPV720547 DYE720546:DZR720547 EIA720546:EJN720547 ERW720546:ETJ720547 FBS720546:FDF720547 FLO720546:FNB720547 FVK720546:FWX720547 GFG720546:GGT720547 GPC720546:GQP720547 GYY720546:HAL720547 HIU720546:HKH720547 HSQ720546:HUD720547 ICM720546:IDZ720547 IMI720546:INV720547 IWE720546:IXR720547 JGA720546:JHN720547 JPW720546:JRJ720547 JZS720546:KBF720547 KJO720546:KLB720547 KTK720546:KUX720547 LDG720546:LET720547 LNC720546:LOP720547 LWY720546:LYL720547 MGU720546:MIH720547 MQQ720546:MSD720547 NAM720546:NBZ720547 NKI720546:NLV720547 NUE720546:NVR720547 OEA720546:OFN720547 ONW720546:OPJ720547 OXS720546:OZF720547 PHO720546:PJB720547 PRK720546:PSX720547 QBG720546:QCT720547 QLC720546:QMP720547 QUY720546:QWL720547 REU720546:RGH720547 ROQ720546:RQD720547 RYM720546:RZZ720547 SII720546:SJV720547 SSE720546:STR720547 TCA720546:TDN720547 TLW720546:TNJ720547 TVS720546:TXF720547 UFO720546:UHB720547 UPK720546:UQX720547 UZG720546:VAT720547 VJC720546:VKP720547 VSY720546:VUL720547 WCU720546:WEH720547 WMQ720546:WOD720547 WWM720546:WXZ720547 KA786082:LN786083 TW786082:VJ786083 ADS786082:AFF786083 ANO786082:APB786083 AXK786082:AYX786083 BHG786082:BIT786083 BRC786082:BSP786083 CAY786082:CCL786083 CKU786082:CMH786083 CUQ786082:CWD786083 DEM786082:DFZ786083 DOI786082:DPV786083 DYE786082:DZR786083 EIA786082:EJN786083 ERW786082:ETJ786083 FBS786082:FDF786083 FLO786082:FNB786083 FVK786082:FWX786083 GFG786082:GGT786083 GPC786082:GQP786083 GYY786082:HAL786083 HIU786082:HKH786083 HSQ786082:HUD786083 ICM786082:IDZ786083 IMI786082:INV786083 IWE786082:IXR786083 JGA786082:JHN786083 JPW786082:JRJ786083 JZS786082:KBF786083 KJO786082:KLB786083 KTK786082:KUX786083 LDG786082:LET786083 LNC786082:LOP786083 LWY786082:LYL786083 MGU786082:MIH786083 MQQ786082:MSD786083 NAM786082:NBZ786083 NKI786082:NLV786083 NUE786082:NVR786083 OEA786082:OFN786083 ONW786082:OPJ786083 OXS786082:OZF786083 PHO786082:PJB786083 PRK786082:PSX786083 QBG786082:QCT786083 QLC786082:QMP786083 QUY786082:QWL786083 REU786082:RGH786083 ROQ786082:RQD786083 RYM786082:RZZ786083 SII786082:SJV786083 SSE786082:STR786083 TCA786082:TDN786083 TLW786082:TNJ786083 TVS786082:TXF786083 UFO786082:UHB786083 UPK786082:UQX786083 UZG786082:VAT786083 VJC786082:VKP786083 VSY786082:VUL786083 WCU786082:WEH786083 WMQ786082:WOD786083 WWM786082:WXZ786083 KA851618:LN851619 TW851618:VJ851619 ADS851618:AFF851619 ANO851618:APB851619 AXK851618:AYX851619 BHG851618:BIT851619 BRC851618:BSP851619 CAY851618:CCL851619 CKU851618:CMH851619 CUQ851618:CWD851619 DEM851618:DFZ851619 DOI851618:DPV851619 DYE851618:DZR851619 EIA851618:EJN851619 ERW851618:ETJ851619 FBS851618:FDF851619 FLO851618:FNB851619 FVK851618:FWX851619 GFG851618:GGT851619 GPC851618:GQP851619 GYY851618:HAL851619 HIU851618:HKH851619 HSQ851618:HUD851619 ICM851618:IDZ851619 IMI851618:INV851619 IWE851618:IXR851619 JGA851618:JHN851619 JPW851618:JRJ851619 JZS851618:KBF851619 KJO851618:KLB851619 KTK851618:KUX851619 LDG851618:LET851619 LNC851618:LOP851619 LWY851618:LYL851619 MGU851618:MIH851619 MQQ851618:MSD851619 NAM851618:NBZ851619 NKI851618:NLV851619 NUE851618:NVR851619 OEA851618:OFN851619 ONW851618:OPJ851619 OXS851618:OZF851619 PHO851618:PJB851619 PRK851618:PSX851619 QBG851618:QCT851619 QLC851618:QMP851619 QUY851618:QWL851619 REU851618:RGH851619 ROQ851618:RQD851619 RYM851618:RZZ851619 SII851618:SJV851619 SSE851618:STR851619 TCA851618:TDN851619 TLW851618:TNJ851619 TVS851618:TXF851619 UFO851618:UHB851619 UPK851618:UQX851619 UZG851618:VAT851619 VJC851618:VKP851619 VSY851618:VUL851619 WCU851618:WEH851619 WMQ851618:WOD851619 WWM851618:WXZ851619 KA917154:LN917155 TW917154:VJ917155 ADS917154:AFF917155 ANO917154:APB917155 AXK917154:AYX917155 BHG917154:BIT917155 BRC917154:BSP917155 CAY917154:CCL917155 CKU917154:CMH917155 CUQ917154:CWD917155 DEM917154:DFZ917155 DOI917154:DPV917155 DYE917154:DZR917155 EIA917154:EJN917155 ERW917154:ETJ917155 FBS917154:FDF917155 FLO917154:FNB917155 FVK917154:FWX917155 GFG917154:GGT917155 GPC917154:GQP917155 GYY917154:HAL917155 HIU917154:HKH917155 HSQ917154:HUD917155 ICM917154:IDZ917155 IMI917154:INV917155 IWE917154:IXR917155 JGA917154:JHN917155 JPW917154:JRJ917155 JZS917154:KBF917155 KJO917154:KLB917155 KTK917154:KUX917155 LDG917154:LET917155 LNC917154:LOP917155 LWY917154:LYL917155 MGU917154:MIH917155 MQQ917154:MSD917155 NAM917154:NBZ917155 NKI917154:NLV917155 NUE917154:NVR917155 OEA917154:OFN917155 ONW917154:OPJ917155 OXS917154:OZF917155 PHO917154:PJB917155 PRK917154:PSX917155 QBG917154:QCT917155 QLC917154:QMP917155 QUY917154:QWL917155 REU917154:RGH917155 ROQ917154:RQD917155 RYM917154:RZZ917155 SII917154:SJV917155 SSE917154:STR917155 TCA917154:TDN917155 TLW917154:TNJ917155 TVS917154:TXF917155 UFO917154:UHB917155 UPK917154:UQX917155 UZG917154:VAT917155 VJC917154:VKP917155 VSY917154:VUL917155 WCU917154:WEH917155 WMQ917154:WOD917155 WWM917154:WXZ917155 KA982690:LN982691 TW982690:VJ982691 ADS982690:AFF982691 ANO982690:APB982691 AXK982690:AYX982691 BHG982690:BIT982691 BRC982690:BSP982691 CAY982690:CCL982691 CKU982690:CMH982691 CUQ982690:CWD982691 DEM982690:DFZ982691 DOI982690:DPV982691 DYE982690:DZR982691 EIA982690:EJN982691 ERW982690:ETJ982691 FBS982690:FDF982691 FLO982690:FNB982691 FVK982690:FWX982691 GFG982690:GGT982691 GPC982690:GQP982691 GYY982690:HAL982691 HIU982690:HKH982691 HSQ982690:HUD982691 ICM982690:IDZ982691 IMI982690:INV982691 IWE982690:IXR982691 JGA982690:JHN982691 JPW982690:JRJ982691 JZS982690:KBF982691 KJO982690:KLB982691 KTK982690:KUX982691 LDG982690:LET982691 LNC982690:LOP982691 LWY982690:LYL982691 MGU982690:MIH982691 MQQ982690:MSD982691 NAM982690:NBZ982691 NKI982690:NLV982691 NUE982690:NVR982691 OEA982690:OFN982691 ONW982690:OPJ982691 OXS982690:OZF982691 PHO982690:PJB982691 PRK982690:PSX982691 QBG982690:QCT982691 QLC982690:QMP982691 QUY982690:QWL982691 REU982690:RGH982691 ROQ982690:RQD982691 RYM982690:RZZ982691 SII982690:SJV982691 SSE982690:STR982691 TCA982690:TDN982691 TLW982690:TNJ982691 TVS982690:TXF982691 UFO982690:UHB982691 UPK982690:UQX982691 UZG982690:VAT982691 VJC982690:VKP982691 VSY982690:VUL982691 WCU982690:WEH982691 WMQ982690:WOD982691 WWM982690:WXZ982691 BB982690:BS982691 BB917154:BS917155 BB851618:BS851619 BB786082:BS786083 BB720546:BS720547 BB655010:BS655011 BB589474:BS589475 BB523938:BS523939 BB458402:BS458403 BB392866:BS392867 BB327330:BS327331 BB261794:BS261795 BB196258:BS196259 BB130722:BS130723 BB65186:BS65187">
      <formula1>0</formula1>
      <formula2>0</formula2>
    </dataValidation>
    <dataValidation allowBlank="1" showInputMessage="1" showErrorMessage="1" errorTitle="ماتحاولشى" error="انت اخذت إذن من عمك عبد الحميد" sqref="KY65195:KY65621 UU65195:UU65621 AEQ65195:AEQ65621 AOM65195:AOM65621 AYI65195:AYI65621 BIE65195:BIE65621 BSA65195:BSA65621 CBW65195:CBW65621 CLS65195:CLS65621 CVO65195:CVO65621 DFK65195:DFK65621 DPG65195:DPG65621 DZC65195:DZC65621 EIY65195:EIY65621 ESU65195:ESU65621 FCQ65195:FCQ65621 FMM65195:FMM65621 FWI65195:FWI65621 GGE65195:GGE65621 GQA65195:GQA65621 GZW65195:GZW65621 HJS65195:HJS65621 HTO65195:HTO65621 IDK65195:IDK65621 ING65195:ING65621 IXC65195:IXC65621 JGY65195:JGY65621 JQU65195:JQU65621 KAQ65195:KAQ65621 KKM65195:KKM65621 KUI65195:KUI65621 LEE65195:LEE65621 LOA65195:LOA65621 LXW65195:LXW65621 MHS65195:MHS65621 MRO65195:MRO65621 NBK65195:NBK65621 NLG65195:NLG65621 NVC65195:NVC65621 OEY65195:OEY65621 OOU65195:OOU65621 OYQ65195:OYQ65621 PIM65195:PIM65621 PSI65195:PSI65621 QCE65195:QCE65621 QMA65195:QMA65621 QVW65195:QVW65621 RFS65195:RFS65621 RPO65195:RPO65621 RZK65195:RZK65621 SJG65195:SJG65621 STC65195:STC65621 TCY65195:TCY65621 TMU65195:TMU65621 TWQ65195:TWQ65621 UGM65195:UGM65621 UQI65195:UQI65621 VAE65195:VAE65621 VKA65195:VKA65621 VTW65195:VTW65621 WDS65195:WDS65621 WNO65195:WNO65621 WXK65195:WXK65621 KY130731:KY131157 UU130731:UU131157 AEQ130731:AEQ131157 AOM130731:AOM131157 AYI130731:AYI131157 BIE130731:BIE131157 BSA130731:BSA131157 CBW130731:CBW131157 CLS130731:CLS131157 CVO130731:CVO131157 DFK130731:DFK131157 DPG130731:DPG131157 DZC130731:DZC131157 EIY130731:EIY131157 ESU130731:ESU131157 FCQ130731:FCQ131157 FMM130731:FMM131157 FWI130731:FWI131157 GGE130731:GGE131157 GQA130731:GQA131157 GZW130731:GZW131157 HJS130731:HJS131157 HTO130731:HTO131157 IDK130731:IDK131157 ING130731:ING131157 IXC130731:IXC131157 JGY130731:JGY131157 JQU130731:JQU131157 KAQ130731:KAQ131157 KKM130731:KKM131157 KUI130731:KUI131157 LEE130731:LEE131157 LOA130731:LOA131157 LXW130731:LXW131157 MHS130731:MHS131157 MRO130731:MRO131157 NBK130731:NBK131157 NLG130731:NLG131157 NVC130731:NVC131157 OEY130731:OEY131157 OOU130731:OOU131157 OYQ130731:OYQ131157 PIM130731:PIM131157 PSI130731:PSI131157 QCE130731:QCE131157 QMA130731:QMA131157 QVW130731:QVW131157 RFS130731:RFS131157 RPO130731:RPO131157 RZK130731:RZK131157 SJG130731:SJG131157 STC130731:STC131157 TCY130731:TCY131157 TMU130731:TMU131157 TWQ130731:TWQ131157 UGM130731:UGM131157 UQI130731:UQI131157 VAE130731:VAE131157 VKA130731:VKA131157 VTW130731:VTW131157 WDS130731:WDS131157 WNO130731:WNO131157 WXK130731:WXK131157 KY196267:KY196693 UU196267:UU196693 AEQ196267:AEQ196693 AOM196267:AOM196693 AYI196267:AYI196693 BIE196267:BIE196693 BSA196267:BSA196693 CBW196267:CBW196693 CLS196267:CLS196693 CVO196267:CVO196693 DFK196267:DFK196693 DPG196267:DPG196693 DZC196267:DZC196693 EIY196267:EIY196693 ESU196267:ESU196693 FCQ196267:FCQ196693 FMM196267:FMM196693 FWI196267:FWI196693 GGE196267:GGE196693 GQA196267:GQA196693 GZW196267:GZW196693 HJS196267:HJS196693 HTO196267:HTO196693 IDK196267:IDK196693 ING196267:ING196693 IXC196267:IXC196693 JGY196267:JGY196693 JQU196267:JQU196693 KAQ196267:KAQ196693 KKM196267:KKM196693 KUI196267:KUI196693 LEE196267:LEE196693 LOA196267:LOA196693 LXW196267:LXW196693 MHS196267:MHS196693 MRO196267:MRO196693 NBK196267:NBK196693 NLG196267:NLG196693 NVC196267:NVC196693 OEY196267:OEY196693 OOU196267:OOU196693 OYQ196267:OYQ196693 PIM196267:PIM196693 PSI196267:PSI196693 QCE196267:QCE196693 QMA196267:QMA196693 QVW196267:QVW196693 RFS196267:RFS196693 RPO196267:RPO196693 RZK196267:RZK196693 SJG196267:SJG196693 STC196267:STC196693 TCY196267:TCY196693 TMU196267:TMU196693 TWQ196267:TWQ196693 UGM196267:UGM196693 UQI196267:UQI196693 VAE196267:VAE196693 VKA196267:VKA196693 VTW196267:VTW196693 WDS196267:WDS196693 WNO196267:WNO196693 WXK196267:WXK196693 KY261803:KY262229 UU261803:UU262229 AEQ261803:AEQ262229 AOM261803:AOM262229 AYI261803:AYI262229 BIE261803:BIE262229 BSA261803:BSA262229 CBW261803:CBW262229 CLS261803:CLS262229 CVO261803:CVO262229 DFK261803:DFK262229 DPG261803:DPG262229 DZC261803:DZC262229 EIY261803:EIY262229 ESU261803:ESU262229 FCQ261803:FCQ262229 FMM261803:FMM262229 FWI261803:FWI262229 GGE261803:GGE262229 GQA261803:GQA262229 GZW261803:GZW262229 HJS261803:HJS262229 HTO261803:HTO262229 IDK261803:IDK262229 ING261803:ING262229 IXC261803:IXC262229 JGY261803:JGY262229 JQU261803:JQU262229 KAQ261803:KAQ262229 KKM261803:KKM262229 KUI261803:KUI262229 LEE261803:LEE262229 LOA261803:LOA262229 LXW261803:LXW262229 MHS261803:MHS262229 MRO261803:MRO262229 NBK261803:NBK262229 NLG261803:NLG262229 NVC261803:NVC262229 OEY261803:OEY262229 OOU261803:OOU262229 OYQ261803:OYQ262229 PIM261803:PIM262229 PSI261803:PSI262229 QCE261803:QCE262229 QMA261803:QMA262229 QVW261803:QVW262229 RFS261803:RFS262229 RPO261803:RPO262229 RZK261803:RZK262229 SJG261803:SJG262229 STC261803:STC262229 TCY261803:TCY262229 TMU261803:TMU262229 TWQ261803:TWQ262229 UGM261803:UGM262229 UQI261803:UQI262229 VAE261803:VAE262229 VKA261803:VKA262229 VTW261803:VTW262229 WDS261803:WDS262229 WNO261803:WNO262229 WXK261803:WXK262229 KY327339:KY327765 UU327339:UU327765 AEQ327339:AEQ327765 AOM327339:AOM327765 AYI327339:AYI327765 BIE327339:BIE327765 BSA327339:BSA327765 CBW327339:CBW327765 CLS327339:CLS327765 CVO327339:CVO327765 DFK327339:DFK327765 DPG327339:DPG327765 DZC327339:DZC327765 EIY327339:EIY327765 ESU327339:ESU327765 FCQ327339:FCQ327765 FMM327339:FMM327765 FWI327339:FWI327765 GGE327339:GGE327765 GQA327339:GQA327765 GZW327339:GZW327765 HJS327339:HJS327765 HTO327339:HTO327765 IDK327339:IDK327765 ING327339:ING327765 IXC327339:IXC327765 JGY327339:JGY327765 JQU327339:JQU327765 KAQ327339:KAQ327765 KKM327339:KKM327765 KUI327339:KUI327765 LEE327339:LEE327765 LOA327339:LOA327765 LXW327339:LXW327765 MHS327339:MHS327765 MRO327339:MRO327765 NBK327339:NBK327765 NLG327339:NLG327765 NVC327339:NVC327765 OEY327339:OEY327765 OOU327339:OOU327765 OYQ327339:OYQ327765 PIM327339:PIM327765 PSI327339:PSI327765 QCE327339:QCE327765 QMA327339:QMA327765 QVW327339:QVW327765 RFS327339:RFS327765 RPO327339:RPO327765 RZK327339:RZK327765 SJG327339:SJG327765 STC327339:STC327765 TCY327339:TCY327765 TMU327339:TMU327765 TWQ327339:TWQ327765 UGM327339:UGM327765 UQI327339:UQI327765 VAE327339:VAE327765 VKA327339:VKA327765 VTW327339:VTW327765 WDS327339:WDS327765 WNO327339:WNO327765 WXK327339:WXK327765 KY392875:KY393301 UU392875:UU393301 AEQ392875:AEQ393301 AOM392875:AOM393301 AYI392875:AYI393301 BIE392875:BIE393301 BSA392875:BSA393301 CBW392875:CBW393301 CLS392875:CLS393301 CVO392875:CVO393301 DFK392875:DFK393301 DPG392875:DPG393301 DZC392875:DZC393301 EIY392875:EIY393301 ESU392875:ESU393301 FCQ392875:FCQ393301 FMM392875:FMM393301 FWI392875:FWI393301 GGE392875:GGE393301 GQA392875:GQA393301 GZW392875:GZW393301 HJS392875:HJS393301 HTO392875:HTO393301 IDK392875:IDK393301 ING392875:ING393301 IXC392875:IXC393301 JGY392875:JGY393301 JQU392875:JQU393301 KAQ392875:KAQ393301 KKM392875:KKM393301 KUI392875:KUI393301 LEE392875:LEE393301 LOA392875:LOA393301 LXW392875:LXW393301 MHS392875:MHS393301 MRO392875:MRO393301 NBK392875:NBK393301 NLG392875:NLG393301 NVC392875:NVC393301 OEY392875:OEY393301 OOU392875:OOU393301 OYQ392875:OYQ393301 PIM392875:PIM393301 PSI392875:PSI393301 QCE392875:QCE393301 QMA392875:QMA393301 QVW392875:QVW393301 RFS392875:RFS393301 RPO392875:RPO393301 RZK392875:RZK393301 SJG392875:SJG393301 STC392875:STC393301 TCY392875:TCY393301 TMU392875:TMU393301 TWQ392875:TWQ393301 UGM392875:UGM393301 UQI392875:UQI393301 VAE392875:VAE393301 VKA392875:VKA393301 VTW392875:VTW393301 WDS392875:WDS393301 WNO392875:WNO393301 WXK392875:WXK393301 KY458411:KY458837 UU458411:UU458837 AEQ458411:AEQ458837 AOM458411:AOM458837 AYI458411:AYI458837 BIE458411:BIE458837 BSA458411:BSA458837 CBW458411:CBW458837 CLS458411:CLS458837 CVO458411:CVO458837 DFK458411:DFK458837 DPG458411:DPG458837 DZC458411:DZC458837 EIY458411:EIY458837 ESU458411:ESU458837 FCQ458411:FCQ458837 FMM458411:FMM458837 FWI458411:FWI458837 GGE458411:GGE458837 GQA458411:GQA458837 GZW458411:GZW458837 HJS458411:HJS458837 HTO458411:HTO458837 IDK458411:IDK458837 ING458411:ING458837 IXC458411:IXC458837 JGY458411:JGY458837 JQU458411:JQU458837 KAQ458411:KAQ458837 KKM458411:KKM458837 KUI458411:KUI458837 LEE458411:LEE458837 LOA458411:LOA458837 LXW458411:LXW458837 MHS458411:MHS458837 MRO458411:MRO458837 NBK458411:NBK458837 NLG458411:NLG458837 NVC458411:NVC458837 OEY458411:OEY458837 OOU458411:OOU458837 OYQ458411:OYQ458837 PIM458411:PIM458837 PSI458411:PSI458837 QCE458411:QCE458837 QMA458411:QMA458837 QVW458411:QVW458837 RFS458411:RFS458837 RPO458411:RPO458837 RZK458411:RZK458837 SJG458411:SJG458837 STC458411:STC458837 TCY458411:TCY458837 TMU458411:TMU458837 TWQ458411:TWQ458837 UGM458411:UGM458837 UQI458411:UQI458837 VAE458411:VAE458837 VKA458411:VKA458837 VTW458411:VTW458837 WDS458411:WDS458837 WNO458411:WNO458837 WXK458411:WXK458837 KY523947:KY524373 UU523947:UU524373 AEQ523947:AEQ524373 AOM523947:AOM524373 AYI523947:AYI524373 BIE523947:BIE524373 BSA523947:BSA524373 CBW523947:CBW524373 CLS523947:CLS524373 CVO523947:CVO524373 DFK523947:DFK524373 DPG523947:DPG524373 DZC523947:DZC524373 EIY523947:EIY524373 ESU523947:ESU524373 FCQ523947:FCQ524373 FMM523947:FMM524373 FWI523947:FWI524373 GGE523947:GGE524373 GQA523947:GQA524373 GZW523947:GZW524373 HJS523947:HJS524373 HTO523947:HTO524373 IDK523947:IDK524373 ING523947:ING524373 IXC523947:IXC524373 JGY523947:JGY524373 JQU523947:JQU524373 KAQ523947:KAQ524373 KKM523947:KKM524373 KUI523947:KUI524373 LEE523947:LEE524373 LOA523947:LOA524373 LXW523947:LXW524373 MHS523947:MHS524373 MRO523947:MRO524373 NBK523947:NBK524373 NLG523947:NLG524373 NVC523947:NVC524373 OEY523947:OEY524373 OOU523947:OOU524373 OYQ523947:OYQ524373 PIM523947:PIM524373 PSI523947:PSI524373 QCE523947:QCE524373 QMA523947:QMA524373 QVW523947:QVW524373 RFS523947:RFS524373 RPO523947:RPO524373 RZK523947:RZK524373 SJG523947:SJG524373 STC523947:STC524373 TCY523947:TCY524373 TMU523947:TMU524373 TWQ523947:TWQ524373 UGM523947:UGM524373 UQI523947:UQI524373 VAE523947:VAE524373 VKA523947:VKA524373 VTW523947:VTW524373 WDS523947:WDS524373 WNO523947:WNO524373 WXK523947:WXK524373 KY589483:KY589909 UU589483:UU589909 AEQ589483:AEQ589909 AOM589483:AOM589909 AYI589483:AYI589909 BIE589483:BIE589909 BSA589483:BSA589909 CBW589483:CBW589909 CLS589483:CLS589909 CVO589483:CVO589909 DFK589483:DFK589909 DPG589483:DPG589909 DZC589483:DZC589909 EIY589483:EIY589909 ESU589483:ESU589909 FCQ589483:FCQ589909 FMM589483:FMM589909 FWI589483:FWI589909 GGE589483:GGE589909 GQA589483:GQA589909 GZW589483:GZW589909 HJS589483:HJS589909 HTO589483:HTO589909 IDK589483:IDK589909 ING589483:ING589909 IXC589483:IXC589909 JGY589483:JGY589909 JQU589483:JQU589909 KAQ589483:KAQ589909 KKM589483:KKM589909 KUI589483:KUI589909 LEE589483:LEE589909 LOA589483:LOA589909 LXW589483:LXW589909 MHS589483:MHS589909 MRO589483:MRO589909 NBK589483:NBK589909 NLG589483:NLG589909 NVC589483:NVC589909 OEY589483:OEY589909 OOU589483:OOU589909 OYQ589483:OYQ589909 PIM589483:PIM589909 PSI589483:PSI589909 QCE589483:QCE589909 QMA589483:QMA589909 QVW589483:QVW589909 RFS589483:RFS589909 RPO589483:RPO589909 RZK589483:RZK589909 SJG589483:SJG589909 STC589483:STC589909 TCY589483:TCY589909 TMU589483:TMU589909 TWQ589483:TWQ589909 UGM589483:UGM589909 UQI589483:UQI589909 VAE589483:VAE589909 VKA589483:VKA589909 VTW589483:VTW589909 WDS589483:WDS589909 WNO589483:WNO589909 WXK589483:WXK589909 KY655019:KY655445 UU655019:UU655445 AEQ655019:AEQ655445 AOM655019:AOM655445 AYI655019:AYI655445 BIE655019:BIE655445 BSA655019:BSA655445 CBW655019:CBW655445 CLS655019:CLS655445 CVO655019:CVO655445 DFK655019:DFK655445 DPG655019:DPG655445 DZC655019:DZC655445 EIY655019:EIY655445 ESU655019:ESU655445 FCQ655019:FCQ655445 FMM655019:FMM655445 FWI655019:FWI655445 GGE655019:GGE655445 GQA655019:GQA655445 GZW655019:GZW655445 HJS655019:HJS655445 HTO655019:HTO655445 IDK655019:IDK655445 ING655019:ING655445 IXC655019:IXC655445 JGY655019:JGY655445 JQU655019:JQU655445 KAQ655019:KAQ655445 KKM655019:KKM655445 KUI655019:KUI655445 LEE655019:LEE655445 LOA655019:LOA655445 LXW655019:LXW655445 MHS655019:MHS655445 MRO655019:MRO655445 NBK655019:NBK655445 NLG655019:NLG655445 NVC655019:NVC655445 OEY655019:OEY655445 OOU655019:OOU655445 OYQ655019:OYQ655445 PIM655019:PIM655445 PSI655019:PSI655445 QCE655019:QCE655445 QMA655019:QMA655445 QVW655019:QVW655445 RFS655019:RFS655445 RPO655019:RPO655445 RZK655019:RZK655445 SJG655019:SJG655445 STC655019:STC655445 TCY655019:TCY655445 TMU655019:TMU655445 TWQ655019:TWQ655445 UGM655019:UGM655445 UQI655019:UQI655445 VAE655019:VAE655445 VKA655019:VKA655445 VTW655019:VTW655445 WDS655019:WDS655445 WNO655019:WNO655445 WXK655019:WXK655445 KY720555:KY720981 UU720555:UU720981 AEQ720555:AEQ720981 AOM720555:AOM720981 AYI720555:AYI720981 BIE720555:BIE720981 BSA720555:BSA720981 CBW720555:CBW720981 CLS720555:CLS720981 CVO720555:CVO720981 DFK720555:DFK720981 DPG720555:DPG720981 DZC720555:DZC720981 EIY720555:EIY720981 ESU720555:ESU720981 FCQ720555:FCQ720981 FMM720555:FMM720981 FWI720555:FWI720981 GGE720555:GGE720981 GQA720555:GQA720981 GZW720555:GZW720981 HJS720555:HJS720981 HTO720555:HTO720981 IDK720555:IDK720981 ING720555:ING720981 IXC720555:IXC720981 JGY720555:JGY720981 JQU720555:JQU720981 KAQ720555:KAQ720981 KKM720555:KKM720981 KUI720555:KUI720981 LEE720555:LEE720981 LOA720555:LOA720981 LXW720555:LXW720981 MHS720555:MHS720981 MRO720555:MRO720981 NBK720555:NBK720981 NLG720555:NLG720981 NVC720555:NVC720981 OEY720555:OEY720981 OOU720555:OOU720981 OYQ720555:OYQ720981 PIM720555:PIM720981 PSI720555:PSI720981 QCE720555:QCE720981 QMA720555:QMA720981 QVW720555:QVW720981 RFS720555:RFS720981 RPO720555:RPO720981 RZK720555:RZK720981 SJG720555:SJG720981 STC720555:STC720981 TCY720555:TCY720981 TMU720555:TMU720981 TWQ720555:TWQ720981 UGM720555:UGM720981 UQI720555:UQI720981 VAE720555:VAE720981 VKA720555:VKA720981 VTW720555:VTW720981 WDS720555:WDS720981 WNO720555:WNO720981 WXK720555:WXK720981 KY786091:KY786517 UU786091:UU786517 AEQ786091:AEQ786517 AOM786091:AOM786517 AYI786091:AYI786517 BIE786091:BIE786517 BSA786091:BSA786517 CBW786091:CBW786517 CLS786091:CLS786517 CVO786091:CVO786517 DFK786091:DFK786517 DPG786091:DPG786517 DZC786091:DZC786517 EIY786091:EIY786517 ESU786091:ESU786517 FCQ786091:FCQ786517 FMM786091:FMM786517 FWI786091:FWI786517 GGE786091:GGE786517 GQA786091:GQA786517 GZW786091:GZW786517 HJS786091:HJS786517 HTO786091:HTO786517 IDK786091:IDK786517 ING786091:ING786517 IXC786091:IXC786517 JGY786091:JGY786517 JQU786091:JQU786517 KAQ786091:KAQ786517 KKM786091:KKM786517 KUI786091:KUI786517 LEE786091:LEE786517 LOA786091:LOA786517 LXW786091:LXW786517 MHS786091:MHS786517 MRO786091:MRO786517 NBK786091:NBK786517 NLG786091:NLG786517 NVC786091:NVC786517 OEY786091:OEY786517 OOU786091:OOU786517 OYQ786091:OYQ786517 PIM786091:PIM786517 PSI786091:PSI786517 QCE786091:QCE786517 QMA786091:QMA786517 QVW786091:QVW786517 RFS786091:RFS786517 RPO786091:RPO786517 RZK786091:RZK786517 SJG786091:SJG786517 STC786091:STC786517 TCY786091:TCY786517 TMU786091:TMU786517 TWQ786091:TWQ786517 UGM786091:UGM786517 UQI786091:UQI786517 VAE786091:VAE786517 VKA786091:VKA786517 VTW786091:VTW786517 WDS786091:WDS786517 WNO786091:WNO786517 WXK786091:WXK786517 KY851627:KY852053 UU851627:UU852053 AEQ851627:AEQ852053 AOM851627:AOM852053 AYI851627:AYI852053 BIE851627:BIE852053 BSA851627:BSA852053 CBW851627:CBW852053 CLS851627:CLS852053 CVO851627:CVO852053 DFK851627:DFK852053 DPG851627:DPG852053 DZC851627:DZC852053 EIY851627:EIY852053 ESU851627:ESU852053 FCQ851627:FCQ852053 FMM851627:FMM852053 FWI851627:FWI852053 GGE851627:GGE852053 GQA851627:GQA852053 GZW851627:GZW852053 HJS851627:HJS852053 HTO851627:HTO852053 IDK851627:IDK852053 ING851627:ING852053 IXC851627:IXC852053 JGY851627:JGY852053 JQU851627:JQU852053 KAQ851627:KAQ852053 KKM851627:KKM852053 KUI851627:KUI852053 LEE851627:LEE852053 LOA851627:LOA852053 LXW851627:LXW852053 MHS851627:MHS852053 MRO851627:MRO852053 NBK851627:NBK852053 NLG851627:NLG852053 NVC851627:NVC852053 OEY851627:OEY852053 OOU851627:OOU852053 OYQ851627:OYQ852053 PIM851627:PIM852053 PSI851627:PSI852053 QCE851627:QCE852053 QMA851627:QMA852053 QVW851627:QVW852053 RFS851627:RFS852053 RPO851627:RPO852053 RZK851627:RZK852053 SJG851627:SJG852053 STC851627:STC852053 TCY851627:TCY852053 TMU851627:TMU852053 TWQ851627:TWQ852053 UGM851627:UGM852053 UQI851627:UQI852053 VAE851627:VAE852053 VKA851627:VKA852053 VTW851627:VTW852053 WDS851627:WDS852053 WNO851627:WNO852053 WXK851627:WXK852053 KY917163:KY917589 UU917163:UU917589 AEQ917163:AEQ917589 AOM917163:AOM917589 AYI917163:AYI917589 BIE917163:BIE917589 BSA917163:BSA917589 CBW917163:CBW917589 CLS917163:CLS917589 CVO917163:CVO917589 DFK917163:DFK917589 DPG917163:DPG917589 DZC917163:DZC917589 EIY917163:EIY917589 ESU917163:ESU917589 FCQ917163:FCQ917589 FMM917163:FMM917589 FWI917163:FWI917589 GGE917163:GGE917589 GQA917163:GQA917589 GZW917163:GZW917589 HJS917163:HJS917589 HTO917163:HTO917589 IDK917163:IDK917589 ING917163:ING917589 IXC917163:IXC917589 JGY917163:JGY917589 JQU917163:JQU917589 KAQ917163:KAQ917589 KKM917163:KKM917589 KUI917163:KUI917589 LEE917163:LEE917589 LOA917163:LOA917589 LXW917163:LXW917589 MHS917163:MHS917589 MRO917163:MRO917589 NBK917163:NBK917589 NLG917163:NLG917589 NVC917163:NVC917589 OEY917163:OEY917589 OOU917163:OOU917589 OYQ917163:OYQ917589 PIM917163:PIM917589 PSI917163:PSI917589 QCE917163:QCE917589 QMA917163:QMA917589 QVW917163:QVW917589 RFS917163:RFS917589 RPO917163:RPO917589 RZK917163:RZK917589 SJG917163:SJG917589 STC917163:STC917589 TCY917163:TCY917589 TMU917163:TMU917589 TWQ917163:TWQ917589 UGM917163:UGM917589 UQI917163:UQI917589 VAE917163:VAE917589 VKA917163:VKA917589 VTW917163:VTW917589 WDS917163:WDS917589 WNO917163:WNO917589 WXK917163:WXK917589 KY982699:KY983125 UU982699:UU983125 AEQ982699:AEQ983125 AOM982699:AOM983125 AYI982699:AYI983125 BIE982699:BIE983125 BSA982699:BSA983125 CBW982699:CBW983125 CLS982699:CLS983125 CVO982699:CVO983125 DFK982699:DFK983125 DPG982699:DPG983125 DZC982699:DZC983125 EIY982699:EIY983125 ESU982699:ESU983125 FCQ982699:FCQ983125 FMM982699:FMM983125 FWI982699:FWI983125 GGE982699:GGE983125 GQA982699:GQA983125 GZW982699:GZW983125 HJS982699:HJS983125 HTO982699:HTO983125 IDK982699:IDK983125 ING982699:ING983125 IXC982699:IXC983125 JGY982699:JGY983125 JQU982699:JQU983125 KAQ982699:KAQ983125 KKM982699:KKM983125 KUI982699:KUI983125 LEE982699:LEE983125 LOA982699:LOA983125 LXW982699:LXW983125 MHS982699:MHS983125 MRO982699:MRO983125 NBK982699:NBK983125 NLG982699:NLG983125 NVC982699:NVC983125 OEY982699:OEY983125 OOU982699:OOU983125 OYQ982699:OYQ983125 PIM982699:PIM983125 PSI982699:PSI983125 QCE982699:QCE983125 QMA982699:QMA983125 QVW982699:QVW983125 RFS982699:RFS983125 RPO982699:RPO983125 RZK982699:RZK983125 SJG982699:SJG983125 STC982699:STC983125 TCY982699:TCY983125 TMU982699:TMU983125 TWQ982699:TWQ983125 UGM982699:UGM983125 UQI982699:UQI983125 VAE982699:VAE983125 VKA982699:VKA983125 VTW982699:VTW983125 WDS982699:WDS983125 WNO982699:WNO983125 WXK982699:WXK983125 LA65195:LA65621 UW65195:UW65621 AES65195:AES65621 AOO65195:AOO65621 AYK65195:AYK65621 BIG65195:BIG65621 BSC65195:BSC65621 CBY65195:CBY65621 CLU65195:CLU65621 CVQ65195:CVQ65621 DFM65195:DFM65621 DPI65195:DPI65621 DZE65195:DZE65621 EJA65195:EJA65621 ESW65195:ESW65621 FCS65195:FCS65621 FMO65195:FMO65621 FWK65195:FWK65621 GGG65195:GGG65621 GQC65195:GQC65621 GZY65195:GZY65621 HJU65195:HJU65621 HTQ65195:HTQ65621 IDM65195:IDM65621 INI65195:INI65621 IXE65195:IXE65621 JHA65195:JHA65621 JQW65195:JQW65621 KAS65195:KAS65621 KKO65195:KKO65621 KUK65195:KUK65621 LEG65195:LEG65621 LOC65195:LOC65621 LXY65195:LXY65621 MHU65195:MHU65621 MRQ65195:MRQ65621 NBM65195:NBM65621 NLI65195:NLI65621 NVE65195:NVE65621 OFA65195:OFA65621 OOW65195:OOW65621 OYS65195:OYS65621 PIO65195:PIO65621 PSK65195:PSK65621 QCG65195:QCG65621 QMC65195:QMC65621 QVY65195:QVY65621 RFU65195:RFU65621 RPQ65195:RPQ65621 RZM65195:RZM65621 SJI65195:SJI65621 STE65195:STE65621 TDA65195:TDA65621 TMW65195:TMW65621 TWS65195:TWS65621 UGO65195:UGO65621 UQK65195:UQK65621 VAG65195:VAG65621 VKC65195:VKC65621 VTY65195:VTY65621 WDU65195:WDU65621 WNQ65195:WNQ65621 WXM65195:WXM65621 LA130731:LA131157 UW130731:UW131157 AES130731:AES131157 AOO130731:AOO131157 AYK130731:AYK131157 BIG130731:BIG131157 BSC130731:BSC131157 CBY130731:CBY131157 CLU130731:CLU131157 CVQ130731:CVQ131157 DFM130731:DFM131157 DPI130731:DPI131157 DZE130731:DZE131157 EJA130731:EJA131157 ESW130731:ESW131157 FCS130731:FCS131157 FMO130731:FMO131157 FWK130731:FWK131157 GGG130731:GGG131157 GQC130731:GQC131157 GZY130731:GZY131157 HJU130731:HJU131157 HTQ130731:HTQ131157 IDM130731:IDM131157 INI130731:INI131157 IXE130731:IXE131157 JHA130731:JHA131157 JQW130731:JQW131157 KAS130731:KAS131157 KKO130731:KKO131157 KUK130731:KUK131157 LEG130731:LEG131157 LOC130731:LOC131157 LXY130731:LXY131157 MHU130731:MHU131157 MRQ130731:MRQ131157 NBM130731:NBM131157 NLI130731:NLI131157 NVE130731:NVE131157 OFA130731:OFA131157 OOW130731:OOW131157 OYS130731:OYS131157 PIO130731:PIO131157 PSK130731:PSK131157 QCG130731:QCG131157 QMC130731:QMC131157 QVY130731:QVY131157 RFU130731:RFU131157 RPQ130731:RPQ131157 RZM130731:RZM131157 SJI130731:SJI131157 STE130731:STE131157 TDA130731:TDA131157 TMW130731:TMW131157 TWS130731:TWS131157 UGO130731:UGO131157 UQK130731:UQK131157 VAG130731:VAG131157 VKC130731:VKC131157 VTY130731:VTY131157 WDU130731:WDU131157 WNQ130731:WNQ131157 WXM130731:WXM131157 LA196267:LA196693 UW196267:UW196693 AES196267:AES196693 AOO196267:AOO196693 AYK196267:AYK196693 BIG196267:BIG196693 BSC196267:BSC196693 CBY196267:CBY196693 CLU196267:CLU196693 CVQ196267:CVQ196693 DFM196267:DFM196693 DPI196267:DPI196693 DZE196267:DZE196693 EJA196267:EJA196693 ESW196267:ESW196693 FCS196267:FCS196693 FMO196267:FMO196693 FWK196267:FWK196693 GGG196267:GGG196693 GQC196267:GQC196693 GZY196267:GZY196693 HJU196267:HJU196693 HTQ196267:HTQ196693 IDM196267:IDM196693 INI196267:INI196693 IXE196267:IXE196693 JHA196267:JHA196693 JQW196267:JQW196693 KAS196267:KAS196693 KKO196267:KKO196693 KUK196267:KUK196693 LEG196267:LEG196693 LOC196267:LOC196693 LXY196267:LXY196693 MHU196267:MHU196693 MRQ196267:MRQ196693 NBM196267:NBM196693 NLI196267:NLI196693 NVE196267:NVE196693 OFA196267:OFA196693 OOW196267:OOW196693 OYS196267:OYS196693 PIO196267:PIO196693 PSK196267:PSK196693 QCG196267:QCG196693 QMC196267:QMC196693 QVY196267:QVY196693 RFU196267:RFU196693 RPQ196267:RPQ196693 RZM196267:RZM196693 SJI196267:SJI196693 STE196267:STE196693 TDA196267:TDA196693 TMW196267:TMW196693 TWS196267:TWS196693 UGO196267:UGO196693 UQK196267:UQK196693 VAG196267:VAG196693 VKC196267:VKC196693 VTY196267:VTY196693 WDU196267:WDU196693 WNQ196267:WNQ196693 WXM196267:WXM196693 LA261803:LA262229 UW261803:UW262229 AES261803:AES262229 AOO261803:AOO262229 AYK261803:AYK262229 BIG261803:BIG262229 BSC261803:BSC262229 CBY261803:CBY262229 CLU261803:CLU262229 CVQ261803:CVQ262229 DFM261803:DFM262229 DPI261803:DPI262229 DZE261803:DZE262229 EJA261803:EJA262229 ESW261803:ESW262229 FCS261803:FCS262229 FMO261803:FMO262229 FWK261803:FWK262229 GGG261803:GGG262229 GQC261803:GQC262229 GZY261803:GZY262229 HJU261803:HJU262229 HTQ261803:HTQ262229 IDM261803:IDM262229 INI261803:INI262229 IXE261803:IXE262229 JHA261803:JHA262229 JQW261803:JQW262229 KAS261803:KAS262229 KKO261803:KKO262229 KUK261803:KUK262229 LEG261803:LEG262229 LOC261803:LOC262229 LXY261803:LXY262229 MHU261803:MHU262229 MRQ261803:MRQ262229 NBM261803:NBM262229 NLI261803:NLI262229 NVE261803:NVE262229 OFA261803:OFA262229 OOW261803:OOW262229 OYS261803:OYS262229 PIO261803:PIO262229 PSK261803:PSK262229 QCG261803:QCG262229 QMC261803:QMC262229 QVY261803:QVY262229 RFU261803:RFU262229 RPQ261803:RPQ262229 RZM261803:RZM262229 SJI261803:SJI262229 STE261803:STE262229 TDA261803:TDA262229 TMW261803:TMW262229 TWS261803:TWS262229 UGO261803:UGO262229 UQK261803:UQK262229 VAG261803:VAG262229 VKC261803:VKC262229 VTY261803:VTY262229 WDU261803:WDU262229 WNQ261803:WNQ262229 WXM261803:WXM262229 LA327339:LA327765 UW327339:UW327765 AES327339:AES327765 AOO327339:AOO327765 AYK327339:AYK327765 BIG327339:BIG327765 BSC327339:BSC327765 CBY327339:CBY327765 CLU327339:CLU327765 CVQ327339:CVQ327765 DFM327339:DFM327765 DPI327339:DPI327765 DZE327339:DZE327765 EJA327339:EJA327765 ESW327339:ESW327765 FCS327339:FCS327765 FMO327339:FMO327765 FWK327339:FWK327765 GGG327339:GGG327765 GQC327339:GQC327765 GZY327339:GZY327765 HJU327339:HJU327765 HTQ327339:HTQ327765 IDM327339:IDM327765 INI327339:INI327765 IXE327339:IXE327765 JHA327339:JHA327765 JQW327339:JQW327765 KAS327339:KAS327765 KKO327339:KKO327765 KUK327339:KUK327765 LEG327339:LEG327765 LOC327339:LOC327765 LXY327339:LXY327765 MHU327339:MHU327765 MRQ327339:MRQ327765 NBM327339:NBM327765 NLI327339:NLI327765 NVE327339:NVE327765 OFA327339:OFA327765 OOW327339:OOW327765 OYS327339:OYS327765 PIO327339:PIO327765 PSK327339:PSK327765 QCG327339:QCG327765 QMC327339:QMC327765 QVY327339:QVY327765 RFU327339:RFU327765 RPQ327339:RPQ327765 RZM327339:RZM327765 SJI327339:SJI327765 STE327339:STE327765 TDA327339:TDA327765 TMW327339:TMW327765 TWS327339:TWS327765 UGO327339:UGO327765 UQK327339:UQK327765 VAG327339:VAG327765 VKC327339:VKC327765 VTY327339:VTY327765 WDU327339:WDU327765 WNQ327339:WNQ327765 WXM327339:WXM327765 LA392875:LA393301 UW392875:UW393301 AES392875:AES393301 AOO392875:AOO393301 AYK392875:AYK393301 BIG392875:BIG393301 BSC392875:BSC393301 CBY392875:CBY393301 CLU392875:CLU393301 CVQ392875:CVQ393301 DFM392875:DFM393301 DPI392875:DPI393301 DZE392875:DZE393301 EJA392875:EJA393301 ESW392875:ESW393301 FCS392875:FCS393301 FMO392875:FMO393301 FWK392875:FWK393301 GGG392875:GGG393301 GQC392875:GQC393301 GZY392875:GZY393301 HJU392875:HJU393301 HTQ392875:HTQ393301 IDM392875:IDM393301 INI392875:INI393301 IXE392875:IXE393301 JHA392875:JHA393301 JQW392875:JQW393301 KAS392875:KAS393301 KKO392875:KKO393301 KUK392875:KUK393301 LEG392875:LEG393301 LOC392875:LOC393301 LXY392875:LXY393301 MHU392875:MHU393301 MRQ392875:MRQ393301 NBM392875:NBM393301 NLI392875:NLI393301 NVE392875:NVE393301 OFA392875:OFA393301 OOW392875:OOW393301 OYS392875:OYS393301 PIO392875:PIO393301 PSK392875:PSK393301 QCG392875:QCG393301 QMC392875:QMC393301 QVY392875:QVY393301 RFU392875:RFU393301 RPQ392875:RPQ393301 RZM392875:RZM393301 SJI392875:SJI393301 STE392875:STE393301 TDA392875:TDA393301 TMW392875:TMW393301 TWS392875:TWS393301 UGO392875:UGO393301 UQK392875:UQK393301 VAG392875:VAG393301 VKC392875:VKC393301 VTY392875:VTY393301 WDU392875:WDU393301 WNQ392875:WNQ393301 WXM392875:WXM393301 LA458411:LA458837 UW458411:UW458837 AES458411:AES458837 AOO458411:AOO458837 AYK458411:AYK458837 BIG458411:BIG458837 BSC458411:BSC458837 CBY458411:CBY458837 CLU458411:CLU458837 CVQ458411:CVQ458837 DFM458411:DFM458837 DPI458411:DPI458837 DZE458411:DZE458837 EJA458411:EJA458837 ESW458411:ESW458837 FCS458411:FCS458837 FMO458411:FMO458837 FWK458411:FWK458837 GGG458411:GGG458837 GQC458411:GQC458837 GZY458411:GZY458837 HJU458411:HJU458837 HTQ458411:HTQ458837 IDM458411:IDM458837 INI458411:INI458837 IXE458411:IXE458837 JHA458411:JHA458837 JQW458411:JQW458837 KAS458411:KAS458837 KKO458411:KKO458837 KUK458411:KUK458837 LEG458411:LEG458837 LOC458411:LOC458837 LXY458411:LXY458837 MHU458411:MHU458837 MRQ458411:MRQ458837 NBM458411:NBM458837 NLI458411:NLI458837 NVE458411:NVE458837 OFA458411:OFA458837 OOW458411:OOW458837 OYS458411:OYS458837 PIO458411:PIO458837 PSK458411:PSK458837 QCG458411:QCG458837 QMC458411:QMC458837 QVY458411:QVY458837 RFU458411:RFU458837 RPQ458411:RPQ458837 RZM458411:RZM458837 SJI458411:SJI458837 STE458411:STE458837 TDA458411:TDA458837 TMW458411:TMW458837 TWS458411:TWS458837 UGO458411:UGO458837 UQK458411:UQK458837 VAG458411:VAG458837 VKC458411:VKC458837 VTY458411:VTY458837 WDU458411:WDU458837 WNQ458411:WNQ458837 WXM458411:WXM458837 LA523947:LA524373 UW523947:UW524373 AES523947:AES524373 AOO523947:AOO524373 AYK523947:AYK524373 BIG523947:BIG524373 BSC523947:BSC524373 CBY523947:CBY524373 CLU523947:CLU524373 CVQ523947:CVQ524373 DFM523947:DFM524373 DPI523947:DPI524373 DZE523947:DZE524373 EJA523947:EJA524373 ESW523947:ESW524373 FCS523947:FCS524373 FMO523947:FMO524373 FWK523947:FWK524373 GGG523947:GGG524373 GQC523947:GQC524373 GZY523947:GZY524373 HJU523947:HJU524373 HTQ523947:HTQ524373 IDM523947:IDM524373 INI523947:INI524373 IXE523947:IXE524373 JHA523947:JHA524373 JQW523947:JQW524373 KAS523947:KAS524373 KKO523947:KKO524373 KUK523947:KUK524373 LEG523947:LEG524373 LOC523947:LOC524373 LXY523947:LXY524373 MHU523947:MHU524373 MRQ523947:MRQ524373 NBM523947:NBM524373 NLI523947:NLI524373 NVE523947:NVE524373 OFA523947:OFA524373 OOW523947:OOW524373 OYS523947:OYS524373 PIO523947:PIO524373 PSK523947:PSK524373 QCG523947:QCG524373 QMC523947:QMC524373 QVY523947:QVY524373 RFU523947:RFU524373 RPQ523947:RPQ524373 RZM523947:RZM524373 SJI523947:SJI524373 STE523947:STE524373 TDA523947:TDA524373 TMW523947:TMW524373 TWS523947:TWS524373 UGO523947:UGO524373 UQK523947:UQK524373 VAG523947:VAG524373 VKC523947:VKC524373 VTY523947:VTY524373 WDU523947:WDU524373 WNQ523947:WNQ524373 WXM523947:WXM524373 LA589483:LA589909 UW589483:UW589909 AES589483:AES589909 AOO589483:AOO589909 AYK589483:AYK589909 BIG589483:BIG589909 BSC589483:BSC589909 CBY589483:CBY589909 CLU589483:CLU589909 CVQ589483:CVQ589909 DFM589483:DFM589909 DPI589483:DPI589909 DZE589483:DZE589909 EJA589483:EJA589909 ESW589483:ESW589909 FCS589483:FCS589909 FMO589483:FMO589909 FWK589483:FWK589909 GGG589483:GGG589909 GQC589483:GQC589909 GZY589483:GZY589909 HJU589483:HJU589909 HTQ589483:HTQ589909 IDM589483:IDM589909 INI589483:INI589909 IXE589483:IXE589909 JHA589483:JHA589909 JQW589483:JQW589909 KAS589483:KAS589909 KKO589483:KKO589909 KUK589483:KUK589909 LEG589483:LEG589909 LOC589483:LOC589909 LXY589483:LXY589909 MHU589483:MHU589909 MRQ589483:MRQ589909 NBM589483:NBM589909 NLI589483:NLI589909 NVE589483:NVE589909 OFA589483:OFA589909 OOW589483:OOW589909 OYS589483:OYS589909 PIO589483:PIO589909 PSK589483:PSK589909 QCG589483:QCG589909 QMC589483:QMC589909 QVY589483:QVY589909 RFU589483:RFU589909 RPQ589483:RPQ589909 RZM589483:RZM589909 SJI589483:SJI589909 STE589483:STE589909 TDA589483:TDA589909 TMW589483:TMW589909 TWS589483:TWS589909 UGO589483:UGO589909 UQK589483:UQK589909 VAG589483:VAG589909 VKC589483:VKC589909 VTY589483:VTY589909 WDU589483:WDU589909 WNQ589483:WNQ589909 WXM589483:WXM589909 LA655019:LA655445 UW655019:UW655445 AES655019:AES655445 AOO655019:AOO655445 AYK655019:AYK655445 BIG655019:BIG655445 BSC655019:BSC655445 CBY655019:CBY655445 CLU655019:CLU655445 CVQ655019:CVQ655445 DFM655019:DFM655445 DPI655019:DPI655445 DZE655019:DZE655445 EJA655019:EJA655445 ESW655019:ESW655445 FCS655019:FCS655445 FMO655019:FMO655445 FWK655019:FWK655445 GGG655019:GGG655445 GQC655019:GQC655445 GZY655019:GZY655445 HJU655019:HJU655445 HTQ655019:HTQ655445 IDM655019:IDM655445 INI655019:INI655445 IXE655019:IXE655445 JHA655019:JHA655445 JQW655019:JQW655445 KAS655019:KAS655445 KKO655019:KKO655445 KUK655019:KUK655445 LEG655019:LEG655445 LOC655019:LOC655445 LXY655019:LXY655445 MHU655019:MHU655445 MRQ655019:MRQ655445 NBM655019:NBM655445 NLI655019:NLI655445 NVE655019:NVE655445 OFA655019:OFA655445 OOW655019:OOW655445 OYS655019:OYS655445 PIO655019:PIO655445 PSK655019:PSK655445 QCG655019:QCG655445 QMC655019:QMC655445 QVY655019:QVY655445 RFU655019:RFU655445 RPQ655019:RPQ655445 RZM655019:RZM655445 SJI655019:SJI655445 STE655019:STE655445 TDA655019:TDA655445 TMW655019:TMW655445 TWS655019:TWS655445 UGO655019:UGO655445 UQK655019:UQK655445 VAG655019:VAG655445 VKC655019:VKC655445 VTY655019:VTY655445 WDU655019:WDU655445 WNQ655019:WNQ655445 WXM655019:WXM655445 LA720555:LA720981 UW720555:UW720981 AES720555:AES720981 AOO720555:AOO720981 AYK720555:AYK720981 BIG720555:BIG720981 BSC720555:BSC720981 CBY720555:CBY720981 CLU720555:CLU720981 CVQ720555:CVQ720981 DFM720555:DFM720981 DPI720555:DPI720981 DZE720555:DZE720981 EJA720555:EJA720981 ESW720555:ESW720981 FCS720555:FCS720981 FMO720555:FMO720981 FWK720555:FWK720981 GGG720555:GGG720981 GQC720555:GQC720981 GZY720555:GZY720981 HJU720555:HJU720981 HTQ720555:HTQ720981 IDM720555:IDM720981 INI720555:INI720981 IXE720555:IXE720981 JHA720555:JHA720981 JQW720555:JQW720981 KAS720555:KAS720981 KKO720555:KKO720981 KUK720555:KUK720981 LEG720555:LEG720981 LOC720555:LOC720981 LXY720555:LXY720981 MHU720555:MHU720981 MRQ720555:MRQ720981 NBM720555:NBM720981 NLI720555:NLI720981 NVE720555:NVE720981 OFA720555:OFA720981 OOW720555:OOW720981 OYS720555:OYS720981 PIO720555:PIO720981 PSK720555:PSK720981 QCG720555:QCG720981 QMC720555:QMC720981 QVY720555:QVY720981 RFU720555:RFU720981 RPQ720555:RPQ720981 RZM720555:RZM720981 SJI720555:SJI720981 STE720555:STE720981 TDA720555:TDA720981 TMW720555:TMW720981 TWS720555:TWS720981 UGO720555:UGO720981 UQK720555:UQK720981 VAG720555:VAG720981 VKC720555:VKC720981 VTY720555:VTY720981 WDU720555:WDU720981 WNQ720555:WNQ720981 WXM720555:WXM720981 LA786091:LA786517 UW786091:UW786517 AES786091:AES786517 AOO786091:AOO786517 AYK786091:AYK786517 BIG786091:BIG786517 BSC786091:BSC786517 CBY786091:CBY786517 CLU786091:CLU786517 CVQ786091:CVQ786517 DFM786091:DFM786517 DPI786091:DPI786517 DZE786091:DZE786517 EJA786091:EJA786517 ESW786091:ESW786517 FCS786091:FCS786517 FMO786091:FMO786517 FWK786091:FWK786517 GGG786091:GGG786517 GQC786091:GQC786517 GZY786091:GZY786517 HJU786091:HJU786517 HTQ786091:HTQ786517 IDM786091:IDM786517 INI786091:INI786517 IXE786091:IXE786517 JHA786091:JHA786517 JQW786091:JQW786517 KAS786091:KAS786517 KKO786091:KKO786517 KUK786091:KUK786517 LEG786091:LEG786517 LOC786091:LOC786517 LXY786091:LXY786517 MHU786091:MHU786517 MRQ786091:MRQ786517 NBM786091:NBM786517 NLI786091:NLI786517 NVE786091:NVE786517 OFA786091:OFA786517 OOW786091:OOW786517 OYS786091:OYS786517 PIO786091:PIO786517 PSK786091:PSK786517 QCG786091:QCG786517 QMC786091:QMC786517 QVY786091:QVY786517 RFU786091:RFU786517 RPQ786091:RPQ786517 RZM786091:RZM786517 SJI786091:SJI786517 STE786091:STE786517 TDA786091:TDA786517 TMW786091:TMW786517 TWS786091:TWS786517 UGO786091:UGO786517 UQK786091:UQK786517 VAG786091:VAG786517 VKC786091:VKC786517 VTY786091:VTY786517 WDU786091:WDU786517 WNQ786091:WNQ786517 WXM786091:WXM786517 LA851627:LA852053 UW851627:UW852053 AES851627:AES852053 AOO851627:AOO852053 AYK851627:AYK852053 BIG851627:BIG852053 BSC851627:BSC852053 CBY851627:CBY852053 CLU851627:CLU852053 CVQ851627:CVQ852053 DFM851627:DFM852053 DPI851627:DPI852053 DZE851627:DZE852053 EJA851627:EJA852053 ESW851627:ESW852053 FCS851627:FCS852053 FMO851627:FMO852053 FWK851627:FWK852053 GGG851627:GGG852053 GQC851627:GQC852053 GZY851627:GZY852053 HJU851627:HJU852053 HTQ851627:HTQ852053 IDM851627:IDM852053 INI851627:INI852053 IXE851627:IXE852053 JHA851627:JHA852053 JQW851627:JQW852053 KAS851627:KAS852053 KKO851627:KKO852053 KUK851627:KUK852053 LEG851627:LEG852053 LOC851627:LOC852053 LXY851627:LXY852053 MHU851627:MHU852053 MRQ851627:MRQ852053 NBM851627:NBM852053 NLI851627:NLI852053 NVE851627:NVE852053 OFA851627:OFA852053 OOW851627:OOW852053 OYS851627:OYS852053 PIO851627:PIO852053 PSK851627:PSK852053 QCG851627:QCG852053 QMC851627:QMC852053 QVY851627:QVY852053 RFU851627:RFU852053 RPQ851627:RPQ852053 RZM851627:RZM852053 SJI851627:SJI852053 STE851627:STE852053 TDA851627:TDA852053 TMW851627:TMW852053 TWS851627:TWS852053 UGO851627:UGO852053 UQK851627:UQK852053 VAG851627:VAG852053 VKC851627:VKC852053 VTY851627:VTY852053 WDU851627:WDU852053 WNQ851627:WNQ852053 WXM851627:WXM852053 LA917163:LA917589 UW917163:UW917589 AES917163:AES917589 AOO917163:AOO917589 AYK917163:AYK917589 BIG917163:BIG917589 BSC917163:BSC917589 CBY917163:CBY917589 CLU917163:CLU917589 CVQ917163:CVQ917589 DFM917163:DFM917589 DPI917163:DPI917589 DZE917163:DZE917589 EJA917163:EJA917589 ESW917163:ESW917589 FCS917163:FCS917589 FMO917163:FMO917589 FWK917163:FWK917589 GGG917163:GGG917589 GQC917163:GQC917589 GZY917163:GZY917589 HJU917163:HJU917589 HTQ917163:HTQ917589 IDM917163:IDM917589 INI917163:INI917589 IXE917163:IXE917589 JHA917163:JHA917589 JQW917163:JQW917589 KAS917163:KAS917589 KKO917163:KKO917589 KUK917163:KUK917589 LEG917163:LEG917589 LOC917163:LOC917589 LXY917163:LXY917589 MHU917163:MHU917589 MRQ917163:MRQ917589 NBM917163:NBM917589 NLI917163:NLI917589 NVE917163:NVE917589 OFA917163:OFA917589 OOW917163:OOW917589 OYS917163:OYS917589 PIO917163:PIO917589 PSK917163:PSK917589 QCG917163:QCG917589 QMC917163:QMC917589 QVY917163:QVY917589 RFU917163:RFU917589 RPQ917163:RPQ917589 RZM917163:RZM917589 SJI917163:SJI917589 STE917163:STE917589 TDA917163:TDA917589 TMW917163:TMW917589 TWS917163:TWS917589 UGO917163:UGO917589 UQK917163:UQK917589 VAG917163:VAG917589 VKC917163:VKC917589 VTY917163:VTY917589 WDU917163:WDU917589 WNQ917163:WNQ917589 WXM917163:WXM917589 LA982699:LA983125 UW982699:UW983125 AES982699:AES983125 AOO982699:AOO983125 AYK982699:AYK983125 BIG982699:BIG983125 BSC982699:BSC983125 CBY982699:CBY983125 CLU982699:CLU983125 CVQ982699:CVQ983125 DFM982699:DFM983125 DPI982699:DPI983125 DZE982699:DZE983125 EJA982699:EJA983125 ESW982699:ESW983125 FCS982699:FCS983125 FMO982699:FMO983125 FWK982699:FWK983125 GGG982699:GGG983125 GQC982699:GQC983125 GZY982699:GZY983125 HJU982699:HJU983125 HTQ982699:HTQ983125 IDM982699:IDM983125 INI982699:INI983125 IXE982699:IXE983125 JHA982699:JHA983125 JQW982699:JQW983125 KAS982699:KAS983125 KKO982699:KKO983125 KUK982699:KUK983125 LEG982699:LEG983125 LOC982699:LOC983125 LXY982699:LXY983125 MHU982699:MHU983125 MRQ982699:MRQ983125 NBM982699:NBM983125 NLI982699:NLI983125 NVE982699:NVE983125 OFA982699:OFA983125 OOW982699:OOW983125 OYS982699:OYS983125 PIO982699:PIO983125 PSK982699:PSK983125 QCG982699:QCG983125 QMC982699:QMC983125 QVY982699:QVY983125 RFU982699:RFU983125 RPQ982699:RPQ983125 RZM982699:RZM983125 SJI982699:SJI983125 STE982699:STE983125 TDA982699:TDA983125 TMW982699:TMW983125 TWS982699:TWS983125 UGO982699:UGO983125 UQK982699:UQK983125 VAG982699:VAG983125 VKC982699:VKC983125 VTY982699:VTY983125 WDU982699:WDU983125 WNQ982699:WNQ983125 WXM982699:WXM983125 BR65195:BR65621 BR982699:BR983125 BR917163:BR917589 BR851627:BR852053 BR786091:BR786517 BR720555:BR720981 BR655019:BR655445 BR589483:BR589909 BR523947:BR524373 BR458411:BR458837 BR392875:BR393301 BR327339:BR327765 BR261803:BR262229 BR196267:BR196693 BR130731:BR131157 KY9:KY110 UU9:UU110 AEQ9:AEQ110 AOM9:AOM110 AYI9:AYI110 BIE9:BIE110 BSA9:BSA110 CBW9:CBW110 CLS9:CLS110 CVO9:CVO110 DFK9:DFK110 DPG9:DPG110 DZC9:DZC110 EIY9:EIY110 ESU9:ESU110 FCQ9:FCQ110 FMM9:FMM110 FWI9:FWI110 GGE9:GGE110 GQA9:GQA110 GZW9:GZW110 HJS9:HJS110 HTO9:HTO110 IDK9:IDK110 ING9:ING110 IXC9:IXC110 JGY9:JGY110 JQU9:JQU110 KAQ9:KAQ110 KKM9:KKM110 KUI9:KUI110 LEE9:LEE110 LOA9:LOA110 LXW9:LXW110 MHS9:MHS110 MRO9:MRO110 NBK9:NBK110 NLG9:NLG110 NVC9:NVC110 OEY9:OEY110 OOU9:OOU110 OYQ9:OYQ110 PIM9:PIM110 PSI9:PSI110 QCE9:QCE110 QMA9:QMA110 QVW9:QVW110 RFS9:RFS110 RPO9:RPO110 RZK9:RZK110 SJG9:SJG110 STC9:STC110 TCY9:TCY110 TMU9:TMU110 TWQ9:TWQ110 UGM9:UGM110 UQI9:UQI110 VAE9:VAE110 VKA9:VKA110 VTW9:VTW110 WDS9:WDS110 WNO9:WNO110 WXK9:WXK110 LA9:LA110 UW9:UW110 AES9:AES110 AOO9:AOO110 AYK9:AYK110 BIG9:BIG110 BSC9:BSC110 CBY9:CBY110 CLU9:CLU110 CVQ9:CVQ110 DFM9:DFM110 DPI9:DPI110 DZE9:DZE110 EJA9:EJA110 ESW9:ESW110 FCS9:FCS110 FMO9:FMO110 FWK9:FWK110 GGG9:GGG110 GQC9:GQC110 GZY9:GZY110 HJU9:HJU110 HTQ9:HTQ110 IDM9:IDM110 INI9:INI110 IXE9:IXE110 JHA9:JHA110 JQW9:JQW110 KAS9:KAS110 KKO9:KKO110 KUK9:KUK110 LEG9:LEG110 LOC9:LOC110 LXY9:LXY110 MHU9:MHU110 MRQ9:MRQ110 NBM9:NBM110 NLI9:NLI110 NVE9:NVE110 OFA9:OFA110 OOW9:OOW110 OYS9:OYS110 PIO9:PIO110 PSK9:PSK110 QCG9:QCG110 QMC9:QMC110 QVY9:QVY110 RFU9:RFU110 RPQ9:RPQ110 RZM9:RZM110 SJI9:SJI110 STE9:STE110 TDA9:TDA110 TMW9:TMW110 TWS9:TWS110 UGO9:UGO110 UQK9:UQK110 VAG9:VAG110 VKC9:VKC110 VTY9:VTY110 WDU9:WDU110 WNQ9:WNQ110 WXM9:WXM110"/>
    <dataValidation type="decimal" allowBlank="1" showInputMessage="1" showErrorMessage="1" errorTitle="حيرتنى معاك" error="إنت سرحان فى إيه ياعم خلى بالك" sqref="JI65622 TE65622 ADA65622 AMW65622 AWS65622 BGO65622 BQK65622 CAG65622 CKC65622 CTY65622 DDU65622 DNQ65622 DXM65622 EHI65622 ERE65622 FBA65622 FKW65622 FUS65622 GEO65622 GOK65622 GYG65622 HIC65622 HRY65622 IBU65622 ILQ65622 IVM65622 JFI65622 JPE65622 JZA65622 KIW65622 KSS65622 LCO65622 LMK65622 LWG65622 MGC65622 MPY65622 MZU65622 NJQ65622 NTM65622 ODI65622 ONE65622 OXA65622 PGW65622 PQS65622 QAO65622 QKK65622 QUG65622 REC65622 RNY65622 RXU65622 SHQ65622 SRM65622 TBI65622 TLE65622 TVA65622 UEW65622 UOS65622 UYO65622 VIK65622 VSG65622 WCC65622 WLY65622 WVU65622 JI131158 TE131158 ADA131158 AMW131158 AWS131158 BGO131158 BQK131158 CAG131158 CKC131158 CTY131158 DDU131158 DNQ131158 DXM131158 EHI131158 ERE131158 FBA131158 FKW131158 FUS131158 GEO131158 GOK131158 GYG131158 HIC131158 HRY131158 IBU131158 ILQ131158 IVM131158 JFI131158 JPE131158 JZA131158 KIW131158 KSS131158 LCO131158 LMK131158 LWG131158 MGC131158 MPY131158 MZU131158 NJQ131158 NTM131158 ODI131158 ONE131158 OXA131158 PGW131158 PQS131158 QAO131158 QKK131158 QUG131158 REC131158 RNY131158 RXU131158 SHQ131158 SRM131158 TBI131158 TLE131158 TVA131158 UEW131158 UOS131158 UYO131158 VIK131158 VSG131158 WCC131158 WLY131158 WVU131158 JI196694 TE196694 ADA196694 AMW196694 AWS196694 BGO196694 BQK196694 CAG196694 CKC196694 CTY196694 DDU196694 DNQ196694 DXM196694 EHI196694 ERE196694 FBA196694 FKW196694 FUS196694 GEO196694 GOK196694 GYG196694 HIC196694 HRY196694 IBU196694 ILQ196694 IVM196694 JFI196694 JPE196694 JZA196694 KIW196694 KSS196694 LCO196694 LMK196694 LWG196694 MGC196694 MPY196694 MZU196694 NJQ196694 NTM196694 ODI196694 ONE196694 OXA196694 PGW196694 PQS196694 QAO196694 QKK196694 QUG196694 REC196694 RNY196694 RXU196694 SHQ196694 SRM196694 TBI196694 TLE196694 TVA196694 UEW196694 UOS196694 UYO196694 VIK196694 VSG196694 WCC196694 WLY196694 WVU196694 JI262230 TE262230 ADA262230 AMW262230 AWS262230 BGO262230 BQK262230 CAG262230 CKC262230 CTY262230 DDU262230 DNQ262230 DXM262230 EHI262230 ERE262230 FBA262230 FKW262230 FUS262230 GEO262230 GOK262230 GYG262230 HIC262230 HRY262230 IBU262230 ILQ262230 IVM262230 JFI262230 JPE262230 JZA262230 KIW262230 KSS262230 LCO262230 LMK262230 LWG262230 MGC262230 MPY262230 MZU262230 NJQ262230 NTM262230 ODI262230 ONE262230 OXA262230 PGW262230 PQS262230 QAO262230 QKK262230 QUG262230 REC262230 RNY262230 RXU262230 SHQ262230 SRM262230 TBI262230 TLE262230 TVA262230 UEW262230 UOS262230 UYO262230 VIK262230 VSG262230 WCC262230 WLY262230 WVU262230 JI327766 TE327766 ADA327766 AMW327766 AWS327766 BGO327766 BQK327766 CAG327766 CKC327766 CTY327766 DDU327766 DNQ327766 DXM327766 EHI327766 ERE327766 FBA327766 FKW327766 FUS327766 GEO327766 GOK327766 GYG327766 HIC327766 HRY327766 IBU327766 ILQ327766 IVM327766 JFI327766 JPE327766 JZA327766 KIW327766 KSS327766 LCO327766 LMK327766 LWG327766 MGC327766 MPY327766 MZU327766 NJQ327766 NTM327766 ODI327766 ONE327766 OXA327766 PGW327766 PQS327766 QAO327766 QKK327766 QUG327766 REC327766 RNY327766 RXU327766 SHQ327766 SRM327766 TBI327766 TLE327766 TVA327766 UEW327766 UOS327766 UYO327766 VIK327766 VSG327766 WCC327766 WLY327766 WVU327766 JI393302 TE393302 ADA393302 AMW393302 AWS393302 BGO393302 BQK393302 CAG393302 CKC393302 CTY393302 DDU393302 DNQ393302 DXM393302 EHI393302 ERE393302 FBA393302 FKW393302 FUS393302 GEO393302 GOK393302 GYG393302 HIC393302 HRY393302 IBU393302 ILQ393302 IVM393302 JFI393302 JPE393302 JZA393302 KIW393302 KSS393302 LCO393302 LMK393302 LWG393302 MGC393302 MPY393302 MZU393302 NJQ393302 NTM393302 ODI393302 ONE393302 OXA393302 PGW393302 PQS393302 QAO393302 QKK393302 QUG393302 REC393302 RNY393302 RXU393302 SHQ393302 SRM393302 TBI393302 TLE393302 TVA393302 UEW393302 UOS393302 UYO393302 VIK393302 VSG393302 WCC393302 WLY393302 WVU393302 JI458838 TE458838 ADA458838 AMW458838 AWS458838 BGO458838 BQK458838 CAG458838 CKC458838 CTY458838 DDU458838 DNQ458838 DXM458838 EHI458838 ERE458838 FBA458838 FKW458838 FUS458838 GEO458838 GOK458838 GYG458838 HIC458838 HRY458838 IBU458838 ILQ458838 IVM458838 JFI458838 JPE458838 JZA458838 KIW458838 KSS458838 LCO458838 LMK458838 LWG458838 MGC458838 MPY458838 MZU458838 NJQ458838 NTM458838 ODI458838 ONE458838 OXA458838 PGW458838 PQS458838 QAO458838 QKK458838 QUG458838 REC458838 RNY458838 RXU458838 SHQ458838 SRM458838 TBI458838 TLE458838 TVA458838 UEW458838 UOS458838 UYO458838 VIK458838 VSG458838 WCC458838 WLY458838 WVU458838 JI524374 TE524374 ADA524374 AMW524374 AWS524374 BGO524374 BQK524374 CAG524374 CKC524374 CTY524374 DDU524374 DNQ524374 DXM524374 EHI524374 ERE524374 FBA524374 FKW524374 FUS524374 GEO524374 GOK524374 GYG524374 HIC524374 HRY524374 IBU524374 ILQ524374 IVM524374 JFI524374 JPE524374 JZA524374 KIW524374 KSS524374 LCO524374 LMK524374 LWG524374 MGC524374 MPY524374 MZU524374 NJQ524374 NTM524374 ODI524374 ONE524374 OXA524374 PGW524374 PQS524374 QAO524374 QKK524374 QUG524374 REC524374 RNY524374 RXU524374 SHQ524374 SRM524374 TBI524374 TLE524374 TVA524374 UEW524374 UOS524374 UYO524374 VIK524374 VSG524374 WCC524374 WLY524374 WVU524374 JI589910 TE589910 ADA589910 AMW589910 AWS589910 BGO589910 BQK589910 CAG589910 CKC589910 CTY589910 DDU589910 DNQ589910 DXM589910 EHI589910 ERE589910 FBA589910 FKW589910 FUS589910 GEO589910 GOK589910 GYG589910 HIC589910 HRY589910 IBU589910 ILQ589910 IVM589910 JFI589910 JPE589910 JZA589910 KIW589910 KSS589910 LCO589910 LMK589910 LWG589910 MGC589910 MPY589910 MZU589910 NJQ589910 NTM589910 ODI589910 ONE589910 OXA589910 PGW589910 PQS589910 QAO589910 QKK589910 QUG589910 REC589910 RNY589910 RXU589910 SHQ589910 SRM589910 TBI589910 TLE589910 TVA589910 UEW589910 UOS589910 UYO589910 VIK589910 VSG589910 WCC589910 WLY589910 WVU589910 JI655446 TE655446 ADA655446 AMW655446 AWS655446 BGO655446 BQK655446 CAG655446 CKC655446 CTY655446 DDU655446 DNQ655446 DXM655446 EHI655446 ERE655446 FBA655446 FKW655446 FUS655446 GEO655446 GOK655446 GYG655446 HIC655446 HRY655446 IBU655446 ILQ655446 IVM655446 JFI655446 JPE655446 JZA655446 KIW655446 KSS655446 LCO655446 LMK655446 LWG655446 MGC655446 MPY655446 MZU655446 NJQ655446 NTM655446 ODI655446 ONE655446 OXA655446 PGW655446 PQS655446 QAO655446 QKK655446 QUG655446 REC655446 RNY655446 RXU655446 SHQ655446 SRM655446 TBI655446 TLE655446 TVA655446 UEW655446 UOS655446 UYO655446 VIK655446 VSG655446 WCC655446 WLY655446 WVU655446 JI720982 TE720982 ADA720982 AMW720982 AWS720982 BGO720982 BQK720982 CAG720982 CKC720982 CTY720982 DDU720982 DNQ720982 DXM720982 EHI720982 ERE720982 FBA720982 FKW720982 FUS720982 GEO720982 GOK720982 GYG720982 HIC720982 HRY720982 IBU720982 ILQ720982 IVM720982 JFI720982 JPE720982 JZA720982 KIW720982 KSS720982 LCO720982 LMK720982 LWG720982 MGC720982 MPY720982 MZU720982 NJQ720982 NTM720982 ODI720982 ONE720982 OXA720982 PGW720982 PQS720982 QAO720982 QKK720982 QUG720982 REC720982 RNY720982 RXU720982 SHQ720982 SRM720982 TBI720982 TLE720982 TVA720982 UEW720982 UOS720982 UYO720982 VIK720982 VSG720982 WCC720982 WLY720982 WVU720982 JI786518 TE786518 ADA786518 AMW786518 AWS786518 BGO786518 BQK786518 CAG786518 CKC786518 CTY786518 DDU786518 DNQ786518 DXM786518 EHI786518 ERE786518 FBA786518 FKW786518 FUS786518 GEO786518 GOK786518 GYG786518 HIC786518 HRY786518 IBU786518 ILQ786518 IVM786518 JFI786518 JPE786518 JZA786518 KIW786518 KSS786518 LCO786518 LMK786518 LWG786518 MGC786518 MPY786518 MZU786518 NJQ786518 NTM786518 ODI786518 ONE786518 OXA786518 PGW786518 PQS786518 QAO786518 QKK786518 QUG786518 REC786518 RNY786518 RXU786518 SHQ786518 SRM786518 TBI786518 TLE786518 TVA786518 UEW786518 UOS786518 UYO786518 VIK786518 VSG786518 WCC786518 WLY786518 WVU786518 JI852054 TE852054 ADA852054 AMW852054 AWS852054 BGO852054 BQK852054 CAG852054 CKC852054 CTY852054 DDU852054 DNQ852054 DXM852054 EHI852054 ERE852054 FBA852054 FKW852054 FUS852054 GEO852054 GOK852054 GYG852054 HIC852054 HRY852054 IBU852054 ILQ852054 IVM852054 JFI852054 JPE852054 JZA852054 KIW852054 KSS852054 LCO852054 LMK852054 LWG852054 MGC852054 MPY852054 MZU852054 NJQ852054 NTM852054 ODI852054 ONE852054 OXA852054 PGW852054 PQS852054 QAO852054 QKK852054 QUG852054 REC852054 RNY852054 RXU852054 SHQ852054 SRM852054 TBI852054 TLE852054 TVA852054 UEW852054 UOS852054 UYO852054 VIK852054 VSG852054 WCC852054 WLY852054 WVU852054 JI917590 TE917590 ADA917590 AMW917590 AWS917590 BGO917590 BQK917590 CAG917590 CKC917590 CTY917590 DDU917590 DNQ917590 DXM917590 EHI917590 ERE917590 FBA917590 FKW917590 FUS917590 GEO917590 GOK917590 GYG917590 HIC917590 HRY917590 IBU917590 ILQ917590 IVM917590 JFI917590 JPE917590 JZA917590 KIW917590 KSS917590 LCO917590 LMK917590 LWG917590 MGC917590 MPY917590 MZU917590 NJQ917590 NTM917590 ODI917590 ONE917590 OXA917590 PGW917590 PQS917590 QAO917590 QKK917590 QUG917590 REC917590 RNY917590 RXU917590 SHQ917590 SRM917590 TBI917590 TLE917590 TVA917590 UEW917590 UOS917590 UYO917590 VIK917590 VSG917590 WCC917590 WLY917590 WVU917590 JI983126 TE983126 ADA983126 AMW983126 AWS983126 BGO983126 BQK983126 CAG983126 CKC983126 CTY983126 DDU983126 DNQ983126 DXM983126 EHI983126 ERE983126 FBA983126 FKW983126 FUS983126 GEO983126 GOK983126 GYG983126 HIC983126 HRY983126 IBU983126 ILQ983126 IVM983126 JFI983126 JPE983126 JZA983126 KIW983126 KSS983126 LCO983126 LMK983126 LWG983126 MGC983126 MPY983126 MZU983126 NJQ983126 NTM983126 ODI983126 ONE983126 OXA983126 PGW983126 PQS983126 QAO983126 QKK983126 QUG983126 REC983126 RNY983126 RXU983126 SHQ983126 SRM983126 TBI983126 TLE983126 TVA983126 UEW983126 UOS983126 UYO983126 VIK983126 VSG983126 WCC983126 WLY983126 WVU983126 JN65622 TJ65622 ADF65622 ANB65622 AWX65622 BGT65622 BQP65622 CAL65622 CKH65622 CUD65622 DDZ65622 DNV65622 DXR65622 EHN65622 ERJ65622 FBF65622 FLB65622 FUX65622 GET65622 GOP65622 GYL65622 HIH65622 HSD65622 IBZ65622 ILV65622 IVR65622 JFN65622 JPJ65622 JZF65622 KJB65622 KSX65622 LCT65622 LMP65622 LWL65622 MGH65622 MQD65622 MZZ65622 NJV65622 NTR65622 ODN65622 ONJ65622 OXF65622 PHB65622 PQX65622 QAT65622 QKP65622 QUL65622 REH65622 ROD65622 RXZ65622 SHV65622 SRR65622 TBN65622 TLJ65622 TVF65622 UFB65622 UOX65622 UYT65622 VIP65622 VSL65622 WCH65622 WMD65622 WVZ65622 JN131158 TJ131158 ADF131158 ANB131158 AWX131158 BGT131158 BQP131158 CAL131158 CKH131158 CUD131158 DDZ131158 DNV131158 DXR131158 EHN131158 ERJ131158 FBF131158 FLB131158 FUX131158 GET131158 GOP131158 GYL131158 HIH131158 HSD131158 IBZ131158 ILV131158 IVR131158 JFN131158 JPJ131158 JZF131158 KJB131158 KSX131158 LCT131158 LMP131158 LWL131158 MGH131158 MQD131158 MZZ131158 NJV131158 NTR131158 ODN131158 ONJ131158 OXF131158 PHB131158 PQX131158 QAT131158 QKP131158 QUL131158 REH131158 ROD131158 RXZ131158 SHV131158 SRR131158 TBN131158 TLJ131158 TVF131158 UFB131158 UOX131158 UYT131158 VIP131158 VSL131158 WCH131158 WMD131158 WVZ131158 JN196694 TJ196694 ADF196694 ANB196694 AWX196694 BGT196694 BQP196694 CAL196694 CKH196694 CUD196694 DDZ196694 DNV196694 DXR196694 EHN196694 ERJ196694 FBF196694 FLB196694 FUX196694 GET196694 GOP196694 GYL196694 HIH196694 HSD196694 IBZ196694 ILV196694 IVR196694 JFN196694 JPJ196694 JZF196694 KJB196694 KSX196694 LCT196694 LMP196694 LWL196694 MGH196694 MQD196694 MZZ196694 NJV196694 NTR196694 ODN196694 ONJ196694 OXF196694 PHB196694 PQX196694 QAT196694 QKP196694 QUL196694 REH196694 ROD196694 RXZ196694 SHV196694 SRR196694 TBN196694 TLJ196694 TVF196694 UFB196694 UOX196694 UYT196694 VIP196694 VSL196694 WCH196694 WMD196694 WVZ196694 JN262230 TJ262230 ADF262230 ANB262230 AWX262230 BGT262230 BQP262230 CAL262230 CKH262230 CUD262230 DDZ262230 DNV262230 DXR262230 EHN262230 ERJ262230 FBF262230 FLB262230 FUX262230 GET262230 GOP262230 GYL262230 HIH262230 HSD262230 IBZ262230 ILV262230 IVR262230 JFN262230 JPJ262230 JZF262230 KJB262230 KSX262230 LCT262230 LMP262230 LWL262230 MGH262230 MQD262230 MZZ262230 NJV262230 NTR262230 ODN262230 ONJ262230 OXF262230 PHB262230 PQX262230 QAT262230 QKP262230 QUL262230 REH262230 ROD262230 RXZ262230 SHV262230 SRR262230 TBN262230 TLJ262230 TVF262230 UFB262230 UOX262230 UYT262230 VIP262230 VSL262230 WCH262230 WMD262230 WVZ262230 JN327766 TJ327766 ADF327766 ANB327766 AWX327766 BGT327766 BQP327766 CAL327766 CKH327766 CUD327766 DDZ327766 DNV327766 DXR327766 EHN327766 ERJ327766 FBF327766 FLB327766 FUX327766 GET327766 GOP327766 GYL327766 HIH327766 HSD327766 IBZ327766 ILV327766 IVR327766 JFN327766 JPJ327766 JZF327766 KJB327766 KSX327766 LCT327766 LMP327766 LWL327766 MGH327766 MQD327766 MZZ327766 NJV327766 NTR327766 ODN327766 ONJ327766 OXF327766 PHB327766 PQX327766 QAT327766 QKP327766 QUL327766 REH327766 ROD327766 RXZ327766 SHV327766 SRR327766 TBN327766 TLJ327766 TVF327766 UFB327766 UOX327766 UYT327766 VIP327766 VSL327766 WCH327766 WMD327766 WVZ327766 JN393302 TJ393302 ADF393302 ANB393302 AWX393302 BGT393302 BQP393302 CAL393302 CKH393302 CUD393302 DDZ393302 DNV393302 DXR393302 EHN393302 ERJ393302 FBF393302 FLB393302 FUX393302 GET393302 GOP393302 GYL393302 HIH393302 HSD393302 IBZ393302 ILV393302 IVR393302 JFN393302 JPJ393302 JZF393302 KJB393302 KSX393302 LCT393302 LMP393302 LWL393302 MGH393302 MQD393302 MZZ393302 NJV393302 NTR393302 ODN393302 ONJ393302 OXF393302 PHB393302 PQX393302 QAT393302 QKP393302 QUL393302 REH393302 ROD393302 RXZ393302 SHV393302 SRR393302 TBN393302 TLJ393302 TVF393302 UFB393302 UOX393302 UYT393302 VIP393302 VSL393302 WCH393302 WMD393302 WVZ393302 JN458838 TJ458838 ADF458838 ANB458838 AWX458838 BGT458838 BQP458838 CAL458838 CKH458838 CUD458838 DDZ458838 DNV458838 DXR458838 EHN458838 ERJ458838 FBF458838 FLB458838 FUX458838 GET458838 GOP458838 GYL458838 HIH458838 HSD458838 IBZ458838 ILV458838 IVR458838 JFN458838 JPJ458838 JZF458838 KJB458838 KSX458838 LCT458838 LMP458838 LWL458838 MGH458838 MQD458838 MZZ458838 NJV458838 NTR458838 ODN458838 ONJ458838 OXF458838 PHB458838 PQX458838 QAT458838 QKP458838 QUL458838 REH458838 ROD458838 RXZ458838 SHV458838 SRR458838 TBN458838 TLJ458838 TVF458838 UFB458838 UOX458838 UYT458838 VIP458838 VSL458838 WCH458838 WMD458838 WVZ458838 JN524374 TJ524374 ADF524374 ANB524374 AWX524374 BGT524374 BQP524374 CAL524374 CKH524374 CUD524374 DDZ524374 DNV524374 DXR524374 EHN524374 ERJ524374 FBF524374 FLB524374 FUX524374 GET524374 GOP524374 GYL524374 HIH524374 HSD524374 IBZ524374 ILV524374 IVR524374 JFN524374 JPJ524374 JZF524374 KJB524374 KSX524374 LCT524374 LMP524374 LWL524374 MGH524374 MQD524374 MZZ524374 NJV524374 NTR524374 ODN524374 ONJ524374 OXF524374 PHB524374 PQX524374 QAT524374 QKP524374 QUL524374 REH524374 ROD524374 RXZ524374 SHV524374 SRR524374 TBN524374 TLJ524374 TVF524374 UFB524374 UOX524374 UYT524374 VIP524374 VSL524374 WCH524374 WMD524374 WVZ524374 JN589910 TJ589910 ADF589910 ANB589910 AWX589910 BGT589910 BQP589910 CAL589910 CKH589910 CUD589910 DDZ589910 DNV589910 DXR589910 EHN589910 ERJ589910 FBF589910 FLB589910 FUX589910 GET589910 GOP589910 GYL589910 HIH589910 HSD589910 IBZ589910 ILV589910 IVR589910 JFN589910 JPJ589910 JZF589910 KJB589910 KSX589910 LCT589910 LMP589910 LWL589910 MGH589910 MQD589910 MZZ589910 NJV589910 NTR589910 ODN589910 ONJ589910 OXF589910 PHB589910 PQX589910 QAT589910 QKP589910 QUL589910 REH589910 ROD589910 RXZ589910 SHV589910 SRR589910 TBN589910 TLJ589910 TVF589910 UFB589910 UOX589910 UYT589910 VIP589910 VSL589910 WCH589910 WMD589910 WVZ589910 JN655446 TJ655446 ADF655446 ANB655446 AWX655446 BGT655446 BQP655446 CAL655446 CKH655446 CUD655446 DDZ655446 DNV655446 DXR655446 EHN655446 ERJ655446 FBF655446 FLB655446 FUX655446 GET655446 GOP655446 GYL655446 HIH655446 HSD655446 IBZ655446 ILV655446 IVR655446 JFN655446 JPJ655446 JZF655446 KJB655446 KSX655446 LCT655446 LMP655446 LWL655446 MGH655446 MQD655446 MZZ655446 NJV655446 NTR655446 ODN655446 ONJ655446 OXF655446 PHB655446 PQX655446 QAT655446 QKP655446 QUL655446 REH655446 ROD655446 RXZ655446 SHV655446 SRR655446 TBN655446 TLJ655446 TVF655446 UFB655446 UOX655446 UYT655446 VIP655446 VSL655446 WCH655446 WMD655446 WVZ655446 JN720982 TJ720982 ADF720982 ANB720982 AWX720982 BGT720982 BQP720982 CAL720982 CKH720982 CUD720982 DDZ720982 DNV720982 DXR720982 EHN720982 ERJ720982 FBF720982 FLB720982 FUX720982 GET720982 GOP720982 GYL720982 HIH720982 HSD720982 IBZ720982 ILV720982 IVR720982 JFN720982 JPJ720982 JZF720982 KJB720982 KSX720982 LCT720982 LMP720982 LWL720982 MGH720982 MQD720982 MZZ720982 NJV720982 NTR720982 ODN720982 ONJ720982 OXF720982 PHB720982 PQX720982 QAT720982 QKP720982 QUL720982 REH720982 ROD720982 RXZ720982 SHV720982 SRR720982 TBN720982 TLJ720982 TVF720982 UFB720982 UOX720982 UYT720982 VIP720982 VSL720982 WCH720982 WMD720982 WVZ720982 JN786518 TJ786518 ADF786518 ANB786518 AWX786518 BGT786518 BQP786518 CAL786518 CKH786518 CUD786518 DDZ786518 DNV786518 DXR786518 EHN786518 ERJ786518 FBF786518 FLB786518 FUX786518 GET786518 GOP786518 GYL786518 HIH786518 HSD786518 IBZ786518 ILV786518 IVR786518 JFN786518 JPJ786518 JZF786518 KJB786518 KSX786518 LCT786518 LMP786518 LWL786518 MGH786518 MQD786518 MZZ786518 NJV786518 NTR786518 ODN786518 ONJ786518 OXF786518 PHB786518 PQX786518 QAT786518 QKP786518 QUL786518 REH786518 ROD786518 RXZ786518 SHV786518 SRR786518 TBN786518 TLJ786518 TVF786518 UFB786518 UOX786518 UYT786518 VIP786518 VSL786518 WCH786518 WMD786518 WVZ786518 JN852054 TJ852054 ADF852054 ANB852054 AWX852054 BGT852054 BQP852054 CAL852054 CKH852054 CUD852054 DDZ852054 DNV852054 DXR852054 EHN852054 ERJ852054 FBF852054 FLB852054 FUX852054 GET852054 GOP852054 GYL852054 HIH852054 HSD852054 IBZ852054 ILV852054 IVR852054 JFN852054 JPJ852054 JZF852054 KJB852054 KSX852054 LCT852054 LMP852054 LWL852054 MGH852054 MQD852054 MZZ852054 NJV852054 NTR852054 ODN852054 ONJ852054 OXF852054 PHB852054 PQX852054 QAT852054 QKP852054 QUL852054 REH852054 ROD852054 RXZ852054 SHV852054 SRR852054 TBN852054 TLJ852054 TVF852054 UFB852054 UOX852054 UYT852054 VIP852054 VSL852054 WCH852054 WMD852054 WVZ852054 JN917590 TJ917590 ADF917590 ANB917590 AWX917590 BGT917590 BQP917590 CAL917590 CKH917590 CUD917590 DDZ917590 DNV917590 DXR917590 EHN917590 ERJ917590 FBF917590 FLB917590 FUX917590 GET917590 GOP917590 GYL917590 HIH917590 HSD917590 IBZ917590 ILV917590 IVR917590 JFN917590 JPJ917590 JZF917590 KJB917590 KSX917590 LCT917590 LMP917590 LWL917590 MGH917590 MQD917590 MZZ917590 NJV917590 NTR917590 ODN917590 ONJ917590 OXF917590 PHB917590 PQX917590 QAT917590 QKP917590 QUL917590 REH917590 ROD917590 RXZ917590 SHV917590 SRR917590 TBN917590 TLJ917590 TVF917590 UFB917590 UOX917590 UYT917590 VIP917590 VSL917590 WCH917590 WMD917590 WVZ917590 JN983126 TJ983126 ADF983126 ANB983126 AWX983126 BGT983126 BQP983126 CAL983126 CKH983126 CUD983126 DDZ983126 DNV983126 DXR983126 EHN983126 ERJ983126 FBF983126 FLB983126 FUX983126 GET983126 GOP983126 GYL983126 HIH983126 HSD983126 IBZ983126 ILV983126 IVR983126 JFN983126 JPJ983126 JZF983126 KJB983126 KSX983126 LCT983126 LMP983126 LWL983126 MGH983126 MQD983126 MZZ983126 NJV983126 NTR983126 ODN983126 ONJ983126 OXF983126 PHB983126 PQX983126 QAT983126 QKP983126 QUL983126 REH983126 ROD983126 RXZ983126 SHV983126 SRR983126 TBN983126 TLJ983126 TVF983126 UFB983126 UOX983126 UYT983126 VIP983126 VSL983126 WCH983126 WMD983126 WVZ983126 IY65622 SU65622 ACQ65622 AMM65622 AWI65622 BGE65622 BQA65622 BZW65622 CJS65622 CTO65622 DDK65622 DNG65622 DXC65622 EGY65622 EQU65622 FAQ65622 FKM65622 FUI65622 GEE65622 GOA65622 GXW65622 HHS65622 HRO65622 IBK65622 ILG65622 IVC65622 JEY65622 JOU65622 JYQ65622 KIM65622 KSI65622 LCE65622 LMA65622 LVW65622 MFS65622 MPO65622 MZK65622 NJG65622 NTC65622 OCY65622 OMU65622 OWQ65622 PGM65622 PQI65622 QAE65622 QKA65622 QTW65622 RDS65622 RNO65622 RXK65622 SHG65622 SRC65622 TAY65622 TKU65622 TUQ65622 UEM65622 UOI65622 UYE65622 VIA65622 VRW65622 WBS65622 WLO65622 WVK65622 IY131158 SU131158 ACQ131158 AMM131158 AWI131158 BGE131158 BQA131158 BZW131158 CJS131158 CTO131158 DDK131158 DNG131158 DXC131158 EGY131158 EQU131158 FAQ131158 FKM131158 FUI131158 GEE131158 GOA131158 GXW131158 HHS131158 HRO131158 IBK131158 ILG131158 IVC131158 JEY131158 JOU131158 JYQ131158 KIM131158 KSI131158 LCE131158 LMA131158 LVW131158 MFS131158 MPO131158 MZK131158 NJG131158 NTC131158 OCY131158 OMU131158 OWQ131158 PGM131158 PQI131158 QAE131158 QKA131158 QTW131158 RDS131158 RNO131158 RXK131158 SHG131158 SRC131158 TAY131158 TKU131158 TUQ131158 UEM131158 UOI131158 UYE131158 VIA131158 VRW131158 WBS131158 WLO131158 WVK131158 IY196694 SU196694 ACQ196694 AMM196694 AWI196694 BGE196694 BQA196694 BZW196694 CJS196694 CTO196694 DDK196694 DNG196694 DXC196694 EGY196694 EQU196694 FAQ196694 FKM196694 FUI196694 GEE196694 GOA196694 GXW196694 HHS196694 HRO196694 IBK196694 ILG196694 IVC196694 JEY196694 JOU196694 JYQ196694 KIM196694 KSI196694 LCE196694 LMA196694 LVW196694 MFS196694 MPO196694 MZK196694 NJG196694 NTC196694 OCY196694 OMU196694 OWQ196694 PGM196694 PQI196694 QAE196694 QKA196694 QTW196694 RDS196694 RNO196694 RXK196694 SHG196694 SRC196694 TAY196694 TKU196694 TUQ196694 UEM196694 UOI196694 UYE196694 VIA196694 VRW196694 WBS196694 WLO196694 WVK196694 IY262230 SU262230 ACQ262230 AMM262230 AWI262230 BGE262230 BQA262230 BZW262230 CJS262230 CTO262230 DDK262230 DNG262230 DXC262230 EGY262230 EQU262230 FAQ262230 FKM262230 FUI262230 GEE262230 GOA262230 GXW262230 HHS262230 HRO262230 IBK262230 ILG262230 IVC262230 JEY262230 JOU262230 JYQ262230 KIM262230 KSI262230 LCE262230 LMA262230 LVW262230 MFS262230 MPO262230 MZK262230 NJG262230 NTC262230 OCY262230 OMU262230 OWQ262230 PGM262230 PQI262230 QAE262230 QKA262230 QTW262230 RDS262230 RNO262230 RXK262230 SHG262230 SRC262230 TAY262230 TKU262230 TUQ262230 UEM262230 UOI262230 UYE262230 VIA262230 VRW262230 WBS262230 WLO262230 WVK262230 IY327766 SU327766 ACQ327766 AMM327766 AWI327766 BGE327766 BQA327766 BZW327766 CJS327766 CTO327766 DDK327766 DNG327766 DXC327766 EGY327766 EQU327766 FAQ327766 FKM327766 FUI327766 GEE327766 GOA327766 GXW327766 HHS327766 HRO327766 IBK327766 ILG327766 IVC327766 JEY327766 JOU327766 JYQ327766 KIM327766 KSI327766 LCE327766 LMA327766 LVW327766 MFS327766 MPO327766 MZK327766 NJG327766 NTC327766 OCY327766 OMU327766 OWQ327766 PGM327766 PQI327766 QAE327766 QKA327766 QTW327766 RDS327766 RNO327766 RXK327766 SHG327766 SRC327766 TAY327766 TKU327766 TUQ327766 UEM327766 UOI327766 UYE327766 VIA327766 VRW327766 WBS327766 WLO327766 WVK327766 IY393302 SU393302 ACQ393302 AMM393302 AWI393302 BGE393302 BQA393302 BZW393302 CJS393302 CTO393302 DDK393302 DNG393302 DXC393302 EGY393302 EQU393302 FAQ393302 FKM393302 FUI393302 GEE393302 GOA393302 GXW393302 HHS393302 HRO393302 IBK393302 ILG393302 IVC393302 JEY393302 JOU393302 JYQ393302 KIM393302 KSI393302 LCE393302 LMA393302 LVW393302 MFS393302 MPO393302 MZK393302 NJG393302 NTC393302 OCY393302 OMU393302 OWQ393302 PGM393302 PQI393302 QAE393302 QKA393302 QTW393302 RDS393302 RNO393302 RXK393302 SHG393302 SRC393302 TAY393302 TKU393302 TUQ393302 UEM393302 UOI393302 UYE393302 VIA393302 VRW393302 WBS393302 WLO393302 WVK393302 IY458838 SU458838 ACQ458838 AMM458838 AWI458838 BGE458838 BQA458838 BZW458838 CJS458838 CTO458838 DDK458838 DNG458838 DXC458838 EGY458838 EQU458838 FAQ458838 FKM458838 FUI458838 GEE458838 GOA458838 GXW458838 HHS458838 HRO458838 IBK458838 ILG458838 IVC458838 JEY458838 JOU458838 JYQ458838 KIM458838 KSI458838 LCE458838 LMA458838 LVW458838 MFS458838 MPO458838 MZK458838 NJG458838 NTC458838 OCY458838 OMU458838 OWQ458838 PGM458838 PQI458838 QAE458838 QKA458838 QTW458838 RDS458838 RNO458838 RXK458838 SHG458838 SRC458838 TAY458838 TKU458838 TUQ458838 UEM458838 UOI458838 UYE458838 VIA458838 VRW458838 WBS458838 WLO458838 WVK458838 IY524374 SU524374 ACQ524374 AMM524374 AWI524374 BGE524374 BQA524374 BZW524374 CJS524374 CTO524374 DDK524374 DNG524374 DXC524374 EGY524374 EQU524374 FAQ524374 FKM524374 FUI524374 GEE524374 GOA524374 GXW524374 HHS524374 HRO524374 IBK524374 ILG524374 IVC524374 JEY524374 JOU524374 JYQ524374 KIM524374 KSI524374 LCE524374 LMA524374 LVW524374 MFS524374 MPO524374 MZK524374 NJG524374 NTC524374 OCY524374 OMU524374 OWQ524374 PGM524374 PQI524374 QAE524374 QKA524374 QTW524374 RDS524374 RNO524374 RXK524374 SHG524374 SRC524374 TAY524374 TKU524374 TUQ524374 UEM524374 UOI524374 UYE524374 VIA524374 VRW524374 WBS524374 WLO524374 WVK524374 IY589910 SU589910 ACQ589910 AMM589910 AWI589910 BGE589910 BQA589910 BZW589910 CJS589910 CTO589910 DDK589910 DNG589910 DXC589910 EGY589910 EQU589910 FAQ589910 FKM589910 FUI589910 GEE589910 GOA589910 GXW589910 HHS589910 HRO589910 IBK589910 ILG589910 IVC589910 JEY589910 JOU589910 JYQ589910 KIM589910 KSI589910 LCE589910 LMA589910 LVW589910 MFS589910 MPO589910 MZK589910 NJG589910 NTC589910 OCY589910 OMU589910 OWQ589910 PGM589910 PQI589910 QAE589910 QKA589910 QTW589910 RDS589910 RNO589910 RXK589910 SHG589910 SRC589910 TAY589910 TKU589910 TUQ589910 UEM589910 UOI589910 UYE589910 VIA589910 VRW589910 WBS589910 WLO589910 WVK589910 IY655446 SU655446 ACQ655446 AMM655446 AWI655446 BGE655446 BQA655446 BZW655446 CJS655446 CTO655446 DDK655446 DNG655446 DXC655446 EGY655446 EQU655446 FAQ655446 FKM655446 FUI655446 GEE655446 GOA655446 GXW655446 HHS655446 HRO655446 IBK655446 ILG655446 IVC655446 JEY655446 JOU655446 JYQ655446 KIM655446 KSI655446 LCE655446 LMA655446 LVW655446 MFS655446 MPO655446 MZK655446 NJG655446 NTC655446 OCY655446 OMU655446 OWQ655446 PGM655446 PQI655446 QAE655446 QKA655446 QTW655446 RDS655446 RNO655446 RXK655446 SHG655446 SRC655446 TAY655446 TKU655446 TUQ655446 UEM655446 UOI655446 UYE655446 VIA655446 VRW655446 WBS655446 WLO655446 WVK655446 IY720982 SU720982 ACQ720982 AMM720982 AWI720982 BGE720982 BQA720982 BZW720982 CJS720982 CTO720982 DDK720982 DNG720982 DXC720982 EGY720982 EQU720982 FAQ720982 FKM720982 FUI720982 GEE720982 GOA720982 GXW720982 HHS720982 HRO720982 IBK720982 ILG720982 IVC720982 JEY720982 JOU720982 JYQ720982 KIM720982 KSI720982 LCE720982 LMA720982 LVW720982 MFS720982 MPO720982 MZK720982 NJG720982 NTC720982 OCY720982 OMU720982 OWQ720982 PGM720982 PQI720982 QAE720982 QKA720982 QTW720982 RDS720982 RNO720982 RXK720982 SHG720982 SRC720982 TAY720982 TKU720982 TUQ720982 UEM720982 UOI720982 UYE720982 VIA720982 VRW720982 WBS720982 WLO720982 WVK720982 IY786518 SU786518 ACQ786518 AMM786518 AWI786518 BGE786518 BQA786518 BZW786518 CJS786518 CTO786518 DDK786518 DNG786518 DXC786518 EGY786518 EQU786518 FAQ786518 FKM786518 FUI786518 GEE786518 GOA786518 GXW786518 HHS786518 HRO786518 IBK786518 ILG786518 IVC786518 JEY786518 JOU786518 JYQ786518 KIM786518 KSI786518 LCE786518 LMA786518 LVW786518 MFS786518 MPO786518 MZK786518 NJG786518 NTC786518 OCY786518 OMU786518 OWQ786518 PGM786518 PQI786518 QAE786518 QKA786518 QTW786518 RDS786518 RNO786518 RXK786518 SHG786518 SRC786518 TAY786518 TKU786518 TUQ786518 UEM786518 UOI786518 UYE786518 VIA786518 VRW786518 WBS786518 WLO786518 WVK786518 IY852054 SU852054 ACQ852054 AMM852054 AWI852054 BGE852054 BQA852054 BZW852054 CJS852054 CTO852054 DDK852054 DNG852054 DXC852054 EGY852054 EQU852054 FAQ852054 FKM852054 FUI852054 GEE852054 GOA852054 GXW852054 HHS852054 HRO852054 IBK852054 ILG852054 IVC852054 JEY852054 JOU852054 JYQ852054 KIM852054 KSI852054 LCE852054 LMA852054 LVW852054 MFS852054 MPO852054 MZK852054 NJG852054 NTC852054 OCY852054 OMU852054 OWQ852054 PGM852054 PQI852054 QAE852054 QKA852054 QTW852054 RDS852054 RNO852054 RXK852054 SHG852054 SRC852054 TAY852054 TKU852054 TUQ852054 UEM852054 UOI852054 UYE852054 VIA852054 VRW852054 WBS852054 WLO852054 WVK852054 IY917590 SU917590 ACQ917590 AMM917590 AWI917590 BGE917590 BQA917590 BZW917590 CJS917590 CTO917590 DDK917590 DNG917590 DXC917590 EGY917590 EQU917590 FAQ917590 FKM917590 FUI917590 GEE917590 GOA917590 GXW917590 HHS917590 HRO917590 IBK917590 ILG917590 IVC917590 JEY917590 JOU917590 JYQ917590 KIM917590 KSI917590 LCE917590 LMA917590 LVW917590 MFS917590 MPO917590 MZK917590 NJG917590 NTC917590 OCY917590 OMU917590 OWQ917590 PGM917590 PQI917590 QAE917590 QKA917590 QTW917590 RDS917590 RNO917590 RXK917590 SHG917590 SRC917590 TAY917590 TKU917590 TUQ917590 UEM917590 UOI917590 UYE917590 VIA917590 VRW917590 WBS917590 WLO917590 WVK917590 IY983126 SU983126 ACQ983126 AMM983126 AWI983126 BGE983126 BQA983126 BZW983126 CJS983126 CTO983126 DDK983126 DNG983126 DXC983126 EGY983126 EQU983126 FAQ983126 FKM983126 FUI983126 GEE983126 GOA983126 GXW983126 HHS983126 HRO983126 IBK983126 ILG983126 IVC983126 JEY983126 JOU983126 JYQ983126 KIM983126 KSI983126 LCE983126 LMA983126 LVW983126 MFS983126 MPO983126 MZK983126 NJG983126 NTC983126 OCY983126 OMU983126 OWQ983126 PGM983126 PQI983126 QAE983126 QKA983126 QTW983126 RDS983126 RNO983126 RXK983126 SHG983126 SRC983126 TAY983126 TKU983126 TUQ983126 UEM983126 UOI983126 UYE983126 VIA983126 VRW983126 WBS983126 WLO983126 WVK983126 IQ65623 SM65623 ACI65623 AME65623 AWA65623 BFW65623 BPS65623 BZO65623 CJK65623 CTG65623 DDC65623 DMY65623 DWU65623 EGQ65623 EQM65623 FAI65623 FKE65623 FUA65623 GDW65623 GNS65623 GXO65623 HHK65623 HRG65623 IBC65623 IKY65623 IUU65623 JEQ65623 JOM65623 JYI65623 KIE65623 KSA65623 LBW65623 LLS65623 LVO65623 MFK65623 MPG65623 MZC65623 NIY65623 NSU65623 OCQ65623 OMM65623 OWI65623 PGE65623 PQA65623 PZW65623 QJS65623 QTO65623 RDK65623 RNG65623 RXC65623 SGY65623 SQU65623 TAQ65623 TKM65623 TUI65623 UEE65623 UOA65623 UXW65623 VHS65623 VRO65623 WBK65623 WLG65623 WVC65623 IQ131159 SM131159 ACI131159 AME131159 AWA131159 BFW131159 BPS131159 BZO131159 CJK131159 CTG131159 DDC131159 DMY131159 DWU131159 EGQ131159 EQM131159 FAI131159 FKE131159 FUA131159 GDW131159 GNS131159 GXO131159 HHK131159 HRG131159 IBC131159 IKY131159 IUU131159 JEQ131159 JOM131159 JYI131159 KIE131159 KSA131159 LBW131159 LLS131159 LVO131159 MFK131159 MPG131159 MZC131159 NIY131159 NSU131159 OCQ131159 OMM131159 OWI131159 PGE131159 PQA131159 PZW131159 QJS131159 QTO131159 RDK131159 RNG131159 RXC131159 SGY131159 SQU131159 TAQ131159 TKM131159 TUI131159 UEE131159 UOA131159 UXW131159 VHS131159 VRO131159 WBK131159 WLG131159 WVC131159 IQ196695 SM196695 ACI196695 AME196695 AWA196695 BFW196695 BPS196695 BZO196695 CJK196695 CTG196695 DDC196695 DMY196695 DWU196695 EGQ196695 EQM196695 FAI196695 FKE196695 FUA196695 GDW196695 GNS196695 GXO196695 HHK196695 HRG196695 IBC196695 IKY196695 IUU196695 JEQ196695 JOM196695 JYI196695 KIE196695 KSA196695 LBW196695 LLS196695 LVO196695 MFK196695 MPG196695 MZC196695 NIY196695 NSU196695 OCQ196695 OMM196695 OWI196695 PGE196695 PQA196695 PZW196695 QJS196695 QTO196695 RDK196695 RNG196695 RXC196695 SGY196695 SQU196695 TAQ196695 TKM196695 TUI196695 UEE196695 UOA196695 UXW196695 VHS196695 VRO196695 WBK196695 WLG196695 WVC196695 IQ262231 SM262231 ACI262231 AME262231 AWA262231 BFW262231 BPS262231 BZO262231 CJK262231 CTG262231 DDC262231 DMY262231 DWU262231 EGQ262231 EQM262231 FAI262231 FKE262231 FUA262231 GDW262231 GNS262231 GXO262231 HHK262231 HRG262231 IBC262231 IKY262231 IUU262231 JEQ262231 JOM262231 JYI262231 KIE262231 KSA262231 LBW262231 LLS262231 LVO262231 MFK262231 MPG262231 MZC262231 NIY262231 NSU262231 OCQ262231 OMM262231 OWI262231 PGE262231 PQA262231 PZW262231 QJS262231 QTO262231 RDK262231 RNG262231 RXC262231 SGY262231 SQU262231 TAQ262231 TKM262231 TUI262231 UEE262231 UOA262231 UXW262231 VHS262231 VRO262231 WBK262231 WLG262231 WVC262231 IQ327767 SM327767 ACI327767 AME327767 AWA327767 BFW327767 BPS327767 BZO327767 CJK327767 CTG327767 DDC327767 DMY327767 DWU327767 EGQ327767 EQM327767 FAI327767 FKE327767 FUA327767 GDW327767 GNS327767 GXO327767 HHK327767 HRG327767 IBC327767 IKY327767 IUU327767 JEQ327767 JOM327767 JYI327767 KIE327767 KSA327767 LBW327767 LLS327767 LVO327767 MFK327767 MPG327767 MZC327767 NIY327767 NSU327767 OCQ327767 OMM327767 OWI327767 PGE327767 PQA327767 PZW327767 QJS327767 QTO327767 RDK327767 RNG327767 RXC327767 SGY327767 SQU327767 TAQ327767 TKM327767 TUI327767 UEE327767 UOA327767 UXW327767 VHS327767 VRO327767 WBK327767 WLG327767 WVC327767 IQ393303 SM393303 ACI393303 AME393303 AWA393303 BFW393303 BPS393303 BZO393303 CJK393303 CTG393303 DDC393303 DMY393303 DWU393303 EGQ393303 EQM393303 FAI393303 FKE393303 FUA393303 GDW393303 GNS393303 GXO393303 HHK393303 HRG393303 IBC393303 IKY393303 IUU393303 JEQ393303 JOM393303 JYI393303 KIE393303 KSA393303 LBW393303 LLS393303 LVO393303 MFK393303 MPG393303 MZC393303 NIY393303 NSU393303 OCQ393303 OMM393303 OWI393303 PGE393303 PQA393303 PZW393303 QJS393303 QTO393303 RDK393303 RNG393303 RXC393303 SGY393303 SQU393303 TAQ393303 TKM393303 TUI393303 UEE393303 UOA393303 UXW393303 VHS393303 VRO393303 WBK393303 WLG393303 WVC393303 IQ458839 SM458839 ACI458839 AME458839 AWA458839 BFW458839 BPS458839 BZO458839 CJK458839 CTG458839 DDC458839 DMY458839 DWU458839 EGQ458839 EQM458839 FAI458839 FKE458839 FUA458839 GDW458839 GNS458839 GXO458839 HHK458839 HRG458839 IBC458839 IKY458839 IUU458839 JEQ458839 JOM458839 JYI458839 KIE458839 KSA458839 LBW458839 LLS458839 LVO458839 MFK458839 MPG458839 MZC458839 NIY458839 NSU458839 OCQ458839 OMM458839 OWI458839 PGE458839 PQA458839 PZW458839 QJS458839 QTO458839 RDK458839 RNG458839 RXC458839 SGY458839 SQU458839 TAQ458839 TKM458839 TUI458839 UEE458839 UOA458839 UXW458839 VHS458839 VRO458839 WBK458839 WLG458839 WVC458839 IQ524375 SM524375 ACI524375 AME524375 AWA524375 BFW524375 BPS524375 BZO524375 CJK524375 CTG524375 DDC524375 DMY524375 DWU524375 EGQ524375 EQM524375 FAI524375 FKE524375 FUA524375 GDW524375 GNS524375 GXO524375 HHK524375 HRG524375 IBC524375 IKY524375 IUU524375 JEQ524375 JOM524375 JYI524375 KIE524375 KSA524375 LBW524375 LLS524375 LVO524375 MFK524375 MPG524375 MZC524375 NIY524375 NSU524375 OCQ524375 OMM524375 OWI524375 PGE524375 PQA524375 PZW524375 QJS524375 QTO524375 RDK524375 RNG524375 RXC524375 SGY524375 SQU524375 TAQ524375 TKM524375 TUI524375 UEE524375 UOA524375 UXW524375 VHS524375 VRO524375 WBK524375 WLG524375 WVC524375 IQ589911 SM589911 ACI589911 AME589911 AWA589911 BFW589911 BPS589911 BZO589911 CJK589911 CTG589911 DDC589911 DMY589911 DWU589911 EGQ589911 EQM589911 FAI589911 FKE589911 FUA589911 GDW589911 GNS589911 GXO589911 HHK589911 HRG589911 IBC589911 IKY589911 IUU589911 JEQ589911 JOM589911 JYI589911 KIE589911 KSA589911 LBW589911 LLS589911 LVO589911 MFK589911 MPG589911 MZC589911 NIY589911 NSU589911 OCQ589911 OMM589911 OWI589911 PGE589911 PQA589911 PZW589911 QJS589911 QTO589911 RDK589911 RNG589911 RXC589911 SGY589911 SQU589911 TAQ589911 TKM589911 TUI589911 UEE589911 UOA589911 UXW589911 VHS589911 VRO589911 WBK589911 WLG589911 WVC589911 IQ655447 SM655447 ACI655447 AME655447 AWA655447 BFW655447 BPS655447 BZO655447 CJK655447 CTG655447 DDC655447 DMY655447 DWU655447 EGQ655447 EQM655447 FAI655447 FKE655447 FUA655447 GDW655447 GNS655447 GXO655447 HHK655447 HRG655447 IBC655447 IKY655447 IUU655447 JEQ655447 JOM655447 JYI655447 KIE655447 KSA655447 LBW655447 LLS655447 LVO655447 MFK655447 MPG655447 MZC655447 NIY655447 NSU655447 OCQ655447 OMM655447 OWI655447 PGE655447 PQA655447 PZW655447 QJS655447 QTO655447 RDK655447 RNG655447 RXC655447 SGY655447 SQU655447 TAQ655447 TKM655447 TUI655447 UEE655447 UOA655447 UXW655447 VHS655447 VRO655447 WBK655447 WLG655447 WVC655447 IQ720983 SM720983 ACI720983 AME720983 AWA720983 BFW720983 BPS720983 BZO720983 CJK720983 CTG720983 DDC720983 DMY720983 DWU720983 EGQ720983 EQM720983 FAI720983 FKE720983 FUA720983 GDW720983 GNS720983 GXO720983 HHK720983 HRG720983 IBC720983 IKY720983 IUU720983 JEQ720983 JOM720983 JYI720983 KIE720983 KSA720983 LBW720983 LLS720983 LVO720983 MFK720983 MPG720983 MZC720983 NIY720983 NSU720983 OCQ720983 OMM720983 OWI720983 PGE720983 PQA720983 PZW720983 QJS720983 QTO720983 RDK720983 RNG720983 RXC720983 SGY720983 SQU720983 TAQ720983 TKM720983 TUI720983 UEE720983 UOA720983 UXW720983 VHS720983 VRO720983 WBK720983 WLG720983 WVC720983 IQ786519 SM786519 ACI786519 AME786519 AWA786519 BFW786519 BPS786519 BZO786519 CJK786519 CTG786519 DDC786519 DMY786519 DWU786519 EGQ786519 EQM786519 FAI786519 FKE786519 FUA786519 GDW786519 GNS786519 GXO786519 HHK786519 HRG786519 IBC786519 IKY786519 IUU786519 JEQ786519 JOM786519 JYI786519 KIE786519 KSA786519 LBW786519 LLS786519 LVO786519 MFK786519 MPG786519 MZC786519 NIY786519 NSU786519 OCQ786519 OMM786519 OWI786519 PGE786519 PQA786519 PZW786519 QJS786519 QTO786519 RDK786519 RNG786519 RXC786519 SGY786519 SQU786519 TAQ786519 TKM786519 TUI786519 UEE786519 UOA786519 UXW786519 VHS786519 VRO786519 WBK786519 WLG786519 WVC786519 IQ852055 SM852055 ACI852055 AME852055 AWA852055 BFW852055 BPS852055 BZO852055 CJK852055 CTG852055 DDC852055 DMY852055 DWU852055 EGQ852055 EQM852055 FAI852055 FKE852055 FUA852055 GDW852055 GNS852055 GXO852055 HHK852055 HRG852055 IBC852055 IKY852055 IUU852055 JEQ852055 JOM852055 JYI852055 KIE852055 KSA852055 LBW852055 LLS852055 LVO852055 MFK852055 MPG852055 MZC852055 NIY852055 NSU852055 OCQ852055 OMM852055 OWI852055 PGE852055 PQA852055 PZW852055 QJS852055 QTO852055 RDK852055 RNG852055 RXC852055 SGY852055 SQU852055 TAQ852055 TKM852055 TUI852055 UEE852055 UOA852055 UXW852055 VHS852055 VRO852055 WBK852055 WLG852055 WVC852055 IQ917591 SM917591 ACI917591 AME917591 AWA917591 BFW917591 BPS917591 BZO917591 CJK917591 CTG917591 DDC917591 DMY917591 DWU917591 EGQ917591 EQM917591 FAI917591 FKE917591 FUA917591 GDW917591 GNS917591 GXO917591 HHK917591 HRG917591 IBC917591 IKY917591 IUU917591 JEQ917591 JOM917591 JYI917591 KIE917591 KSA917591 LBW917591 LLS917591 LVO917591 MFK917591 MPG917591 MZC917591 NIY917591 NSU917591 OCQ917591 OMM917591 OWI917591 PGE917591 PQA917591 PZW917591 QJS917591 QTO917591 RDK917591 RNG917591 RXC917591 SGY917591 SQU917591 TAQ917591 TKM917591 TUI917591 UEE917591 UOA917591 UXW917591 VHS917591 VRO917591 WBK917591 WLG917591 WVC917591 IQ983127 SM983127 ACI983127 AME983127 AWA983127 BFW983127 BPS983127 BZO983127 CJK983127 CTG983127 DDC983127 DMY983127 DWU983127 EGQ983127 EQM983127 FAI983127 FKE983127 FUA983127 GDW983127 GNS983127 GXO983127 HHK983127 HRG983127 IBC983127 IKY983127 IUU983127 JEQ983127 JOM983127 JYI983127 KIE983127 KSA983127 LBW983127 LLS983127 LVO983127 MFK983127 MPG983127 MZC983127 NIY983127 NSU983127 OCQ983127 OMM983127 OWI983127 PGE983127 PQA983127 PZW983127 QJS983127 QTO983127 RDK983127 RNG983127 RXC983127 SGY983127 SQU983127 TAQ983127 TKM983127 TUI983127 UEE983127 UOA983127 UXW983127 VHS983127 VRO983127 WBK983127 WLG983127 WVC983127 IM65623:IN65623 SI65623:SJ65623 ACE65623:ACF65623 AMA65623:AMB65623 AVW65623:AVX65623 BFS65623:BFT65623 BPO65623:BPP65623 BZK65623:BZL65623 CJG65623:CJH65623 CTC65623:CTD65623 DCY65623:DCZ65623 DMU65623:DMV65623 DWQ65623:DWR65623 EGM65623:EGN65623 EQI65623:EQJ65623 FAE65623:FAF65623 FKA65623:FKB65623 FTW65623:FTX65623 GDS65623:GDT65623 GNO65623:GNP65623 GXK65623:GXL65623 HHG65623:HHH65623 HRC65623:HRD65623 IAY65623:IAZ65623 IKU65623:IKV65623 IUQ65623:IUR65623 JEM65623:JEN65623 JOI65623:JOJ65623 JYE65623:JYF65623 KIA65623:KIB65623 KRW65623:KRX65623 LBS65623:LBT65623 LLO65623:LLP65623 LVK65623:LVL65623 MFG65623:MFH65623 MPC65623:MPD65623 MYY65623:MYZ65623 NIU65623:NIV65623 NSQ65623:NSR65623 OCM65623:OCN65623 OMI65623:OMJ65623 OWE65623:OWF65623 PGA65623:PGB65623 PPW65623:PPX65623 PZS65623:PZT65623 QJO65623:QJP65623 QTK65623:QTL65623 RDG65623:RDH65623 RNC65623:RND65623 RWY65623:RWZ65623 SGU65623:SGV65623 SQQ65623:SQR65623 TAM65623:TAN65623 TKI65623:TKJ65623 TUE65623:TUF65623 UEA65623:UEB65623 UNW65623:UNX65623 UXS65623:UXT65623 VHO65623:VHP65623 VRK65623:VRL65623 WBG65623:WBH65623 WLC65623:WLD65623 WUY65623:WUZ65623 IM131159:IN131159 SI131159:SJ131159 ACE131159:ACF131159 AMA131159:AMB131159 AVW131159:AVX131159 BFS131159:BFT131159 BPO131159:BPP131159 BZK131159:BZL131159 CJG131159:CJH131159 CTC131159:CTD131159 DCY131159:DCZ131159 DMU131159:DMV131159 DWQ131159:DWR131159 EGM131159:EGN131159 EQI131159:EQJ131159 FAE131159:FAF131159 FKA131159:FKB131159 FTW131159:FTX131159 GDS131159:GDT131159 GNO131159:GNP131159 GXK131159:GXL131159 HHG131159:HHH131159 HRC131159:HRD131159 IAY131159:IAZ131159 IKU131159:IKV131159 IUQ131159:IUR131159 JEM131159:JEN131159 JOI131159:JOJ131159 JYE131159:JYF131159 KIA131159:KIB131159 KRW131159:KRX131159 LBS131159:LBT131159 LLO131159:LLP131159 LVK131159:LVL131159 MFG131159:MFH131159 MPC131159:MPD131159 MYY131159:MYZ131159 NIU131159:NIV131159 NSQ131159:NSR131159 OCM131159:OCN131159 OMI131159:OMJ131159 OWE131159:OWF131159 PGA131159:PGB131159 PPW131159:PPX131159 PZS131159:PZT131159 QJO131159:QJP131159 QTK131159:QTL131159 RDG131159:RDH131159 RNC131159:RND131159 RWY131159:RWZ131159 SGU131159:SGV131159 SQQ131159:SQR131159 TAM131159:TAN131159 TKI131159:TKJ131159 TUE131159:TUF131159 UEA131159:UEB131159 UNW131159:UNX131159 UXS131159:UXT131159 VHO131159:VHP131159 VRK131159:VRL131159 WBG131159:WBH131159 WLC131159:WLD131159 WUY131159:WUZ131159 IM196695:IN196695 SI196695:SJ196695 ACE196695:ACF196695 AMA196695:AMB196695 AVW196695:AVX196695 BFS196695:BFT196695 BPO196695:BPP196695 BZK196695:BZL196695 CJG196695:CJH196695 CTC196695:CTD196695 DCY196695:DCZ196695 DMU196695:DMV196695 DWQ196695:DWR196695 EGM196695:EGN196695 EQI196695:EQJ196695 FAE196695:FAF196695 FKA196695:FKB196695 FTW196695:FTX196695 GDS196695:GDT196695 GNO196695:GNP196695 GXK196695:GXL196695 HHG196695:HHH196695 HRC196695:HRD196695 IAY196695:IAZ196695 IKU196695:IKV196695 IUQ196695:IUR196695 JEM196695:JEN196695 JOI196695:JOJ196695 JYE196695:JYF196695 KIA196695:KIB196695 KRW196695:KRX196695 LBS196695:LBT196695 LLO196695:LLP196695 LVK196695:LVL196695 MFG196695:MFH196695 MPC196695:MPD196695 MYY196695:MYZ196695 NIU196695:NIV196695 NSQ196695:NSR196695 OCM196695:OCN196695 OMI196695:OMJ196695 OWE196695:OWF196695 PGA196695:PGB196695 PPW196695:PPX196695 PZS196695:PZT196695 QJO196695:QJP196695 QTK196695:QTL196695 RDG196695:RDH196695 RNC196695:RND196695 RWY196695:RWZ196695 SGU196695:SGV196695 SQQ196695:SQR196695 TAM196695:TAN196695 TKI196695:TKJ196695 TUE196695:TUF196695 UEA196695:UEB196695 UNW196695:UNX196695 UXS196695:UXT196695 VHO196695:VHP196695 VRK196695:VRL196695 WBG196695:WBH196695 WLC196695:WLD196695 WUY196695:WUZ196695 IM262231:IN262231 SI262231:SJ262231 ACE262231:ACF262231 AMA262231:AMB262231 AVW262231:AVX262231 BFS262231:BFT262231 BPO262231:BPP262231 BZK262231:BZL262231 CJG262231:CJH262231 CTC262231:CTD262231 DCY262231:DCZ262231 DMU262231:DMV262231 DWQ262231:DWR262231 EGM262231:EGN262231 EQI262231:EQJ262231 FAE262231:FAF262231 FKA262231:FKB262231 FTW262231:FTX262231 GDS262231:GDT262231 GNO262231:GNP262231 GXK262231:GXL262231 HHG262231:HHH262231 HRC262231:HRD262231 IAY262231:IAZ262231 IKU262231:IKV262231 IUQ262231:IUR262231 JEM262231:JEN262231 JOI262231:JOJ262231 JYE262231:JYF262231 KIA262231:KIB262231 KRW262231:KRX262231 LBS262231:LBT262231 LLO262231:LLP262231 LVK262231:LVL262231 MFG262231:MFH262231 MPC262231:MPD262231 MYY262231:MYZ262231 NIU262231:NIV262231 NSQ262231:NSR262231 OCM262231:OCN262231 OMI262231:OMJ262231 OWE262231:OWF262231 PGA262231:PGB262231 PPW262231:PPX262231 PZS262231:PZT262231 QJO262231:QJP262231 QTK262231:QTL262231 RDG262231:RDH262231 RNC262231:RND262231 RWY262231:RWZ262231 SGU262231:SGV262231 SQQ262231:SQR262231 TAM262231:TAN262231 TKI262231:TKJ262231 TUE262231:TUF262231 UEA262231:UEB262231 UNW262231:UNX262231 UXS262231:UXT262231 VHO262231:VHP262231 VRK262231:VRL262231 WBG262231:WBH262231 WLC262231:WLD262231 WUY262231:WUZ262231 IM327767:IN327767 SI327767:SJ327767 ACE327767:ACF327767 AMA327767:AMB327767 AVW327767:AVX327767 BFS327767:BFT327767 BPO327767:BPP327767 BZK327767:BZL327767 CJG327767:CJH327767 CTC327767:CTD327767 DCY327767:DCZ327767 DMU327767:DMV327767 DWQ327767:DWR327767 EGM327767:EGN327767 EQI327767:EQJ327767 FAE327767:FAF327767 FKA327767:FKB327767 FTW327767:FTX327767 GDS327767:GDT327767 GNO327767:GNP327767 GXK327767:GXL327767 HHG327767:HHH327767 HRC327767:HRD327767 IAY327767:IAZ327767 IKU327767:IKV327767 IUQ327767:IUR327767 JEM327767:JEN327767 JOI327767:JOJ327767 JYE327767:JYF327767 KIA327767:KIB327767 KRW327767:KRX327767 LBS327767:LBT327767 LLO327767:LLP327767 LVK327767:LVL327767 MFG327767:MFH327767 MPC327767:MPD327767 MYY327767:MYZ327767 NIU327767:NIV327767 NSQ327767:NSR327767 OCM327767:OCN327767 OMI327767:OMJ327767 OWE327767:OWF327767 PGA327767:PGB327767 PPW327767:PPX327767 PZS327767:PZT327767 QJO327767:QJP327767 QTK327767:QTL327767 RDG327767:RDH327767 RNC327767:RND327767 RWY327767:RWZ327767 SGU327767:SGV327767 SQQ327767:SQR327767 TAM327767:TAN327767 TKI327767:TKJ327767 TUE327767:TUF327767 UEA327767:UEB327767 UNW327767:UNX327767 UXS327767:UXT327767 VHO327767:VHP327767 VRK327767:VRL327767 WBG327767:WBH327767 WLC327767:WLD327767 WUY327767:WUZ327767 IM393303:IN393303 SI393303:SJ393303 ACE393303:ACF393303 AMA393303:AMB393303 AVW393303:AVX393303 BFS393303:BFT393303 BPO393303:BPP393303 BZK393303:BZL393303 CJG393303:CJH393303 CTC393303:CTD393303 DCY393303:DCZ393303 DMU393303:DMV393303 DWQ393303:DWR393303 EGM393303:EGN393303 EQI393303:EQJ393303 FAE393303:FAF393303 FKA393303:FKB393303 FTW393303:FTX393303 GDS393303:GDT393303 GNO393303:GNP393303 GXK393303:GXL393303 HHG393303:HHH393303 HRC393303:HRD393303 IAY393303:IAZ393303 IKU393303:IKV393303 IUQ393303:IUR393303 JEM393303:JEN393303 JOI393303:JOJ393303 JYE393303:JYF393303 KIA393303:KIB393303 KRW393303:KRX393303 LBS393303:LBT393303 LLO393303:LLP393303 LVK393303:LVL393303 MFG393303:MFH393303 MPC393303:MPD393303 MYY393303:MYZ393303 NIU393303:NIV393303 NSQ393303:NSR393303 OCM393303:OCN393303 OMI393303:OMJ393303 OWE393303:OWF393303 PGA393303:PGB393303 PPW393303:PPX393303 PZS393303:PZT393303 QJO393303:QJP393303 QTK393303:QTL393303 RDG393303:RDH393303 RNC393303:RND393303 RWY393303:RWZ393303 SGU393303:SGV393303 SQQ393303:SQR393303 TAM393303:TAN393303 TKI393303:TKJ393303 TUE393303:TUF393303 UEA393303:UEB393303 UNW393303:UNX393303 UXS393303:UXT393303 VHO393303:VHP393303 VRK393303:VRL393303 WBG393303:WBH393303 WLC393303:WLD393303 WUY393303:WUZ393303 IM458839:IN458839 SI458839:SJ458839 ACE458839:ACF458839 AMA458839:AMB458839 AVW458839:AVX458839 BFS458839:BFT458839 BPO458839:BPP458839 BZK458839:BZL458839 CJG458839:CJH458839 CTC458839:CTD458839 DCY458839:DCZ458839 DMU458839:DMV458839 DWQ458839:DWR458839 EGM458839:EGN458839 EQI458839:EQJ458839 FAE458839:FAF458839 FKA458839:FKB458839 FTW458839:FTX458839 GDS458839:GDT458839 GNO458839:GNP458839 GXK458839:GXL458839 HHG458839:HHH458839 HRC458839:HRD458839 IAY458839:IAZ458839 IKU458839:IKV458839 IUQ458839:IUR458839 JEM458839:JEN458839 JOI458839:JOJ458839 JYE458839:JYF458839 KIA458839:KIB458839 KRW458839:KRX458839 LBS458839:LBT458839 LLO458839:LLP458839 LVK458839:LVL458839 MFG458839:MFH458839 MPC458839:MPD458839 MYY458839:MYZ458839 NIU458839:NIV458839 NSQ458839:NSR458839 OCM458839:OCN458839 OMI458839:OMJ458839 OWE458839:OWF458839 PGA458839:PGB458839 PPW458839:PPX458839 PZS458839:PZT458839 QJO458839:QJP458839 QTK458839:QTL458839 RDG458839:RDH458839 RNC458839:RND458839 RWY458839:RWZ458839 SGU458839:SGV458839 SQQ458839:SQR458839 TAM458839:TAN458839 TKI458839:TKJ458839 TUE458839:TUF458839 UEA458839:UEB458839 UNW458839:UNX458839 UXS458839:UXT458839 VHO458839:VHP458839 VRK458839:VRL458839 WBG458839:WBH458839 WLC458839:WLD458839 WUY458839:WUZ458839 IM524375:IN524375 SI524375:SJ524375 ACE524375:ACF524375 AMA524375:AMB524375 AVW524375:AVX524375 BFS524375:BFT524375 BPO524375:BPP524375 BZK524375:BZL524375 CJG524375:CJH524375 CTC524375:CTD524375 DCY524375:DCZ524375 DMU524375:DMV524375 DWQ524375:DWR524375 EGM524375:EGN524375 EQI524375:EQJ524375 FAE524375:FAF524375 FKA524375:FKB524375 FTW524375:FTX524375 GDS524375:GDT524375 GNO524375:GNP524375 GXK524375:GXL524375 HHG524375:HHH524375 HRC524375:HRD524375 IAY524375:IAZ524375 IKU524375:IKV524375 IUQ524375:IUR524375 JEM524375:JEN524375 JOI524375:JOJ524375 JYE524375:JYF524375 KIA524375:KIB524375 KRW524375:KRX524375 LBS524375:LBT524375 LLO524375:LLP524375 LVK524375:LVL524375 MFG524375:MFH524375 MPC524375:MPD524375 MYY524375:MYZ524375 NIU524375:NIV524375 NSQ524375:NSR524375 OCM524375:OCN524375 OMI524375:OMJ524375 OWE524375:OWF524375 PGA524375:PGB524375 PPW524375:PPX524375 PZS524375:PZT524375 QJO524375:QJP524375 QTK524375:QTL524375 RDG524375:RDH524375 RNC524375:RND524375 RWY524375:RWZ524375 SGU524375:SGV524375 SQQ524375:SQR524375 TAM524375:TAN524375 TKI524375:TKJ524375 TUE524375:TUF524375 UEA524375:UEB524375 UNW524375:UNX524375 UXS524375:UXT524375 VHO524375:VHP524375 VRK524375:VRL524375 WBG524375:WBH524375 WLC524375:WLD524375 WUY524375:WUZ524375 IM589911:IN589911 SI589911:SJ589911 ACE589911:ACF589911 AMA589911:AMB589911 AVW589911:AVX589911 BFS589911:BFT589911 BPO589911:BPP589911 BZK589911:BZL589911 CJG589911:CJH589911 CTC589911:CTD589911 DCY589911:DCZ589911 DMU589911:DMV589911 DWQ589911:DWR589911 EGM589911:EGN589911 EQI589911:EQJ589911 FAE589911:FAF589911 FKA589911:FKB589911 FTW589911:FTX589911 GDS589911:GDT589911 GNO589911:GNP589911 GXK589911:GXL589911 HHG589911:HHH589911 HRC589911:HRD589911 IAY589911:IAZ589911 IKU589911:IKV589911 IUQ589911:IUR589911 JEM589911:JEN589911 JOI589911:JOJ589911 JYE589911:JYF589911 KIA589911:KIB589911 KRW589911:KRX589911 LBS589911:LBT589911 LLO589911:LLP589911 LVK589911:LVL589911 MFG589911:MFH589911 MPC589911:MPD589911 MYY589911:MYZ589911 NIU589911:NIV589911 NSQ589911:NSR589911 OCM589911:OCN589911 OMI589911:OMJ589911 OWE589911:OWF589911 PGA589911:PGB589911 PPW589911:PPX589911 PZS589911:PZT589911 QJO589911:QJP589911 QTK589911:QTL589911 RDG589911:RDH589911 RNC589911:RND589911 RWY589911:RWZ589911 SGU589911:SGV589911 SQQ589911:SQR589911 TAM589911:TAN589911 TKI589911:TKJ589911 TUE589911:TUF589911 UEA589911:UEB589911 UNW589911:UNX589911 UXS589911:UXT589911 VHO589911:VHP589911 VRK589911:VRL589911 WBG589911:WBH589911 WLC589911:WLD589911 WUY589911:WUZ589911 IM655447:IN655447 SI655447:SJ655447 ACE655447:ACF655447 AMA655447:AMB655447 AVW655447:AVX655447 BFS655447:BFT655447 BPO655447:BPP655447 BZK655447:BZL655447 CJG655447:CJH655447 CTC655447:CTD655447 DCY655447:DCZ655447 DMU655447:DMV655447 DWQ655447:DWR655447 EGM655447:EGN655447 EQI655447:EQJ655447 FAE655447:FAF655447 FKA655447:FKB655447 FTW655447:FTX655447 GDS655447:GDT655447 GNO655447:GNP655447 GXK655447:GXL655447 HHG655447:HHH655447 HRC655447:HRD655447 IAY655447:IAZ655447 IKU655447:IKV655447 IUQ655447:IUR655447 JEM655447:JEN655447 JOI655447:JOJ655447 JYE655447:JYF655447 KIA655447:KIB655447 KRW655447:KRX655447 LBS655447:LBT655447 LLO655447:LLP655447 LVK655447:LVL655447 MFG655447:MFH655447 MPC655447:MPD655447 MYY655447:MYZ655447 NIU655447:NIV655447 NSQ655447:NSR655447 OCM655447:OCN655447 OMI655447:OMJ655447 OWE655447:OWF655447 PGA655447:PGB655447 PPW655447:PPX655447 PZS655447:PZT655447 QJO655447:QJP655447 QTK655447:QTL655447 RDG655447:RDH655447 RNC655447:RND655447 RWY655447:RWZ655447 SGU655447:SGV655447 SQQ655447:SQR655447 TAM655447:TAN655447 TKI655447:TKJ655447 TUE655447:TUF655447 UEA655447:UEB655447 UNW655447:UNX655447 UXS655447:UXT655447 VHO655447:VHP655447 VRK655447:VRL655447 WBG655447:WBH655447 WLC655447:WLD655447 WUY655447:WUZ655447 IM720983:IN720983 SI720983:SJ720983 ACE720983:ACF720983 AMA720983:AMB720983 AVW720983:AVX720983 BFS720983:BFT720983 BPO720983:BPP720983 BZK720983:BZL720983 CJG720983:CJH720983 CTC720983:CTD720983 DCY720983:DCZ720983 DMU720983:DMV720983 DWQ720983:DWR720983 EGM720983:EGN720983 EQI720983:EQJ720983 FAE720983:FAF720983 FKA720983:FKB720983 FTW720983:FTX720983 GDS720983:GDT720983 GNO720983:GNP720983 GXK720983:GXL720983 HHG720983:HHH720983 HRC720983:HRD720983 IAY720983:IAZ720983 IKU720983:IKV720983 IUQ720983:IUR720983 JEM720983:JEN720983 JOI720983:JOJ720983 JYE720983:JYF720983 KIA720983:KIB720983 KRW720983:KRX720983 LBS720983:LBT720983 LLO720983:LLP720983 LVK720983:LVL720983 MFG720983:MFH720983 MPC720983:MPD720983 MYY720983:MYZ720983 NIU720983:NIV720983 NSQ720983:NSR720983 OCM720983:OCN720983 OMI720983:OMJ720983 OWE720983:OWF720983 PGA720983:PGB720983 PPW720983:PPX720983 PZS720983:PZT720983 QJO720983:QJP720983 QTK720983:QTL720983 RDG720983:RDH720983 RNC720983:RND720983 RWY720983:RWZ720983 SGU720983:SGV720983 SQQ720983:SQR720983 TAM720983:TAN720983 TKI720983:TKJ720983 TUE720983:TUF720983 UEA720983:UEB720983 UNW720983:UNX720983 UXS720983:UXT720983 VHO720983:VHP720983 VRK720983:VRL720983 WBG720983:WBH720983 WLC720983:WLD720983 WUY720983:WUZ720983 IM786519:IN786519 SI786519:SJ786519 ACE786519:ACF786519 AMA786519:AMB786519 AVW786519:AVX786519 BFS786519:BFT786519 BPO786519:BPP786519 BZK786519:BZL786519 CJG786519:CJH786519 CTC786519:CTD786519 DCY786519:DCZ786519 DMU786519:DMV786519 DWQ786519:DWR786519 EGM786519:EGN786519 EQI786519:EQJ786519 FAE786519:FAF786519 FKA786519:FKB786519 FTW786519:FTX786519 GDS786519:GDT786519 GNO786519:GNP786519 GXK786519:GXL786519 HHG786519:HHH786519 HRC786519:HRD786519 IAY786519:IAZ786519 IKU786519:IKV786519 IUQ786519:IUR786519 JEM786519:JEN786519 JOI786519:JOJ786519 JYE786519:JYF786519 KIA786519:KIB786519 KRW786519:KRX786519 LBS786519:LBT786519 LLO786519:LLP786519 LVK786519:LVL786519 MFG786519:MFH786519 MPC786519:MPD786519 MYY786519:MYZ786519 NIU786519:NIV786519 NSQ786519:NSR786519 OCM786519:OCN786519 OMI786519:OMJ786519 OWE786519:OWF786519 PGA786519:PGB786519 PPW786519:PPX786519 PZS786519:PZT786519 QJO786519:QJP786519 QTK786519:QTL786519 RDG786519:RDH786519 RNC786519:RND786519 RWY786519:RWZ786519 SGU786519:SGV786519 SQQ786519:SQR786519 TAM786519:TAN786519 TKI786519:TKJ786519 TUE786519:TUF786519 UEA786519:UEB786519 UNW786519:UNX786519 UXS786519:UXT786519 VHO786519:VHP786519 VRK786519:VRL786519 WBG786519:WBH786519 WLC786519:WLD786519 WUY786519:WUZ786519 IM852055:IN852055 SI852055:SJ852055 ACE852055:ACF852055 AMA852055:AMB852055 AVW852055:AVX852055 BFS852055:BFT852055 BPO852055:BPP852055 BZK852055:BZL852055 CJG852055:CJH852055 CTC852055:CTD852055 DCY852055:DCZ852055 DMU852055:DMV852055 DWQ852055:DWR852055 EGM852055:EGN852055 EQI852055:EQJ852055 FAE852055:FAF852055 FKA852055:FKB852055 FTW852055:FTX852055 GDS852055:GDT852055 GNO852055:GNP852055 GXK852055:GXL852055 HHG852055:HHH852055 HRC852055:HRD852055 IAY852055:IAZ852055 IKU852055:IKV852055 IUQ852055:IUR852055 JEM852055:JEN852055 JOI852055:JOJ852055 JYE852055:JYF852055 KIA852055:KIB852055 KRW852055:KRX852055 LBS852055:LBT852055 LLO852055:LLP852055 LVK852055:LVL852055 MFG852055:MFH852055 MPC852055:MPD852055 MYY852055:MYZ852055 NIU852055:NIV852055 NSQ852055:NSR852055 OCM852055:OCN852055 OMI852055:OMJ852055 OWE852055:OWF852055 PGA852055:PGB852055 PPW852055:PPX852055 PZS852055:PZT852055 QJO852055:QJP852055 QTK852055:QTL852055 RDG852055:RDH852055 RNC852055:RND852055 RWY852055:RWZ852055 SGU852055:SGV852055 SQQ852055:SQR852055 TAM852055:TAN852055 TKI852055:TKJ852055 TUE852055:TUF852055 UEA852055:UEB852055 UNW852055:UNX852055 UXS852055:UXT852055 VHO852055:VHP852055 VRK852055:VRL852055 WBG852055:WBH852055 WLC852055:WLD852055 WUY852055:WUZ852055 IM917591:IN917591 SI917591:SJ917591 ACE917591:ACF917591 AMA917591:AMB917591 AVW917591:AVX917591 BFS917591:BFT917591 BPO917591:BPP917591 BZK917591:BZL917591 CJG917591:CJH917591 CTC917591:CTD917591 DCY917591:DCZ917591 DMU917591:DMV917591 DWQ917591:DWR917591 EGM917591:EGN917591 EQI917591:EQJ917591 FAE917591:FAF917591 FKA917591:FKB917591 FTW917591:FTX917591 GDS917591:GDT917591 GNO917591:GNP917591 GXK917591:GXL917591 HHG917591:HHH917591 HRC917591:HRD917591 IAY917591:IAZ917591 IKU917591:IKV917591 IUQ917591:IUR917591 JEM917591:JEN917591 JOI917591:JOJ917591 JYE917591:JYF917591 KIA917591:KIB917591 KRW917591:KRX917591 LBS917591:LBT917591 LLO917591:LLP917591 LVK917591:LVL917591 MFG917591:MFH917591 MPC917591:MPD917591 MYY917591:MYZ917591 NIU917591:NIV917591 NSQ917591:NSR917591 OCM917591:OCN917591 OMI917591:OMJ917591 OWE917591:OWF917591 PGA917591:PGB917591 PPW917591:PPX917591 PZS917591:PZT917591 QJO917591:QJP917591 QTK917591:QTL917591 RDG917591:RDH917591 RNC917591:RND917591 RWY917591:RWZ917591 SGU917591:SGV917591 SQQ917591:SQR917591 TAM917591:TAN917591 TKI917591:TKJ917591 TUE917591:TUF917591 UEA917591:UEB917591 UNW917591:UNX917591 UXS917591:UXT917591 VHO917591:VHP917591 VRK917591:VRL917591 WBG917591:WBH917591 WLC917591:WLD917591 WUY917591:WUZ917591 IM983127:IN983127 SI983127:SJ983127 ACE983127:ACF983127 AMA983127:AMB983127 AVW983127:AVX983127 BFS983127:BFT983127 BPO983127:BPP983127 BZK983127:BZL983127 CJG983127:CJH983127 CTC983127:CTD983127 DCY983127:DCZ983127 DMU983127:DMV983127 DWQ983127:DWR983127 EGM983127:EGN983127 EQI983127:EQJ983127 FAE983127:FAF983127 FKA983127:FKB983127 FTW983127:FTX983127 GDS983127:GDT983127 GNO983127:GNP983127 GXK983127:GXL983127 HHG983127:HHH983127 HRC983127:HRD983127 IAY983127:IAZ983127 IKU983127:IKV983127 IUQ983127:IUR983127 JEM983127:JEN983127 JOI983127:JOJ983127 JYE983127:JYF983127 KIA983127:KIB983127 KRW983127:KRX983127 LBS983127:LBT983127 LLO983127:LLP983127 LVK983127:LVL983127 MFG983127:MFH983127 MPC983127:MPD983127 MYY983127:MYZ983127 NIU983127:NIV983127 NSQ983127:NSR983127 OCM983127:OCN983127 OMI983127:OMJ983127 OWE983127:OWF983127 PGA983127:PGB983127 PPW983127:PPX983127 PZS983127:PZT983127 QJO983127:QJP983127 QTK983127:QTL983127 RDG983127:RDH983127 RNC983127:RND983127 RWY983127:RWZ983127 SGU983127:SGV983127 SQQ983127:SQR983127 TAM983127:TAN983127 TKI983127:TKJ983127 TUE983127:TUF983127 UEA983127:UEB983127 UNW983127:UNX983127 UXS983127:UXT983127 VHO983127:VHP983127 VRK983127:VRL983127 WBG983127:WBH983127 WLC983127:WLD983127 WUY983127:WUZ983127 JD65622 SZ65622 ACV65622 AMR65622 AWN65622 BGJ65622 BQF65622 CAB65622 CJX65622 CTT65622 DDP65622 DNL65622 DXH65622 EHD65622 EQZ65622 FAV65622 FKR65622 FUN65622 GEJ65622 GOF65622 GYB65622 HHX65622 HRT65622 IBP65622 ILL65622 IVH65622 JFD65622 JOZ65622 JYV65622 KIR65622 KSN65622 LCJ65622 LMF65622 LWB65622 MFX65622 MPT65622 MZP65622 NJL65622 NTH65622 ODD65622 OMZ65622 OWV65622 PGR65622 PQN65622 QAJ65622 QKF65622 QUB65622 RDX65622 RNT65622 RXP65622 SHL65622 SRH65622 TBD65622 TKZ65622 TUV65622 UER65622 UON65622 UYJ65622 VIF65622 VSB65622 WBX65622 WLT65622 WVP65622 JD131158 SZ131158 ACV131158 AMR131158 AWN131158 BGJ131158 BQF131158 CAB131158 CJX131158 CTT131158 DDP131158 DNL131158 DXH131158 EHD131158 EQZ131158 FAV131158 FKR131158 FUN131158 GEJ131158 GOF131158 GYB131158 HHX131158 HRT131158 IBP131158 ILL131158 IVH131158 JFD131158 JOZ131158 JYV131158 KIR131158 KSN131158 LCJ131158 LMF131158 LWB131158 MFX131158 MPT131158 MZP131158 NJL131158 NTH131158 ODD131158 OMZ131158 OWV131158 PGR131158 PQN131158 QAJ131158 QKF131158 QUB131158 RDX131158 RNT131158 RXP131158 SHL131158 SRH131158 TBD131158 TKZ131158 TUV131158 UER131158 UON131158 UYJ131158 VIF131158 VSB131158 WBX131158 WLT131158 WVP131158 JD196694 SZ196694 ACV196694 AMR196694 AWN196694 BGJ196694 BQF196694 CAB196694 CJX196694 CTT196694 DDP196694 DNL196694 DXH196694 EHD196694 EQZ196694 FAV196694 FKR196694 FUN196694 GEJ196694 GOF196694 GYB196694 HHX196694 HRT196694 IBP196694 ILL196694 IVH196694 JFD196694 JOZ196694 JYV196694 KIR196694 KSN196694 LCJ196694 LMF196694 LWB196694 MFX196694 MPT196694 MZP196694 NJL196694 NTH196694 ODD196694 OMZ196694 OWV196694 PGR196694 PQN196694 QAJ196694 QKF196694 QUB196694 RDX196694 RNT196694 RXP196694 SHL196694 SRH196694 TBD196694 TKZ196694 TUV196694 UER196694 UON196694 UYJ196694 VIF196694 VSB196694 WBX196694 WLT196694 WVP196694 JD262230 SZ262230 ACV262230 AMR262230 AWN262230 BGJ262230 BQF262230 CAB262230 CJX262230 CTT262230 DDP262230 DNL262230 DXH262230 EHD262230 EQZ262230 FAV262230 FKR262230 FUN262230 GEJ262230 GOF262230 GYB262230 HHX262230 HRT262230 IBP262230 ILL262230 IVH262230 JFD262230 JOZ262230 JYV262230 KIR262230 KSN262230 LCJ262230 LMF262230 LWB262230 MFX262230 MPT262230 MZP262230 NJL262230 NTH262230 ODD262230 OMZ262230 OWV262230 PGR262230 PQN262230 QAJ262230 QKF262230 QUB262230 RDX262230 RNT262230 RXP262230 SHL262230 SRH262230 TBD262230 TKZ262230 TUV262230 UER262230 UON262230 UYJ262230 VIF262230 VSB262230 WBX262230 WLT262230 WVP262230 JD327766 SZ327766 ACV327766 AMR327766 AWN327766 BGJ327766 BQF327766 CAB327766 CJX327766 CTT327766 DDP327766 DNL327766 DXH327766 EHD327766 EQZ327766 FAV327766 FKR327766 FUN327766 GEJ327766 GOF327766 GYB327766 HHX327766 HRT327766 IBP327766 ILL327766 IVH327766 JFD327766 JOZ327766 JYV327766 KIR327766 KSN327766 LCJ327766 LMF327766 LWB327766 MFX327766 MPT327766 MZP327766 NJL327766 NTH327766 ODD327766 OMZ327766 OWV327766 PGR327766 PQN327766 QAJ327766 QKF327766 QUB327766 RDX327766 RNT327766 RXP327766 SHL327766 SRH327766 TBD327766 TKZ327766 TUV327766 UER327766 UON327766 UYJ327766 VIF327766 VSB327766 WBX327766 WLT327766 WVP327766 JD393302 SZ393302 ACV393302 AMR393302 AWN393302 BGJ393302 BQF393302 CAB393302 CJX393302 CTT393302 DDP393302 DNL393302 DXH393302 EHD393302 EQZ393302 FAV393302 FKR393302 FUN393302 GEJ393302 GOF393302 GYB393302 HHX393302 HRT393302 IBP393302 ILL393302 IVH393302 JFD393302 JOZ393302 JYV393302 KIR393302 KSN393302 LCJ393302 LMF393302 LWB393302 MFX393302 MPT393302 MZP393302 NJL393302 NTH393302 ODD393302 OMZ393302 OWV393302 PGR393302 PQN393302 QAJ393302 QKF393302 QUB393302 RDX393302 RNT393302 RXP393302 SHL393302 SRH393302 TBD393302 TKZ393302 TUV393302 UER393302 UON393302 UYJ393302 VIF393302 VSB393302 WBX393302 WLT393302 WVP393302 JD458838 SZ458838 ACV458838 AMR458838 AWN458838 BGJ458838 BQF458838 CAB458838 CJX458838 CTT458838 DDP458838 DNL458838 DXH458838 EHD458838 EQZ458838 FAV458838 FKR458838 FUN458838 GEJ458838 GOF458838 GYB458838 HHX458838 HRT458838 IBP458838 ILL458838 IVH458838 JFD458838 JOZ458838 JYV458838 KIR458838 KSN458838 LCJ458838 LMF458838 LWB458838 MFX458838 MPT458838 MZP458838 NJL458838 NTH458838 ODD458838 OMZ458838 OWV458838 PGR458838 PQN458838 QAJ458838 QKF458838 QUB458838 RDX458838 RNT458838 RXP458838 SHL458838 SRH458838 TBD458838 TKZ458838 TUV458838 UER458838 UON458838 UYJ458838 VIF458838 VSB458838 WBX458838 WLT458838 WVP458838 JD524374 SZ524374 ACV524374 AMR524374 AWN524374 BGJ524374 BQF524374 CAB524374 CJX524374 CTT524374 DDP524374 DNL524374 DXH524374 EHD524374 EQZ524374 FAV524374 FKR524374 FUN524374 GEJ524374 GOF524374 GYB524374 HHX524374 HRT524374 IBP524374 ILL524374 IVH524374 JFD524374 JOZ524374 JYV524374 KIR524374 KSN524374 LCJ524374 LMF524374 LWB524374 MFX524374 MPT524374 MZP524374 NJL524374 NTH524374 ODD524374 OMZ524374 OWV524374 PGR524374 PQN524374 QAJ524374 QKF524374 QUB524374 RDX524374 RNT524374 RXP524374 SHL524374 SRH524374 TBD524374 TKZ524374 TUV524374 UER524374 UON524374 UYJ524374 VIF524374 VSB524374 WBX524374 WLT524374 WVP524374 JD589910 SZ589910 ACV589910 AMR589910 AWN589910 BGJ589910 BQF589910 CAB589910 CJX589910 CTT589910 DDP589910 DNL589910 DXH589910 EHD589910 EQZ589910 FAV589910 FKR589910 FUN589910 GEJ589910 GOF589910 GYB589910 HHX589910 HRT589910 IBP589910 ILL589910 IVH589910 JFD589910 JOZ589910 JYV589910 KIR589910 KSN589910 LCJ589910 LMF589910 LWB589910 MFX589910 MPT589910 MZP589910 NJL589910 NTH589910 ODD589910 OMZ589910 OWV589910 PGR589910 PQN589910 QAJ589910 QKF589910 QUB589910 RDX589910 RNT589910 RXP589910 SHL589910 SRH589910 TBD589910 TKZ589910 TUV589910 UER589910 UON589910 UYJ589910 VIF589910 VSB589910 WBX589910 WLT589910 WVP589910 JD655446 SZ655446 ACV655446 AMR655446 AWN655446 BGJ655446 BQF655446 CAB655446 CJX655446 CTT655446 DDP655446 DNL655446 DXH655446 EHD655446 EQZ655446 FAV655446 FKR655446 FUN655446 GEJ655446 GOF655446 GYB655446 HHX655446 HRT655446 IBP655446 ILL655446 IVH655446 JFD655446 JOZ655446 JYV655446 KIR655446 KSN655446 LCJ655446 LMF655446 LWB655446 MFX655446 MPT655446 MZP655446 NJL655446 NTH655446 ODD655446 OMZ655446 OWV655446 PGR655446 PQN655446 QAJ655446 QKF655446 QUB655446 RDX655446 RNT655446 RXP655446 SHL655446 SRH655446 TBD655446 TKZ655446 TUV655446 UER655446 UON655446 UYJ655446 VIF655446 VSB655446 WBX655446 WLT655446 WVP655446 JD720982 SZ720982 ACV720982 AMR720982 AWN720982 BGJ720982 BQF720982 CAB720982 CJX720982 CTT720982 DDP720982 DNL720982 DXH720982 EHD720982 EQZ720982 FAV720982 FKR720982 FUN720982 GEJ720982 GOF720982 GYB720982 HHX720982 HRT720982 IBP720982 ILL720982 IVH720982 JFD720982 JOZ720982 JYV720982 KIR720982 KSN720982 LCJ720982 LMF720982 LWB720982 MFX720982 MPT720982 MZP720982 NJL720982 NTH720982 ODD720982 OMZ720982 OWV720982 PGR720982 PQN720982 QAJ720982 QKF720982 QUB720982 RDX720982 RNT720982 RXP720982 SHL720982 SRH720982 TBD720982 TKZ720982 TUV720982 UER720982 UON720982 UYJ720982 VIF720982 VSB720982 WBX720982 WLT720982 WVP720982 JD786518 SZ786518 ACV786518 AMR786518 AWN786518 BGJ786518 BQF786518 CAB786518 CJX786518 CTT786518 DDP786518 DNL786518 DXH786518 EHD786518 EQZ786518 FAV786518 FKR786518 FUN786518 GEJ786518 GOF786518 GYB786518 HHX786518 HRT786518 IBP786518 ILL786518 IVH786518 JFD786518 JOZ786518 JYV786518 KIR786518 KSN786518 LCJ786518 LMF786518 LWB786518 MFX786518 MPT786518 MZP786518 NJL786518 NTH786518 ODD786518 OMZ786518 OWV786518 PGR786518 PQN786518 QAJ786518 QKF786518 QUB786518 RDX786518 RNT786518 RXP786518 SHL786518 SRH786518 TBD786518 TKZ786518 TUV786518 UER786518 UON786518 UYJ786518 VIF786518 VSB786518 WBX786518 WLT786518 WVP786518 JD852054 SZ852054 ACV852054 AMR852054 AWN852054 BGJ852054 BQF852054 CAB852054 CJX852054 CTT852054 DDP852054 DNL852054 DXH852054 EHD852054 EQZ852054 FAV852054 FKR852054 FUN852054 GEJ852054 GOF852054 GYB852054 HHX852054 HRT852054 IBP852054 ILL852054 IVH852054 JFD852054 JOZ852054 JYV852054 KIR852054 KSN852054 LCJ852054 LMF852054 LWB852054 MFX852054 MPT852054 MZP852054 NJL852054 NTH852054 ODD852054 OMZ852054 OWV852054 PGR852054 PQN852054 QAJ852054 QKF852054 QUB852054 RDX852054 RNT852054 RXP852054 SHL852054 SRH852054 TBD852054 TKZ852054 TUV852054 UER852054 UON852054 UYJ852054 VIF852054 VSB852054 WBX852054 WLT852054 WVP852054 JD917590 SZ917590 ACV917590 AMR917590 AWN917590 BGJ917590 BQF917590 CAB917590 CJX917590 CTT917590 DDP917590 DNL917590 DXH917590 EHD917590 EQZ917590 FAV917590 FKR917590 FUN917590 GEJ917590 GOF917590 GYB917590 HHX917590 HRT917590 IBP917590 ILL917590 IVH917590 JFD917590 JOZ917590 JYV917590 KIR917590 KSN917590 LCJ917590 LMF917590 LWB917590 MFX917590 MPT917590 MZP917590 NJL917590 NTH917590 ODD917590 OMZ917590 OWV917590 PGR917590 PQN917590 QAJ917590 QKF917590 QUB917590 RDX917590 RNT917590 RXP917590 SHL917590 SRH917590 TBD917590 TKZ917590 TUV917590 UER917590 UON917590 UYJ917590 VIF917590 VSB917590 WBX917590 WLT917590 WVP917590 JD983126 SZ983126 ACV983126 AMR983126 AWN983126 BGJ983126 BQF983126 CAB983126 CJX983126 CTT983126 DDP983126 DNL983126 DXH983126 EHD983126 EQZ983126 FAV983126 FKR983126 FUN983126 GEJ983126 GOF983126 GYB983126 HHX983126 HRT983126 IBP983126 ILL983126 IVH983126 JFD983126 JOZ983126 JYV983126 KIR983126 KSN983126 LCJ983126 LMF983126 LWB983126 MFX983126 MPT983126 MZP983126 NJL983126 NTH983126 ODD983126 OMZ983126 OWV983126 PGR983126 PQN983126 QAJ983126 QKF983126 QUB983126 RDX983126 RNT983126 RXP983126 SHL983126 SRH983126 TBD983126 TKZ983126 TUV983126 UER983126 UON983126 UYJ983126 VIF983126 VSB983126 WBX983126 WLT983126 WVP983126 AP65622 AP131158 AP196694 AP262230 AP327766 AP393302 AP458838 AP524374 AP589910 AP655446 AP720982 AP786518 AP852054 AP917590 AP983126 AU65622 AU131158 AU196694 AU262230 AU327766 AU393302 AU458838 AU524374 AU589910 AU655446 AU720982 AU786518 AU852054 AU917590 AU983126 AB65622 AB131158 AB196694 AB262230 AB327766 AB393302 AB458838 AB524374 AB589910 AB655446 AB720982 AB786518 AB852054 AB917590 AB983126 P65623 P131159 P196695 P262231 P327767 P393303 P458839 P524375 P589911 P655447 P720983 P786519 P852055 P917591 P983127 L65623:M65623 L131159:M131159 L196695:M196695 L262231:M262231 L327767:M327767 L393303:M393303 L458839:M458839 L524375:M524375 L589911:M589911 L655447:M655447 L720983:M720983 L786519:M786519 L852055:M852055 L917591:M917591 L983127:M983127 AG65622 AG131158 AG196694 AG262230 AG327766 AG393302 AG458838 AG524374 AG589910 AG655446 AG720982 AG786518 AG852054 AG917590 AG983126 BV65622 BV131158 BV196694 BV262230 BV327766 BV393302 BV458838 BV524374 BV589910 BV655446 BV720982 BV786518 BV852054 BV917590 BV983126 CA65622 CA131158 CA196694 CA262230 CA327766 CA393302 CA458838 CA524374 CA589910 CA655446 CA720982 CA786518 CA852054 CA917590 CA983126">
      <formula1>0</formula1>
      <formula2>20</formula2>
    </dataValidation>
    <dataValidation type="decimal" allowBlank="1" showInputMessage="1" showErrorMessage="1" errorTitle="تعبتنى معاك" error="لازم تخلينى امد ايدى عليك يأخى عيب" sqref="JO65622 TK65622 ADG65622 ANC65622 AWY65622 BGU65622 BQQ65622 CAM65622 CKI65622 CUE65622 DEA65622 DNW65622 DXS65622 EHO65622 ERK65622 FBG65622 FLC65622 FUY65622 GEU65622 GOQ65622 GYM65622 HII65622 HSE65622 ICA65622 ILW65622 IVS65622 JFO65622 JPK65622 JZG65622 KJC65622 KSY65622 LCU65622 LMQ65622 LWM65622 MGI65622 MQE65622 NAA65622 NJW65622 NTS65622 ODO65622 ONK65622 OXG65622 PHC65622 PQY65622 QAU65622 QKQ65622 QUM65622 REI65622 ROE65622 RYA65622 SHW65622 SRS65622 TBO65622 TLK65622 TVG65622 UFC65622 UOY65622 UYU65622 VIQ65622 VSM65622 WCI65622 WME65622 WWA65622 JO131158 TK131158 ADG131158 ANC131158 AWY131158 BGU131158 BQQ131158 CAM131158 CKI131158 CUE131158 DEA131158 DNW131158 DXS131158 EHO131158 ERK131158 FBG131158 FLC131158 FUY131158 GEU131158 GOQ131158 GYM131158 HII131158 HSE131158 ICA131158 ILW131158 IVS131158 JFO131158 JPK131158 JZG131158 KJC131158 KSY131158 LCU131158 LMQ131158 LWM131158 MGI131158 MQE131158 NAA131158 NJW131158 NTS131158 ODO131158 ONK131158 OXG131158 PHC131158 PQY131158 QAU131158 QKQ131158 QUM131158 REI131158 ROE131158 RYA131158 SHW131158 SRS131158 TBO131158 TLK131158 TVG131158 UFC131158 UOY131158 UYU131158 VIQ131158 VSM131158 WCI131158 WME131158 WWA131158 JO196694 TK196694 ADG196694 ANC196694 AWY196694 BGU196694 BQQ196694 CAM196694 CKI196694 CUE196694 DEA196694 DNW196694 DXS196694 EHO196694 ERK196694 FBG196694 FLC196694 FUY196694 GEU196694 GOQ196694 GYM196694 HII196694 HSE196694 ICA196694 ILW196694 IVS196694 JFO196694 JPK196694 JZG196694 KJC196694 KSY196694 LCU196694 LMQ196694 LWM196694 MGI196694 MQE196694 NAA196694 NJW196694 NTS196694 ODO196694 ONK196694 OXG196694 PHC196694 PQY196694 QAU196694 QKQ196694 QUM196694 REI196694 ROE196694 RYA196694 SHW196694 SRS196694 TBO196694 TLK196694 TVG196694 UFC196694 UOY196694 UYU196694 VIQ196694 VSM196694 WCI196694 WME196694 WWA196694 JO262230 TK262230 ADG262230 ANC262230 AWY262230 BGU262230 BQQ262230 CAM262230 CKI262230 CUE262230 DEA262230 DNW262230 DXS262230 EHO262230 ERK262230 FBG262230 FLC262230 FUY262230 GEU262230 GOQ262230 GYM262230 HII262230 HSE262230 ICA262230 ILW262230 IVS262230 JFO262230 JPK262230 JZG262230 KJC262230 KSY262230 LCU262230 LMQ262230 LWM262230 MGI262230 MQE262230 NAA262230 NJW262230 NTS262230 ODO262230 ONK262230 OXG262230 PHC262230 PQY262230 QAU262230 QKQ262230 QUM262230 REI262230 ROE262230 RYA262230 SHW262230 SRS262230 TBO262230 TLK262230 TVG262230 UFC262230 UOY262230 UYU262230 VIQ262230 VSM262230 WCI262230 WME262230 WWA262230 JO327766 TK327766 ADG327766 ANC327766 AWY327766 BGU327766 BQQ327766 CAM327766 CKI327766 CUE327766 DEA327766 DNW327766 DXS327766 EHO327766 ERK327766 FBG327766 FLC327766 FUY327766 GEU327766 GOQ327766 GYM327766 HII327766 HSE327766 ICA327766 ILW327766 IVS327766 JFO327766 JPK327766 JZG327766 KJC327766 KSY327766 LCU327766 LMQ327766 LWM327766 MGI327766 MQE327766 NAA327766 NJW327766 NTS327766 ODO327766 ONK327766 OXG327766 PHC327766 PQY327766 QAU327766 QKQ327766 QUM327766 REI327766 ROE327766 RYA327766 SHW327766 SRS327766 TBO327766 TLK327766 TVG327766 UFC327766 UOY327766 UYU327766 VIQ327766 VSM327766 WCI327766 WME327766 WWA327766 JO393302 TK393302 ADG393302 ANC393302 AWY393302 BGU393302 BQQ393302 CAM393302 CKI393302 CUE393302 DEA393302 DNW393302 DXS393302 EHO393302 ERK393302 FBG393302 FLC393302 FUY393302 GEU393302 GOQ393302 GYM393302 HII393302 HSE393302 ICA393302 ILW393302 IVS393302 JFO393302 JPK393302 JZG393302 KJC393302 KSY393302 LCU393302 LMQ393302 LWM393302 MGI393302 MQE393302 NAA393302 NJW393302 NTS393302 ODO393302 ONK393302 OXG393302 PHC393302 PQY393302 QAU393302 QKQ393302 QUM393302 REI393302 ROE393302 RYA393302 SHW393302 SRS393302 TBO393302 TLK393302 TVG393302 UFC393302 UOY393302 UYU393302 VIQ393302 VSM393302 WCI393302 WME393302 WWA393302 JO458838 TK458838 ADG458838 ANC458838 AWY458838 BGU458838 BQQ458838 CAM458838 CKI458838 CUE458838 DEA458838 DNW458838 DXS458838 EHO458838 ERK458838 FBG458838 FLC458838 FUY458838 GEU458838 GOQ458838 GYM458838 HII458838 HSE458838 ICA458838 ILW458838 IVS458838 JFO458838 JPK458838 JZG458838 KJC458838 KSY458838 LCU458838 LMQ458838 LWM458838 MGI458838 MQE458838 NAA458838 NJW458838 NTS458838 ODO458838 ONK458838 OXG458838 PHC458838 PQY458838 QAU458838 QKQ458838 QUM458838 REI458838 ROE458838 RYA458838 SHW458838 SRS458838 TBO458838 TLK458838 TVG458838 UFC458838 UOY458838 UYU458838 VIQ458838 VSM458838 WCI458838 WME458838 WWA458838 JO524374 TK524374 ADG524374 ANC524374 AWY524374 BGU524374 BQQ524374 CAM524374 CKI524374 CUE524374 DEA524374 DNW524374 DXS524374 EHO524374 ERK524374 FBG524374 FLC524374 FUY524374 GEU524374 GOQ524374 GYM524374 HII524374 HSE524374 ICA524374 ILW524374 IVS524374 JFO524374 JPK524374 JZG524374 KJC524374 KSY524374 LCU524374 LMQ524374 LWM524374 MGI524374 MQE524374 NAA524374 NJW524374 NTS524374 ODO524374 ONK524374 OXG524374 PHC524374 PQY524374 QAU524374 QKQ524374 QUM524374 REI524374 ROE524374 RYA524374 SHW524374 SRS524374 TBO524374 TLK524374 TVG524374 UFC524374 UOY524374 UYU524374 VIQ524374 VSM524374 WCI524374 WME524374 WWA524374 JO589910 TK589910 ADG589910 ANC589910 AWY589910 BGU589910 BQQ589910 CAM589910 CKI589910 CUE589910 DEA589910 DNW589910 DXS589910 EHO589910 ERK589910 FBG589910 FLC589910 FUY589910 GEU589910 GOQ589910 GYM589910 HII589910 HSE589910 ICA589910 ILW589910 IVS589910 JFO589910 JPK589910 JZG589910 KJC589910 KSY589910 LCU589910 LMQ589910 LWM589910 MGI589910 MQE589910 NAA589910 NJW589910 NTS589910 ODO589910 ONK589910 OXG589910 PHC589910 PQY589910 QAU589910 QKQ589910 QUM589910 REI589910 ROE589910 RYA589910 SHW589910 SRS589910 TBO589910 TLK589910 TVG589910 UFC589910 UOY589910 UYU589910 VIQ589910 VSM589910 WCI589910 WME589910 WWA589910 JO655446 TK655446 ADG655446 ANC655446 AWY655446 BGU655446 BQQ655446 CAM655446 CKI655446 CUE655446 DEA655446 DNW655446 DXS655446 EHO655446 ERK655446 FBG655446 FLC655446 FUY655446 GEU655446 GOQ655446 GYM655446 HII655446 HSE655446 ICA655446 ILW655446 IVS655446 JFO655446 JPK655446 JZG655446 KJC655446 KSY655446 LCU655446 LMQ655446 LWM655446 MGI655446 MQE655446 NAA655446 NJW655446 NTS655446 ODO655446 ONK655446 OXG655446 PHC655446 PQY655446 QAU655446 QKQ655446 QUM655446 REI655446 ROE655446 RYA655446 SHW655446 SRS655446 TBO655446 TLK655446 TVG655446 UFC655446 UOY655446 UYU655446 VIQ655446 VSM655446 WCI655446 WME655446 WWA655446 JO720982 TK720982 ADG720982 ANC720982 AWY720982 BGU720982 BQQ720982 CAM720982 CKI720982 CUE720982 DEA720982 DNW720982 DXS720982 EHO720982 ERK720982 FBG720982 FLC720982 FUY720982 GEU720982 GOQ720982 GYM720982 HII720982 HSE720982 ICA720982 ILW720982 IVS720982 JFO720982 JPK720982 JZG720982 KJC720982 KSY720982 LCU720982 LMQ720982 LWM720982 MGI720982 MQE720982 NAA720982 NJW720982 NTS720982 ODO720982 ONK720982 OXG720982 PHC720982 PQY720982 QAU720982 QKQ720982 QUM720982 REI720982 ROE720982 RYA720982 SHW720982 SRS720982 TBO720982 TLK720982 TVG720982 UFC720982 UOY720982 UYU720982 VIQ720982 VSM720982 WCI720982 WME720982 WWA720982 JO786518 TK786518 ADG786518 ANC786518 AWY786518 BGU786518 BQQ786518 CAM786518 CKI786518 CUE786518 DEA786518 DNW786518 DXS786518 EHO786518 ERK786518 FBG786518 FLC786518 FUY786518 GEU786518 GOQ786518 GYM786518 HII786518 HSE786518 ICA786518 ILW786518 IVS786518 JFO786518 JPK786518 JZG786518 KJC786518 KSY786518 LCU786518 LMQ786518 LWM786518 MGI786518 MQE786518 NAA786518 NJW786518 NTS786518 ODO786518 ONK786518 OXG786518 PHC786518 PQY786518 QAU786518 QKQ786518 QUM786518 REI786518 ROE786518 RYA786518 SHW786518 SRS786518 TBO786518 TLK786518 TVG786518 UFC786518 UOY786518 UYU786518 VIQ786518 VSM786518 WCI786518 WME786518 WWA786518 JO852054 TK852054 ADG852054 ANC852054 AWY852054 BGU852054 BQQ852054 CAM852054 CKI852054 CUE852054 DEA852054 DNW852054 DXS852054 EHO852054 ERK852054 FBG852054 FLC852054 FUY852054 GEU852054 GOQ852054 GYM852054 HII852054 HSE852054 ICA852054 ILW852054 IVS852054 JFO852054 JPK852054 JZG852054 KJC852054 KSY852054 LCU852054 LMQ852054 LWM852054 MGI852054 MQE852054 NAA852054 NJW852054 NTS852054 ODO852054 ONK852054 OXG852054 PHC852054 PQY852054 QAU852054 QKQ852054 QUM852054 REI852054 ROE852054 RYA852054 SHW852054 SRS852054 TBO852054 TLK852054 TVG852054 UFC852054 UOY852054 UYU852054 VIQ852054 VSM852054 WCI852054 WME852054 WWA852054 JO917590 TK917590 ADG917590 ANC917590 AWY917590 BGU917590 BQQ917590 CAM917590 CKI917590 CUE917590 DEA917590 DNW917590 DXS917590 EHO917590 ERK917590 FBG917590 FLC917590 FUY917590 GEU917590 GOQ917590 GYM917590 HII917590 HSE917590 ICA917590 ILW917590 IVS917590 JFO917590 JPK917590 JZG917590 KJC917590 KSY917590 LCU917590 LMQ917590 LWM917590 MGI917590 MQE917590 NAA917590 NJW917590 NTS917590 ODO917590 ONK917590 OXG917590 PHC917590 PQY917590 QAU917590 QKQ917590 QUM917590 REI917590 ROE917590 RYA917590 SHW917590 SRS917590 TBO917590 TLK917590 TVG917590 UFC917590 UOY917590 UYU917590 VIQ917590 VSM917590 WCI917590 WME917590 WWA917590 JO983126 TK983126 ADG983126 ANC983126 AWY983126 BGU983126 BQQ983126 CAM983126 CKI983126 CUE983126 DEA983126 DNW983126 DXS983126 EHO983126 ERK983126 FBG983126 FLC983126 FUY983126 GEU983126 GOQ983126 GYM983126 HII983126 HSE983126 ICA983126 ILW983126 IVS983126 JFO983126 JPK983126 JZG983126 KJC983126 KSY983126 LCU983126 LMQ983126 LWM983126 MGI983126 MQE983126 NAA983126 NJW983126 NTS983126 ODO983126 ONK983126 OXG983126 PHC983126 PQY983126 QAU983126 QKQ983126 QUM983126 REI983126 ROE983126 RYA983126 SHW983126 SRS983126 TBO983126 TLK983126 TVG983126 UFC983126 UOY983126 UYU983126 VIQ983126 VSM983126 WCI983126 WME983126 WWA983126 JE65622 TA65622 ACW65622 AMS65622 AWO65622 BGK65622 BQG65622 CAC65622 CJY65622 CTU65622 DDQ65622 DNM65622 DXI65622 EHE65622 ERA65622 FAW65622 FKS65622 FUO65622 GEK65622 GOG65622 GYC65622 HHY65622 HRU65622 IBQ65622 ILM65622 IVI65622 JFE65622 JPA65622 JYW65622 KIS65622 KSO65622 LCK65622 LMG65622 LWC65622 MFY65622 MPU65622 MZQ65622 NJM65622 NTI65622 ODE65622 ONA65622 OWW65622 PGS65622 PQO65622 QAK65622 QKG65622 QUC65622 RDY65622 RNU65622 RXQ65622 SHM65622 SRI65622 TBE65622 TLA65622 TUW65622 UES65622 UOO65622 UYK65622 VIG65622 VSC65622 WBY65622 WLU65622 WVQ65622 JE131158 TA131158 ACW131158 AMS131158 AWO131158 BGK131158 BQG131158 CAC131158 CJY131158 CTU131158 DDQ131158 DNM131158 DXI131158 EHE131158 ERA131158 FAW131158 FKS131158 FUO131158 GEK131158 GOG131158 GYC131158 HHY131158 HRU131158 IBQ131158 ILM131158 IVI131158 JFE131158 JPA131158 JYW131158 KIS131158 KSO131158 LCK131158 LMG131158 LWC131158 MFY131158 MPU131158 MZQ131158 NJM131158 NTI131158 ODE131158 ONA131158 OWW131158 PGS131158 PQO131158 QAK131158 QKG131158 QUC131158 RDY131158 RNU131158 RXQ131158 SHM131158 SRI131158 TBE131158 TLA131158 TUW131158 UES131158 UOO131158 UYK131158 VIG131158 VSC131158 WBY131158 WLU131158 WVQ131158 JE196694 TA196694 ACW196694 AMS196694 AWO196694 BGK196694 BQG196694 CAC196694 CJY196694 CTU196694 DDQ196694 DNM196694 DXI196694 EHE196694 ERA196694 FAW196694 FKS196694 FUO196694 GEK196694 GOG196694 GYC196694 HHY196694 HRU196694 IBQ196694 ILM196694 IVI196694 JFE196694 JPA196694 JYW196694 KIS196694 KSO196694 LCK196694 LMG196694 LWC196694 MFY196694 MPU196694 MZQ196694 NJM196694 NTI196694 ODE196694 ONA196694 OWW196694 PGS196694 PQO196694 QAK196694 QKG196694 QUC196694 RDY196694 RNU196694 RXQ196694 SHM196694 SRI196694 TBE196694 TLA196694 TUW196694 UES196694 UOO196694 UYK196694 VIG196694 VSC196694 WBY196694 WLU196694 WVQ196694 JE262230 TA262230 ACW262230 AMS262230 AWO262230 BGK262230 BQG262230 CAC262230 CJY262230 CTU262230 DDQ262230 DNM262230 DXI262230 EHE262230 ERA262230 FAW262230 FKS262230 FUO262230 GEK262230 GOG262230 GYC262230 HHY262230 HRU262230 IBQ262230 ILM262230 IVI262230 JFE262230 JPA262230 JYW262230 KIS262230 KSO262230 LCK262230 LMG262230 LWC262230 MFY262230 MPU262230 MZQ262230 NJM262230 NTI262230 ODE262230 ONA262230 OWW262230 PGS262230 PQO262230 QAK262230 QKG262230 QUC262230 RDY262230 RNU262230 RXQ262230 SHM262230 SRI262230 TBE262230 TLA262230 TUW262230 UES262230 UOO262230 UYK262230 VIG262230 VSC262230 WBY262230 WLU262230 WVQ262230 JE327766 TA327766 ACW327766 AMS327766 AWO327766 BGK327766 BQG327766 CAC327766 CJY327766 CTU327766 DDQ327766 DNM327766 DXI327766 EHE327766 ERA327766 FAW327766 FKS327766 FUO327766 GEK327766 GOG327766 GYC327766 HHY327766 HRU327766 IBQ327766 ILM327766 IVI327766 JFE327766 JPA327766 JYW327766 KIS327766 KSO327766 LCK327766 LMG327766 LWC327766 MFY327766 MPU327766 MZQ327766 NJM327766 NTI327766 ODE327766 ONA327766 OWW327766 PGS327766 PQO327766 QAK327766 QKG327766 QUC327766 RDY327766 RNU327766 RXQ327766 SHM327766 SRI327766 TBE327766 TLA327766 TUW327766 UES327766 UOO327766 UYK327766 VIG327766 VSC327766 WBY327766 WLU327766 WVQ327766 JE393302 TA393302 ACW393302 AMS393302 AWO393302 BGK393302 BQG393302 CAC393302 CJY393302 CTU393302 DDQ393302 DNM393302 DXI393302 EHE393302 ERA393302 FAW393302 FKS393302 FUO393302 GEK393302 GOG393302 GYC393302 HHY393302 HRU393302 IBQ393302 ILM393302 IVI393302 JFE393302 JPA393302 JYW393302 KIS393302 KSO393302 LCK393302 LMG393302 LWC393302 MFY393302 MPU393302 MZQ393302 NJM393302 NTI393302 ODE393302 ONA393302 OWW393302 PGS393302 PQO393302 QAK393302 QKG393302 QUC393302 RDY393302 RNU393302 RXQ393302 SHM393302 SRI393302 TBE393302 TLA393302 TUW393302 UES393302 UOO393302 UYK393302 VIG393302 VSC393302 WBY393302 WLU393302 WVQ393302 JE458838 TA458838 ACW458838 AMS458838 AWO458838 BGK458838 BQG458838 CAC458838 CJY458838 CTU458838 DDQ458838 DNM458838 DXI458838 EHE458838 ERA458838 FAW458838 FKS458838 FUO458838 GEK458838 GOG458838 GYC458838 HHY458838 HRU458838 IBQ458838 ILM458838 IVI458838 JFE458838 JPA458838 JYW458838 KIS458838 KSO458838 LCK458838 LMG458838 LWC458838 MFY458838 MPU458838 MZQ458838 NJM458838 NTI458838 ODE458838 ONA458838 OWW458838 PGS458838 PQO458838 QAK458838 QKG458838 QUC458838 RDY458838 RNU458838 RXQ458838 SHM458838 SRI458838 TBE458838 TLA458838 TUW458838 UES458838 UOO458838 UYK458838 VIG458838 VSC458838 WBY458838 WLU458838 WVQ458838 JE524374 TA524374 ACW524374 AMS524374 AWO524374 BGK524374 BQG524374 CAC524374 CJY524374 CTU524374 DDQ524374 DNM524374 DXI524374 EHE524374 ERA524374 FAW524374 FKS524374 FUO524374 GEK524374 GOG524374 GYC524374 HHY524374 HRU524374 IBQ524374 ILM524374 IVI524374 JFE524374 JPA524374 JYW524374 KIS524374 KSO524374 LCK524374 LMG524374 LWC524374 MFY524374 MPU524374 MZQ524374 NJM524374 NTI524374 ODE524374 ONA524374 OWW524374 PGS524374 PQO524374 QAK524374 QKG524374 QUC524374 RDY524374 RNU524374 RXQ524374 SHM524374 SRI524374 TBE524374 TLA524374 TUW524374 UES524374 UOO524374 UYK524374 VIG524374 VSC524374 WBY524374 WLU524374 WVQ524374 JE589910 TA589910 ACW589910 AMS589910 AWO589910 BGK589910 BQG589910 CAC589910 CJY589910 CTU589910 DDQ589910 DNM589910 DXI589910 EHE589910 ERA589910 FAW589910 FKS589910 FUO589910 GEK589910 GOG589910 GYC589910 HHY589910 HRU589910 IBQ589910 ILM589910 IVI589910 JFE589910 JPA589910 JYW589910 KIS589910 KSO589910 LCK589910 LMG589910 LWC589910 MFY589910 MPU589910 MZQ589910 NJM589910 NTI589910 ODE589910 ONA589910 OWW589910 PGS589910 PQO589910 QAK589910 QKG589910 QUC589910 RDY589910 RNU589910 RXQ589910 SHM589910 SRI589910 TBE589910 TLA589910 TUW589910 UES589910 UOO589910 UYK589910 VIG589910 VSC589910 WBY589910 WLU589910 WVQ589910 JE655446 TA655446 ACW655446 AMS655446 AWO655446 BGK655446 BQG655446 CAC655446 CJY655446 CTU655446 DDQ655446 DNM655446 DXI655446 EHE655446 ERA655446 FAW655446 FKS655446 FUO655446 GEK655446 GOG655446 GYC655446 HHY655446 HRU655446 IBQ655446 ILM655446 IVI655446 JFE655446 JPA655446 JYW655446 KIS655446 KSO655446 LCK655446 LMG655446 LWC655446 MFY655446 MPU655446 MZQ655446 NJM655446 NTI655446 ODE655446 ONA655446 OWW655446 PGS655446 PQO655446 QAK655446 QKG655446 QUC655446 RDY655446 RNU655446 RXQ655446 SHM655446 SRI655446 TBE655446 TLA655446 TUW655446 UES655446 UOO655446 UYK655446 VIG655446 VSC655446 WBY655446 WLU655446 WVQ655446 JE720982 TA720982 ACW720982 AMS720982 AWO720982 BGK720982 BQG720982 CAC720982 CJY720982 CTU720982 DDQ720982 DNM720982 DXI720982 EHE720982 ERA720982 FAW720982 FKS720982 FUO720982 GEK720982 GOG720982 GYC720982 HHY720982 HRU720982 IBQ720982 ILM720982 IVI720982 JFE720982 JPA720982 JYW720982 KIS720982 KSO720982 LCK720982 LMG720982 LWC720982 MFY720982 MPU720982 MZQ720982 NJM720982 NTI720982 ODE720982 ONA720982 OWW720982 PGS720982 PQO720982 QAK720982 QKG720982 QUC720982 RDY720982 RNU720982 RXQ720982 SHM720982 SRI720982 TBE720982 TLA720982 TUW720982 UES720982 UOO720982 UYK720982 VIG720982 VSC720982 WBY720982 WLU720982 WVQ720982 JE786518 TA786518 ACW786518 AMS786518 AWO786518 BGK786518 BQG786518 CAC786518 CJY786518 CTU786518 DDQ786518 DNM786518 DXI786518 EHE786518 ERA786518 FAW786518 FKS786518 FUO786518 GEK786518 GOG786518 GYC786518 HHY786518 HRU786518 IBQ786518 ILM786518 IVI786518 JFE786518 JPA786518 JYW786518 KIS786518 KSO786518 LCK786518 LMG786518 LWC786518 MFY786518 MPU786518 MZQ786518 NJM786518 NTI786518 ODE786518 ONA786518 OWW786518 PGS786518 PQO786518 QAK786518 QKG786518 QUC786518 RDY786518 RNU786518 RXQ786518 SHM786518 SRI786518 TBE786518 TLA786518 TUW786518 UES786518 UOO786518 UYK786518 VIG786518 VSC786518 WBY786518 WLU786518 WVQ786518 JE852054 TA852054 ACW852054 AMS852054 AWO852054 BGK852054 BQG852054 CAC852054 CJY852054 CTU852054 DDQ852054 DNM852054 DXI852054 EHE852054 ERA852054 FAW852054 FKS852054 FUO852054 GEK852054 GOG852054 GYC852054 HHY852054 HRU852054 IBQ852054 ILM852054 IVI852054 JFE852054 JPA852054 JYW852054 KIS852054 KSO852054 LCK852054 LMG852054 LWC852054 MFY852054 MPU852054 MZQ852054 NJM852054 NTI852054 ODE852054 ONA852054 OWW852054 PGS852054 PQO852054 QAK852054 QKG852054 QUC852054 RDY852054 RNU852054 RXQ852054 SHM852054 SRI852054 TBE852054 TLA852054 TUW852054 UES852054 UOO852054 UYK852054 VIG852054 VSC852054 WBY852054 WLU852054 WVQ852054 JE917590 TA917590 ACW917590 AMS917590 AWO917590 BGK917590 BQG917590 CAC917590 CJY917590 CTU917590 DDQ917590 DNM917590 DXI917590 EHE917590 ERA917590 FAW917590 FKS917590 FUO917590 GEK917590 GOG917590 GYC917590 HHY917590 HRU917590 IBQ917590 ILM917590 IVI917590 JFE917590 JPA917590 JYW917590 KIS917590 KSO917590 LCK917590 LMG917590 LWC917590 MFY917590 MPU917590 MZQ917590 NJM917590 NTI917590 ODE917590 ONA917590 OWW917590 PGS917590 PQO917590 QAK917590 QKG917590 QUC917590 RDY917590 RNU917590 RXQ917590 SHM917590 SRI917590 TBE917590 TLA917590 TUW917590 UES917590 UOO917590 UYK917590 VIG917590 VSC917590 WBY917590 WLU917590 WVQ917590 JE983126 TA983126 ACW983126 AMS983126 AWO983126 BGK983126 BQG983126 CAC983126 CJY983126 CTU983126 DDQ983126 DNM983126 DXI983126 EHE983126 ERA983126 FAW983126 FKS983126 FUO983126 GEK983126 GOG983126 GYC983126 HHY983126 HRU983126 IBQ983126 ILM983126 IVI983126 JFE983126 JPA983126 JYW983126 KIS983126 KSO983126 LCK983126 LMG983126 LWC983126 MFY983126 MPU983126 MZQ983126 NJM983126 NTI983126 ODE983126 ONA983126 OWW983126 PGS983126 PQO983126 QAK983126 QKG983126 QUC983126 RDY983126 RNU983126 RXQ983126 SHM983126 SRI983126 TBE983126 TLA983126 TUW983126 UES983126 UOO983126 UYK983126 VIG983126 VSC983126 WBY983126 WLU983126 WVQ983126 IQ65622 SM65622 ACI65622 AME65622 AWA65622 BFW65622 BPS65622 BZO65622 CJK65622 CTG65622 DDC65622 DMY65622 DWU65622 EGQ65622 EQM65622 FAI65622 FKE65622 FUA65622 GDW65622 GNS65622 GXO65622 HHK65622 HRG65622 IBC65622 IKY65622 IUU65622 JEQ65622 JOM65622 JYI65622 KIE65622 KSA65622 LBW65622 LLS65622 LVO65622 MFK65622 MPG65622 MZC65622 NIY65622 NSU65622 OCQ65622 OMM65622 OWI65622 PGE65622 PQA65622 PZW65622 QJS65622 QTO65622 RDK65622 RNG65622 RXC65622 SGY65622 SQU65622 TAQ65622 TKM65622 TUI65622 UEE65622 UOA65622 UXW65622 VHS65622 VRO65622 WBK65622 WLG65622 WVC65622 IQ131158 SM131158 ACI131158 AME131158 AWA131158 BFW131158 BPS131158 BZO131158 CJK131158 CTG131158 DDC131158 DMY131158 DWU131158 EGQ131158 EQM131158 FAI131158 FKE131158 FUA131158 GDW131158 GNS131158 GXO131158 HHK131158 HRG131158 IBC131158 IKY131158 IUU131158 JEQ131158 JOM131158 JYI131158 KIE131158 KSA131158 LBW131158 LLS131158 LVO131158 MFK131158 MPG131158 MZC131158 NIY131158 NSU131158 OCQ131158 OMM131158 OWI131158 PGE131158 PQA131158 PZW131158 QJS131158 QTO131158 RDK131158 RNG131158 RXC131158 SGY131158 SQU131158 TAQ131158 TKM131158 TUI131158 UEE131158 UOA131158 UXW131158 VHS131158 VRO131158 WBK131158 WLG131158 WVC131158 IQ196694 SM196694 ACI196694 AME196694 AWA196694 BFW196694 BPS196694 BZO196694 CJK196694 CTG196694 DDC196694 DMY196694 DWU196694 EGQ196694 EQM196694 FAI196694 FKE196694 FUA196694 GDW196694 GNS196694 GXO196694 HHK196694 HRG196694 IBC196694 IKY196694 IUU196694 JEQ196694 JOM196694 JYI196694 KIE196694 KSA196694 LBW196694 LLS196694 LVO196694 MFK196694 MPG196694 MZC196694 NIY196694 NSU196694 OCQ196694 OMM196694 OWI196694 PGE196694 PQA196694 PZW196694 QJS196694 QTO196694 RDK196694 RNG196694 RXC196694 SGY196694 SQU196694 TAQ196694 TKM196694 TUI196694 UEE196694 UOA196694 UXW196694 VHS196694 VRO196694 WBK196694 WLG196694 WVC196694 IQ262230 SM262230 ACI262230 AME262230 AWA262230 BFW262230 BPS262230 BZO262230 CJK262230 CTG262230 DDC262230 DMY262230 DWU262230 EGQ262230 EQM262230 FAI262230 FKE262230 FUA262230 GDW262230 GNS262230 GXO262230 HHK262230 HRG262230 IBC262230 IKY262230 IUU262230 JEQ262230 JOM262230 JYI262230 KIE262230 KSA262230 LBW262230 LLS262230 LVO262230 MFK262230 MPG262230 MZC262230 NIY262230 NSU262230 OCQ262230 OMM262230 OWI262230 PGE262230 PQA262230 PZW262230 QJS262230 QTO262230 RDK262230 RNG262230 RXC262230 SGY262230 SQU262230 TAQ262230 TKM262230 TUI262230 UEE262230 UOA262230 UXW262230 VHS262230 VRO262230 WBK262230 WLG262230 WVC262230 IQ327766 SM327766 ACI327766 AME327766 AWA327766 BFW327766 BPS327766 BZO327766 CJK327766 CTG327766 DDC327766 DMY327766 DWU327766 EGQ327766 EQM327766 FAI327766 FKE327766 FUA327766 GDW327766 GNS327766 GXO327766 HHK327766 HRG327766 IBC327766 IKY327766 IUU327766 JEQ327766 JOM327766 JYI327766 KIE327766 KSA327766 LBW327766 LLS327766 LVO327766 MFK327766 MPG327766 MZC327766 NIY327766 NSU327766 OCQ327766 OMM327766 OWI327766 PGE327766 PQA327766 PZW327766 QJS327766 QTO327766 RDK327766 RNG327766 RXC327766 SGY327766 SQU327766 TAQ327766 TKM327766 TUI327766 UEE327766 UOA327766 UXW327766 VHS327766 VRO327766 WBK327766 WLG327766 WVC327766 IQ393302 SM393302 ACI393302 AME393302 AWA393302 BFW393302 BPS393302 BZO393302 CJK393302 CTG393302 DDC393302 DMY393302 DWU393302 EGQ393302 EQM393302 FAI393302 FKE393302 FUA393302 GDW393302 GNS393302 GXO393302 HHK393302 HRG393302 IBC393302 IKY393302 IUU393302 JEQ393302 JOM393302 JYI393302 KIE393302 KSA393302 LBW393302 LLS393302 LVO393302 MFK393302 MPG393302 MZC393302 NIY393302 NSU393302 OCQ393302 OMM393302 OWI393302 PGE393302 PQA393302 PZW393302 QJS393302 QTO393302 RDK393302 RNG393302 RXC393302 SGY393302 SQU393302 TAQ393302 TKM393302 TUI393302 UEE393302 UOA393302 UXW393302 VHS393302 VRO393302 WBK393302 WLG393302 WVC393302 IQ458838 SM458838 ACI458838 AME458838 AWA458838 BFW458838 BPS458838 BZO458838 CJK458838 CTG458838 DDC458838 DMY458838 DWU458838 EGQ458838 EQM458838 FAI458838 FKE458838 FUA458838 GDW458838 GNS458838 GXO458838 HHK458838 HRG458838 IBC458838 IKY458838 IUU458838 JEQ458838 JOM458838 JYI458838 KIE458838 KSA458838 LBW458838 LLS458838 LVO458838 MFK458838 MPG458838 MZC458838 NIY458838 NSU458838 OCQ458838 OMM458838 OWI458838 PGE458838 PQA458838 PZW458838 QJS458838 QTO458838 RDK458838 RNG458838 RXC458838 SGY458838 SQU458838 TAQ458838 TKM458838 TUI458838 UEE458838 UOA458838 UXW458838 VHS458838 VRO458838 WBK458838 WLG458838 WVC458838 IQ524374 SM524374 ACI524374 AME524374 AWA524374 BFW524374 BPS524374 BZO524374 CJK524374 CTG524374 DDC524374 DMY524374 DWU524374 EGQ524374 EQM524374 FAI524374 FKE524374 FUA524374 GDW524374 GNS524374 GXO524374 HHK524374 HRG524374 IBC524374 IKY524374 IUU524374 JEQ524374 JOM524374 JYI524374 KIE524374 KSA524374 LBW524374 LLS524374 LVO524374 MFK524374 MPG524374 MZC524374 NIY524374 NSU524374 OCQ524374 OMM524374 OWI524374 PGE524374 PQA524374 PZW524374 QJS524374 QTO524374 RDK524374 RNG524374 RXC524374 SGY524374 SQU524374 TAQ524374 TKM524374 TUI524374 UEE524374 UOA524374 UXW524374 VHS524374 VRO524374 WBK524374 WLG524374 WVC524374 IQ589910 SM589910 ACI589910 AME589910 AWA589910 BFW589910 BPS589910 BZO589910 CJK589910 CTG589910 DDC589910 DMY589910 DWU589910 EGQ589910 EQM589910 FAI589910 FKE589910 FUA589910 GDW589910 GNS589910 GXO589910 HHK589910 HRG589910 IBC589910 IKY589910 IUU589910 JEQ589910 JOM589910 JYI589910 KIE589910 KSA589910 LBW589910 LLS589910 LVO589910 MFK589910 MPG589910 MZC589910 NIY589910 NSU589910 OCQ589910 OMM589910 OWI589910 PGE589910 PQA589910 PZW589910 QJS589910 QTO589910 RDK589910 RNG589910 RXC589910 SGY589910 SQU589910 TAQ589910 TKM589910 TUI589910 UEE589910 UOA589910 UXW589910 VHS589910 VRO589910 WBK589910 WLG589910 WVC589910 IQ655446 SM655446 ACI655446 AME655446 AWA655446 BFW655446 BPS655446 BZO655446 CJK655446 CTG655446 DDC655446 DMY655446 DWU655446 EGQ655446 EQM655446 FAI655446 FKE655446 FUA655446 GDW655446 GNS655446 GXO655446 HHK655446 HRG655446 IBC655446 IKY655446 IUU655446 JEQ655446 JOM655446 JYI655446 KIE655446 KSA655446 LBW655446 LLS655446 LVO655446 MFK655446 MPG655446 MZC655446 NIY655446 NSU655446 OCQ655446 OMM655446 OWI655446 PGE655446 PQA655446 PZW655446 QJS655446 QTO655446 RDK655446 RNG655446 RXC655446 SGY655446 SQU655446 TAQ655446 TKM655446 TUI655446 UEE655446 UOA655446 UXW655446 VHS655446 VRO655446 WBK655446 WLG655446 WVC655446 IQ720982 SM720982 ACI720982 AME720982 AWA720982 BFW720982 BPS720982 BZO720982 CJK720982 CTG720982 DDC720982 DMY720982 DWU720982 EGQ720982 EQM720982 FAI720982 FKE720982 FUA720982 GDW720982 GNS720982 GXO720982 HHK720982 HRG720982 IBC720982 IKY720982 IUU720982 JEQ720982 JOM720982 JYI720982 KIE720982 KSA720982 LBW720982 LLS720982 LVO720982 MFK720982 MPG720982 MZC720982 NIY720982 NSU720982 OCQ720982 OMM720982 OWI720982 PGE720982 PQA720982 PZW720982 QJS720982 QTO720982 RDK720982 RNG720982 RXC720982 SGY720982 SQU720982 TAQ720982 TKM720982 TUI720982 UEE720982 UOA720982 UXW720982 VHS720982 VRO720982 WBK720982 WLG720982 WVC720982 IQ786518 SM786518 ACI786518 AME786518 AWA786518 BFW786518 BPS786518 BZO786518 CJK786518 CTG786518 DDC786518 DMY786518 DWU786518 EGQ786518 EQM786518 FAI786518 FKE786518 FUA786518 GDW786518 GNS786518 GXO786518 HHK786518 HRG786518 IBC786518 IKY786518 IUU786518 JEQ786518 JOM786518 JYI786518 KIE786518 KSA786518 LBW786518 LLS786518 LVO786518 MFK786518 MPG786518 MZC786518 NIY786518 NSU786518 OCQ786518 OMM786518 OWI786518 PGE786518 PQA786518 PZW786518 QJS786518 QTO786518 RDK786518 RNG786518 RXC786518 SGY786518 SQU786518 TAQ786518 TKM786518 TUI786518 UEE786518 UOA786518 UXW786518 VHS786518 VRO786518 WBK786518 WLG786518 WVC786518 IQ852054 SM852054 ACI852054 AME852054 AWA852054 BFW852054 BPS852054 BZO852054 CJK852054 CTG852054 DDC852054 DMY852054 DWU852054 EGQ852054 EQM852054 FAI852054 FKE852054 FUA852054 GDW852054 GNS852054 GXO852054 HHK852054 HRG852054 IBC852054 IKY852054 IUU852054 JEQ852054 JOM852054 JYI852054 KIE852054 KSA852054 LBW852054 LLS852054 LVO852054 MFK852054 MPG852054 MZC852054 NIY852054 NSU852054 OCQ852054 OMM852054 OWI852054 PGE852054 PQA852054 PZW852054 QJS852054 QTO852054 RDK852054 RNG852054 RXC852054 SGY852054 SQU852054 TAQ852054 TKM852054 TUI852054 UEE852054 UOA852054 UXW852054 VHS852054 VRO852054 WBK852054 WLG852054 WVC852054 IQ917590 SM917590 ACI917590 AME917590 AWA917590 BFW917590 BPS917590 BZO917590 CJK917590 CTG917590 DDC917590 DMY917590 DWU917590 EGQ917590 EQM917590 FAI917590 FKE917590 FUA917590 GDW917590 GNS917590 GXO917590 HHK917590 HRG917590 IBC917590 IKY917590 IUU917590 JEQ917590 JOM917590 JYI917590 KIE917590 KSA917590 LBW917590 LLS917590 LVO917590 MFK917590 MPG917590 MZC917590 NIY917590 NSU917590 OCQ917590 OMM917590 OWI917590 PGE917590 PQA917590 PZW917590 QJS917590 QTO917590 RDK917590 RNG917590 RXC917590 SGY917590 SQU917590 TAQ917590 TKM917590 TUI917590 UEE917590 UOA917590 UXW917590 VHS917590 VRO917590 WBK917590 WLG917590 WVC917590 IQ983126 SM983126 ACI983126 AME983126 AWA983126 BFW983126 BPS983126 BZO983126 CJK983126 CTG983126 DDC983126 DMY983126 DWU983126 EGQ983126 EQM983126 FAI983126 FKE983126 FUA983126 GDW983126 GNS983126 GXO983126 HHK983126 HRG983126 IBC983126 IKY983126 IUU983126 JEQ983126 JOM983126 JYI983126 KIE983126 KSA983126 LBW983126 LLS983126 LVO983126 MFK983126 MPG983126 MZC983126 NIY983126 NSU983126 OCQ983126 OMM983126 OWI983126 PGE983126 PQA983126 PZW983126 QJS983126 QTO983126 RDK983126 RNG983126 RXC983126 SGY983126 SQU983126 TAQ983126 TKM983126 TUI983126 UEE983126 UOA983126 UXW983126 VHS983126 VRO983126 WBK983126 WLG983126 WVC983126 IZ65622 SV65622 ACR65622 AMN65622 AWJ65622 BGF65622 BQB65622 BZX65622 CJT65622 CTP65622 DDL65622 DNH65622 DXD65622 EGZ65622 EQV65622 FAR65622 FKN65622 FUJ65622 GEF65622 GOB65622 GXX65622 HHT65622 HRP65622 IBL65622 ILH65622 IVD65622 JEZ65622 JOV65622 JYR65622 KIN65622 KSJ65622 LCF65622 LMB65622 LVX65622 MFT65622 MPP65622 MZL65622 NJH65622 NTD65622 OCZ65622 OMV65622 OWR65622 PGN65622 PQJ65622 QAF65622 QKB65622 QTX65622 RDT65622 RNP65622 RXL65622 SHH65622 SRD65622 TAZ65622 TKV65622 TUR65622 UEN65622 UOJ65622 UYF65622 VIB65622 VRX65622 WBT65622 WLP65622 WVL65622 IZ131158 SV131158 ACR131158 AMN131158 AWJ131158 BGF131158 BQB131158 BZX131158 CJT131158 CTP131158 DDL131158 DNH131158 DXD131158 EGZ131158 EQV131158 FAR131158 FKN131158 FUJ131158 GEF131158 GOB131158 GXX131158 HHT131158 HRP131158 IBL131158 ILH131158 IVD131158 JEZ131158 JOV131158 JYR131158 KIN131158 KSJ131158 LCF131158 LMB131158 LVX131158 MFT131158 MPP131158 MZL131158 NJH131158 NTD131158 OCZ131158 OMV131158 OWR131158 PGN131158 PQJ131158 QAF131158 QKB131158 QTX131158 RDT131158 RNP131158 RXL131158 SHH131158 SRD131158 TAZ131158 TKV131158 TUR131158 UEN131158 UOJ131158 UYF131158 VIB131158 VRX131158 WBT131158 WLP131158 WVL131158 IZ196694 SV196694 ACR196694 AMN196694 AWJ196694 BGF196694 BQB196694 BZX196694 CJT196694 CTP196694 DDL196694 DNH196694 DXD196694 EGZ196694 EQV196694 FAR196694 FKN196694 FUJ196694 GEF196694 GOB196694 GXX196694 HHT196694 HRP196694 IBL196694 ILH196694 IVD196694 JEZ196694 JOV196694 JYR196694 KIN196694 KSJ196694 LCF196694 LMB196694 LVX196694 MFT196694 MPP196694 MZL196694 NJH196694 NTD196694 OCZ196694 OMV196694 OWR196694 PGN196694 PQJ196694 QAF196694 QKB196694 QTX196694 RDT196694 RNP196694 RXL196694 SHH196694 SRD196694 TAZ196694 TKV196694 TUR196694 UEN196694 UOJ196694 UYF196694 VIB196694 VRX196694 WBT196694 WLP196694 WVL196694 IZ262230 SV262230 ACR262230 AMN262230 AWJ262230 BGF262230 BQB262230 BZX262230 CJT262230 CTP262230 DDL262230 DNH262230 DXD262230 EGZ262230 EQV262230 FAR262230 FKN262230 FUJ262230 GEF262230 GOB262230 GXX262230 HHT262230 HRP262230 IBL262230 ILH262230 IVD262230 JEZ262230 JOV262230 JYR262230 KIN262230 KSJ262230 LCF262230 LMB262230 LVX262230 MFT262230 MPP262230 MZL262230 NJH262230 NTD262230 OCZ262230 OMV262230 OWR262230 PGN262230 PQJ262230 QAF262230 QKB262230 QTX262230 RDT262230 RNP262230 RXL262230 SHH262230 SRD262230 TAZ262230 TKV262230 TUR262230 UEN262230 UOJ262230 UYF262230 VIB262230 VRX262230 WBT262230 WLP262230 WVL262230 IZ327766 SV327766 ACR327766 AMN327766 AWJ327766 BGF327766 BQB327766 BZX327766 CJT327766 CTP327766 DDL327766 DNH327766 DXD327766 EGZ327766 EQV327766 FAR327766 FKN327766 FUJ327766 GEF327766 GOB327766 GXX327766 HHT327766 HRP327766 IBL327766 ILH327766 IVD327766 JEZ327766 JOV327766 JYR327766 KIN327766 KSJ327766 LCF327766 LMB327766 LVX327766 MFT327766 MPP327766 MZL327766 NJH327766 NTD327766 OCZ327766 OMV327766 OWR327766 PGN327766 PQJ327766 QAF327766 QKB327766 QTX327766 RDT327766 RNP327766 RXL327766 SHH327766 SRD327766 TAZ327766 TKV327766 TUR327766 UEN327766 UOJ327766 UYF327766 VIB327766 VRX327766 WBT327766 WLP327766 WVL327766 IZ393302 SV393302 ACR393302 AMN393302 AWJ393302 BGF393302 BQB393302 BZX393302 CJT393302 CTP393302 DDL393302 DNH393302 DXD393302 EGZ393302 EQV393302 FAR393302 FKN393302 FUJ393302 GEF393302 GOB393302 GXX393302 HHT393302 HRP393302 IBL393302 ILH393302 IVD393302 JEZ393302 JOV393302 JYR393302 KIN393302 KSJ393302 LCF393302 LMB393302 LVX393302 MFT393302 MPP393302 MZL393302 NJH393302 NTD393302 OCZ393302 OMV393302 OWR393302 PGN393302 PQJ393302 QAF393302 QKB393302 QTX393302 RDT393302 RNP393302 RXL393302 SHH393302 SRD393302 TAZ393302 TKV393302 TUR393302 UEN393302 UOJ393302 UYF393302 VIB393302 VRX393302 WBT393302 WLP393302 WVL393302 IZ458838 SV458838 ACR458838 AMN458838 AWJ458838 BGF458838 BQB458838 BZX458838 CJT458838 CTP458838 DDL458838 DNH458838 DXD458838 EGZ458838 EQV458838 FAR458838 FKN458838 FUJ458838 GEF458838 GOB458838 GXX458838 HHT458838 HRP458838 IBL458838 ILH458838 IVD458838 JEZ458838 JOV458838 JYR458838 KIN458838 KSJ458838 LCF458838 LMB458838 LVX458838 MFT458838 MPP458838 MZL458838 NJH458838 NTD458838 OCZ458838 OMV458838 OWR458838 PGN458838 PQJ458838 QAF458838 QKB458838 QTX458838 RDT458838 RNP458838 RXL458838 SHH458838 SRD458838 TAZ458838 TKV458838 TUR458838 UEN458838 UOJ458838 UYF458838 VIB458838 VRX458838 WBT458838 WLP458838 WVL458838 IZ524374 SV524374 ACR524374 AMN524374 AWJ524374 BGF524374 BQB524374 BZX524374 CJT524374 CTP524374 DDL524374 DNH524374 DXD524374 EGZ524374 EQV524374 FAR524374 FKN524374 FUJ524374 GEF524374 GOB524374 GXX524374 HHT524374 HRP524374 IBL524374 ILH524374 IVD524374 JEZ524374 JOV524374 JYR524374 KIN524374 KSJ524374 LCF524374 LMB524374 LVX524374 MFT524374 MPP524374 MZL524374 NJH524374 NTD524374 OCZ524374 OMV524374 OWR524374 PGN524374 PQJ524374 QAF524374 QKB524374 QTX524374 RDT524374 RNP524374 RXL524374 SHH524374 SRD524374 TAZ524374 TKV524374 TUR524374 UEN524374 UOJ524374 UYF524374 VIB524374 VRX524374 WBT524374 WLP524374 WVL524374 IZ589910 SV589910 ACR589910 AMN589910 AWJ589910 BGF589910 BQB589910 BZX589910 CJT589910 CTP589910 DDL589910 DNH589910 DXD589910 EGZ589910 EQV589910 FAR589910 FKN589910 FUJ589910 GEF589910 GOB589910 GXX589910 HHT589910 HRP589910 IBL589910 ILH589910 IVD589910 JEZ589910 JOV589910 JYR589910 KIN589910 KSJ589910 LCF589910 LMB589910 LVX589910 MFT589910 MPP589910 MZL589910 NJH589910 NTD589910 OCZ589910 OMV589910 OWR589910 PGN589910 PQJ589910 QAF589910 QKB589910 QTX589910 RDT589910 RNP589910 RXL589910 SHH589910 SRD589910 TAZ589910 TKV589910 TUR589910 UEN589910 UOJ589910 UYF589910 VIB589910 VRX589910 WBT589910 WLP589910 WVL589910 IZ655446 SV655446 ACR655446 AMN655446 AWJ655446 BGF655446 BQB655446 BZX655446 CJT655446 CTP655446 DDL655446 DNH655446 DXD655446 EGZ655446 EQV655446 FAR655446 FKN655446 FUJ655446 GEF655446 GOB655446 GXX655446 HHT655446 HRP655446 IBL655446 ILH655446 IVD655446 JEZ655446 JOV655446 JYR655446 KIN655446 KSJ655446 LCF655446 LMB655446 LVX655446 MFT655446 MPP655446 MZL655446 NJH655446 NTD655446 OCZ655446 OMV655446 OWR655446 PGN655446 PQJ655446 QAF655446 QKB655446 QTX655446 RDT655446 RNP655446 RXL655446 SHH655446 SRD655446 TAZ655446 TKV655446 TUR655446 UEN655446 UOJ655446 UYF655446 VIB655446 VRX655446 WBT655446 WLP655446 WVL655446 IZ720982 SV720982 ACR720982 AMN720982 AWJ720982 BGF720982 BQB720982 BZX720982 CJT720982 CTP720982 DDL720982 DNH720982 DXD720982 EGZ720982 EQV720982 FAR720982 FKN720982 FUJ720982 GEF720982 GOB720982 GXX720982 HHT720982 HRP720982 IBL720982 ILH720982 IVD720982 JEZ720982 JOV720982 JYR720982 KIN720982 KSJ720982 LCF720982 LMB720982 LVX720982 MFT720982 MPP720982 MZL720982 NJH720982 NTD720982 OCZ720982 OMV720982 OWR720982 PGN720982 PQJ720982 QAF720982 QKB720982 QTX720982 RDT720982 RNP720982 RXL720982 SHH720982 SRD720982 TAZ720982 TKV720982 TUR720982 UEN720982 UOJ720982 UYF720982 VIB720982 VRX720982 WBT720982 WLP720982 WVL720982 IZ786518 SV786518 ACR786518 AMN786518 AWJ786518 BGF786518 BQB786518 BZX786518 CJT786518 CTP786518 DDL786518 DNH786518 DXD786518 EGZ786518 EQV786518 FAR786518 FKN786518 FUJ786518 GEF786518 GOB786518 GXX786518 HHT786518 HRP786518 IBL786518 ILH786518 IVD786518 JEZ786518 JOV786518 JYR786518 KIN786518 KSJ786518 LCF786518 LMB786518 LVX786518 MFT786518 MPP786518 MZL786518 NJH786518 NTD786518 OCZ786518 OMV786518 OWR786518 PGN786518 PQJ786518 QAF786518 QKB786518 QTX786518 RDT786518 RNP786518 RXL786518 SHH786518 SRD786518 TAZ786518 TKV786518 TUR786518 UEN786518 UOJ786518 UYF786518 VIB786518 VRX786518 WBT786518 WLP786518 WVL786518 IZ852054 SV852054 ACR852054 AMN852054 AWJ852054 BGF852054 BQB852054 BZX852054 CJT852054 CTP852054 DDL852054 DNH852054 DXD852054 EGZ852054 EQV852054 FAR852054 FKN852054 FUJ852054 GEF852054 GOB852054 GXX852054 HHT852054 HRP852054 IBL852054 ILH852054 IVD852054 JEZ852054 JOV852054 JYR852054 KIN852054 KSJ852054 LCF852054 LMB852054 LVX852054 MFT852054 MPP852054 MZL852054 NJH852054 NTD852054 OCZ852054 OMV852054 OWR852054 PGN852054 PQJ852054 QAF852054 QKB852054 QTX852054 RDT852054 RNP852054 RXL852054 SHH852054 SRD852054 TAZ852054 TKV852054 TUR852054 UEN852054 UOJ852054 UYF852054 VIB852054 VRX852054 WBT852054 WLP852054 WVL852054 IZ917590 SV917590 ACR917590 AMN917590 AWJ917590 BGF917590 BQB917590 BZX917590 CJT917590 CTP917590 DDL917590 DNH917590 DXD917590 EGZ917590 EQV917590 FAR917590 FKN917590 FUJ917590 GEF917590 GOB917590 GXX917590 HHT917590 HRP917590 IBL917590 ILH917590 IVD917590 JEZ917590 JOV917590 JYR917590 KIN917590 KSJ917590 LCF917590 LMB917590 LVX917590 MFT917590 MPP917590 MZL917590 NJH917590 NTD917590 OCZ917590 OMV917590 OWR917590 PGN917590 PQJ917590 QAF917590 QKB917590 QTX917590 RDT917590 RNP917590 RXL917590 SHH917590 SRD917590 TAZ917590 TKV917590 TUR917590 UEN917590 UOJ917590 UYF917590 VIB917590 VRX917590 WBT917590 WLP917590 WVL917590 IZ983126 SV983126 ACR983126 AMN983126 AWJ983126 BGF983126 BQB983126 BZX983126 CJT983126 CTP983126 DDL983126 DNH983126 DXD983126 EGZ983126 EQV983126 FAR983126 FKN983126 FUJ983126 GEF983126 GOB983126 GXX983126 HHT983126 HRP983126 IBL983126 ILH983126 IVD983126 JEZ983126 JOV983126 JYR983126 KIN983126 KSJ983126 LCF983126 LMB983126 LVX983126 MFT983126 MPP983126 MZL983126 NJH983126 NTD983126 OCZ983126 OMV983126 OWR983126 PGN983126 PQJ983126 QAF983126 QKB983126 QTX983126 RDT983126 RNP983126 RXL983126 SHH983126 SRD983126 TAZ983126 TKV983126 TUR983126 UEN983126 UOJ983126 UYF983126 VIB983126 VRX983126 WBT983126 WLP983126 WVL983126 JJ65622 TF65622 ADB65622 AMX65622 AWT65622 BGP65622 BQL65622 CAH65622 CKD65622 CTZ65622 DDV65622 DNR65622 DXN65622 EHJ65622 ERF65622 FBB65622 FKX65622 FUT65622 GEP65622 GOL65622 GYH65622 HID65622 HRZ65622 IBV65622 ILR65622 IVN65622 JFJ65622 JPF65622 JZB65622 KIX65622 KST65622 LCP65622 LML65622 LWH65622 MGD65622 MPZ65622 MZV65622 NJR65622 NTN65622 ODJ65622 ONF65622 OXB65622 PGX65622 PQT65622 QAP65622 QKL65622 QUH65622 RED65622 RNZ65622 RXV65622 SHR65622 SRN65622 TBJ65622 TLF65622 TVB65622 UEX65622 UOT65622 UYP65622 VIL65622 VSH65622 WCD65622 WLZ65622 WVV65622 JJ131158 TF131158 ADB131158 AMX131158 AWT131158 BGP131158 BQL131158 CAH131158 CKD131158 CTZ131158 DDV131158 DNR131158 DXN131158 EHJ131158 ERF131158 FBB131158 FKX131158 FUT131158 GEP131158 GOL131158 GYH131158 HID131158 HRZ131158 IBV131158 ILR131158 IVN131158 JFJ131158 JPF131158 JZB131158 KIX131158 KST131158 LCP131158 LML131158 LWH131158 MGD131158 MPZ131158 MZV131158 NJR131158 NTN131158 ODJ131158 ONF131158 OXB131158 PGX131158 PQT131158 QAP131158 QKL131158 QUH131158 RED131158 RNZ131158 RXV131158 SHR131158 SRN131158 TBJ131158 TLF131158 TVB131158 UEX131158 UOT131158 UYP131158 VIL131158 VSH131158 WCD131158 WLZ131158 WVV131158 JJ196694 TF196694 ADB196694 AMX196694 AWT196694 BGP196694 BQL196694 CAH196694 CKD196694 CTZ196694 DDV196694 DNR196694 DXN196694 EHJ196694 ERF196694 FBB196694 FKX196694 FUT196694 GEP196694 GOL196694 GYH196694 HID196694 HRZ196694 IBV196694 ILR196694 IVN196694 JFJ196694 JPF196694 JZB196694 KIX196694 KST196694 LCP196694 LML196694 LWH196694 MGD196694 MPZ196694 MZV196694 NJR196694 NTN196694 ODJ196694 ONF196694 OXB196694 PGX196694 PQT196694 QAP196694 QKL196694 QUH196694 RED196694 RNZ196694 RXV196694 SHR196694 SRN196694 TBJ196694 TLF196694 TVB196694 UEX196694 UOT196694 UYP196694 VIL196694 VSH196694 WCD196694 WLZ196694 WVV196694 JJ262230 TF262230 ADB262230 AMX262230 AWT262230 BGP262230 BQL262230 CAH262230 CKD262230 CTZ262230 DDV262230 DNR262230 DXN262230 EHJ262230 ERF262230 FBB262230 FKX262230 FUT262230 GEP262230 GOL262230 GYH262230 HID262230 HRZ262230 IBV262230 ILR262230 IVN262230 JFJ262230 JPF262230 JZB262230 KIX262230 KST262230 LCP262230 LML262230 LWH262230 MGD262230 MPZ262230 MZV262230 NJR262230 NTN262230 ODJ262230 ONF262230 OXB262230 PGX262230 PQT262230 QAP262230 QKL262230 QUH262230 RED262230 RNZ262230 RXV262230 SHR262230 SRN262230 TBJ262230 TLF262230 TVB262230 UEX262230 UOT262230 UYP262230 VIL262230 VSH262230 WCD262230 WLZ262230 WVV262230 JJ327766 TF327766 ADB327766 AMX327766 AWT327766 BGP327766 BQL327766 CAH327766 CKD327766 CTZ327766 DDV327766 DNR327766 DXN327766 EHJ327766 ERF327766 FBB327766 FKX327766 FUT327766 GEP327766 GOL327766 GYH327766 HID327766 HRZ327766 IBV327766 ILR327766 IVN327766 JFJ327766 JPF327766 JZB327766 KIX327766 KST327766 LCP327766 LML327766 LWH327766 MGD327766 MPZ327766 MZV327766 NJR327766 NTN327766 ODJ327766 ONF327766 OXB327766 PGX327766 PQT327766 QAP327766 QKL327766 QUH327766 RED327766 RNZ327766 RXV327766 SHR327766 SRN327766 TBJ327766 TLF327766 TVB327766 UEX327766 UOT327766 UYP327766 VIL327766 VSH327766 WCD327766 WLZ327766 WVV327766 JJ393302 TF393302 ADB393302 AMX393302 AWT393302 BGP393302 BQL393302 CAH393302 CKD393302 CTZ393302 DDV393302 DNR393302 DXN393302 EHJ393302 ERF393302 FBB393302 FKX393302 FUT393302 GEP393302 GOL393302 GYH393302 HID393302 HRZ393302 IBV393302 ILR393302 IVN393302 JFJ393302 JPF393302 JZB393302 KIX393302 KST393302 LCP393302 LML393302 LWH393302 MGD393302 MPZ393302 MZV393302 NJR393302 NTN393302 ODJ393302 ONF393302 OXB393302 PGX393302 PQT393302 QAP393302 QKL393302 QUH393302 RED393302 RNZ393302 RXV393302 SHR393302 SRN393302 TBJ393302 TLF393302 TVB393302 UEX393302 UOT393302 UYP393302 VIL393302 VSH393302 WCD393302 WLZ393302 WVV393302 JJ458838 TF458838 ADB458838 AMX458838 AWT458838 BGP458838 BQL458838 CAH458838 CKD458838 CTZ458838 DDV458838 DNR458838 DXN458838 EHJ458838 ERF458838 FBB458838 FKX458838 FUT458838 GEP458838 GOL458838 GYH458838 HID458838 HRZ458838 IBV458838 ILR458838 IVN458838 JFJ458838 JPF458838 JZB458838 KIX458838 KST458838 LCP458838 LML458838 LWH458838 MGD458838 MPZ458838 MZV458838 NJR458838 NTN458838 ODJ458838 ONF458838 OXB458838 PGX458838 PQT458838 QAP458838 QKL458838 QUH458838 RED458838 RNZ458838 RXV458838 SHR458838 SRN458838 TBJ458838 TLF458838 TVB458838 UEX458838 UOT458838 UYP458838 VIL458838 VSH458838 WCD458838 WLZ458838 WVV458838 JJ524374 TF524374 ADB524374 AMX524374 AWT524374 BGP524374 BQL524374 CAH524374 CKD524374 CTZ524374 DDV524374 DNR524374 DXN524374 EHJ524374 ERF524374 FBB524374 FKX524374 FUT524374 GEP524374 GOL524374 GYH524374 HID524374 HRZ524374 IBV524374 ILR524374 IVN524374 JFJ524374 JPF524374 JZB524374 KIX524374 KST524374 LCP524374 LML524374 LWH524374 MGD524374 MPZ524374 MZV524374 NJR524374 NTN524374 ODJ524374 ONF524374 OXB524374 PGX524374 PQT524374 QAP524374 QKL524374 QUH524374 RED524374 RNZ524374 RXV524374 SHR524374 SRN524374 TBJ524374 TLF524374 TVB524374 UEX524374 UOT524374 UYP524374 VIL524374 VSH524374 WCD524374 WLZ524374 WVV524374 JJ589910 TF589910 ADB589910 AMX589910 AWT589910 BGP589910 BQL589910 CAH589910 CKD589910 CTZ589910 DDV589910 DNR589910 DXN589910 EHJ589910 ERF589910 FBB589910 FKX589910 FUT589910 GEP589910 GOL589910 GYH589910 HID589910 HRZ589910 IBV589910 ILR589910 IVN589910 JFJ589910 JPF589910 JZB589910 KIX589910 KST589910 LCP589910 LML589910 LWH589910 MGD589910 MPZ589910 MZV589910 NJR589910 NTN589910 ODJ589910 ONF589910 OXB589910 PGX589910 PQT589910 QAP589910 QKL589910 QUH589910 RED589910 RNZ589910 RXV589910 SHR589910 SRN589910 TBJ589910 TLF589910 TVB589910 UEX589910 UOT589910 UYP589910 VIL589910 VSH589910 WCD589910 WLZ589910 WVV589910 JJ655446 TF655446 ADB655446 AMX655446 AWT655446 BGP655446 BQL655446 CAH655446 CKD655446 CTZ655446 DDV655446 DNR655446 DXN655446 EHJ655446 ERF655446 FBB655446 FKX655446 FUT655446 GEP655446 GOL655446 GYH655446 HID655446 HRZ655446 IBV655446 ILR655446 IVN655446 JFJ655446 JPF655446 JZB655446 KIX655446 KST655446 LCP655446 LML655446 LWH655446 MGD655446 MPZ655446 MZV655446 NJR655446 NTN655446 ODJ655446 ONF655446 OXB655446 PGX655446 PQT655446 QAP655446 QKL655446 QUH655446 RED655446 RNZ655446 RXV655446 SHR655446 SRN655446 TBJ655446 TLF655446 TVB655446 UEX655446 UOT655446 UYP655446 VIL655446 VSH655446 WCD655446 WLZ655446 WVV655446 JJ720982 TF720982 ADB720982 AMX720982 AWT720982 BGP720982 BQL720982 CAH720982 CKD720982 CTZ720982 DDV720982 DNR720982 DXN720982 EHJ720982 ERF720982 FBB720982 FKX720982 FUT720982 GEP720982 GOL720982 GYH720982 HID720982 HRZ720982 IBV720982 ILR720982 IVN720982 JFJ720982 JPF720982 JZB720982 KIX720982 KST720982 LCP720982 LML720982 LWH720982 MGD720982 MPZ720982 MZV720982 NJR720982 NTN720982 ODJ720982 ONF720982 OXB720982 PGX720982 PQT720982 QAP720982 QKL720982 QUH720982 RED720982 RNZ720982 RXV720982 SHR720982 SRN720982 TBJ720982 TLF720982 TVB720982 UEX720982 UOT720982 UYP720982 VIL720982 VSH720982 WCD720982 WLZ720982 WVV720982 JJ786518 TF786518 ADB786518 AMX786518 AWT786518 BGP786518 BQL786518 CAH786518 CKD786518 CTZ786518 DDV786518 DNR786518 DXN786518 EHJ786518 ERF786518 FBB786518 FKX786518 FUT786518 GEP786518 GOL786518 GYH786518 HID786518 HRZ786518 IBV786518 ILR786518 IVN786518 JFJ786518 JPF786518 JZB786518 KIX786518 KST786518 LCP786518 LML786518 LWH786518 MGD786518 MPZ786518 MZV786518 NJR786518 NTN786518 ODJ786518 ONF786518 OXB786518 PGX786518 PQT786518 QAP786518 QKL786518 QUH786518 RED786518 RNZ786518 RXV786518 SHR786518 SRN786518 TBJ786518 TLF786518 TVB786518 UEX786518 UOT786518 UYP786518 VIL786518 VSH786518 WCD786518 WLZ786518 WVV786518 JJ852054 TF852054 ADB852054 AMX852054 AWT852054 BGP852054 BQL852054 CAH852054 CKD852054 CTZ852054 DDV852054 DNR852054 DXN852054 EHJ852054 ERF852054 FBB852054 FKX852054 FUT852054 GEP852054 GOL852054 GYH852054 HID852054 HRZ852054 IBV852054 ILR852054 IVN852054 JFJ852054 JPF852054 JZB852054 KIX852054 KST852054 LCP852054 LML852054 LWH852054 MGD852054 MPZ852054 MZV852054 NJR852054 NTN852054 ODJ852054 ONF852054 OXB852054 PGX852054 PQT852054 QAP852054 QKL852054 QUH852054 RED852054 RNZ852054 RXV852054 SHR852054 SRN852054 TBJ852054 TLF852054 TVB852054 UEX852054 UOT852054 UYP852054 VIL852054 VSH852054 WCD852054 WLZ852054 WVV852054 JJ917590 TF917590 ADB917590 AMX917590 AWT917590 BGP917590 BQL917590 CAH917590 CKD917590 CTZ917590 DDV917590 DNR917590 DXN917590 EHJ917590 ERF917590 FBB917590 FKX917590 FUT917590 GEP917590 GOL917590 GYH917590 HID917590 HRZ917590 IBV917590 ILR917590 IVN917590 JFJ917590 JPF917590 JZB917590 KIX917590 KST917590 LCP917590 LML917590 LWH917590 MGD917590 MPZ917590 MZV917590 NJR917590 NTN917590 ODJ917590 ONF917590 OXB917590 PGX917590 PQT917590 QAP917590 QKL917590 QUH917590 RED917590 RNZ917590 RXV917590 SHR917590 SRN917590 TBJ917590 TLF917590 TVB917590 UEX917590 UOT917590 UYP917590 VIL917590 VSH917590 WCD917590 WLZ917590 WVV917590 JJ983126 TF983126 ADB983126 AMX983126 AWT983126 BGP983126 BQL983126 CAH983126 CKD983126 CTZ983126 DDV983126 DNR983126 DXN983126 EHJ983126 ERF983126 FBB983126 FKX983126 FUT983126 GEP983126 GOL983126 GYH983126 HID983126 HRZ983126 IBV983126 ILR983126 IVN983126 JFJ983126 JPF983126 JZB983126 KIX983126 KST983126 LCP983126 LML983126 LWH983126 MGD983126 MPZ983126 MZV983126 NJR983126 NTN983126 ODJ983126 ONF983126 OXB983126 PGX983126 PQT983126 QAP983126 QKL983126 QUH983126 RED983126 RNZ983126 RXV983126 SHR983126 SRN983126 TBJ983126 TLF983126 TVB983126 UEX983126 UOT983126 UYP983126 VIL983126 VSH983126 WCD983126 WLZ983126 WVV983126 AV65622 AV131158 AV196694 AV262230 AV327766 AV393302 AV458838 AV524374 AV589910 AV655446 AV720982 AV786518 AV852054 AV917590 AV983126 AH65622 AH131158 AH196694 AH262230 AH327766 AH393302 AH458838 AH524374 AH589910 AH655446 AH720982 AH786518 AH852054 AH917590 AH983126 P65622 P131158 P196694 P262230 P327766 P393302 P458838 P524374 P589910 P655446 P720982 P786518 P852054 P917590 P983126 AC65622 AC131158 AC196694 AC262230 AC327766 AC393302 AC458838 AC524374 AC589910 AC655446 AC720982 AC786518 AC852054 AC917590 AC983126 AQ65622 AQ131158 AQ196694 AQ262230 AQ327766 AQ393302 AQ458838 AQ524374 AQ589910 AQ655446 AQ720982 AQ786518 AQ852054 AQ917590 AQ983126 CB65622 CB131158 CB196694 CB262230 CB327766 CB393302 CB458838 CB524374 CB589910 CB655446 CB720982 CB786518 CB852054 CB917590 CB983126 BW65622 BW131158 BW196694 BW262230 BW327766 BW393302 BW458838 BW524374 BW589910 BW655446 BW720982 BW786518 BW852054 BW917590 BW983126">
      <formula1>0</formula1>
      <formula2>40</formula2>
    </dataValidation>
    <dataValidation type="list" allowBlank="1" showInputMessage="1" showErrorMessage="1" sqref="C9:C110">
      <formula1>"مستجد"</formula1>
    </dataValidation>
    <dataValidation type="list" allowBlank="1" showInputMessage="1" showErrorMessage="1" sqref="H9:H110">
      <formula1>$CN$8:$CN$9</formula1>
    </dataValidation>
    <dataValidation type="list" allowBlank="1" showInputMessage="1" showErrorMessage="1" sqref="L9:CG110">
      <formula1>$CN$10:$CN$15</formula1>
    </dataValidation>
    <dataValidation errorStyle="information" allowBlank="1" showInputMessage="1" showErrorMessage="1" sqref="B110 B63:B65"/>
  </dataValidations>
  <pageMargins left="0.7" right="0.7" top="0.75" bottom="0.75" header="0.3" footer="0.3"/>
  <pageSetup paperSize="9" orientation="portrait" horizontalDpi="200" verticalDpi="200" r:id="rId1"/>
  <drawing r:id="rId2"/>
  <extLst>
    <ext xmlns:x14="http://schemas.microsoft.com/office/spreadsheetml/2009/9/main" uri="{CCE6A557-97BC-4b89-ADB6-D9C93CAAB3DF}">
      <x14:dataValidations xmlns:xm="http://schemas.microsoft.com/office/excel/2006/main" count="1">
        <x14:dataValidation allowBlank="1" showInputMessage="1" showErrorMessage="1" errorTitle="تعبتنى معاك" error="لازم تخلينى امد ايدى عليك يأخى عيب">
          <xm:sqref>KP65625 UL65625 AEH65625 AOD65625 AXZ65625 BHV65625 BRR65625 CBN65625 CLJ65625 CVF65625 DFB65625 DOX65625 DYT65625 EIP65625 ESL65625 FCH65625 FMD65625 FVZ65625 GFV65625 GPR65625 GZN65625 HJJ65625 HTF65625 IDB65625 IMX65625 IWT65625 JGP65625 JQL65625 KAH65625 KKD65625 KTZ65625 LDV65625 LNR65625 LXN65625 MHJ65625 MRF65625 NBB65625 NKX65625 NUT65625 OEP65625 OOL65625 OYH65625 PID65625 PRZ65625 QBV65625 QLR65625 QVN65625 RFJ65625 RPF65625 RZB65625 SIX65625 SST65625 TCP65625 TML65625 TWH65625 UGD65625 UPZ65625 UZV65625 VJR65625 VTN65625 WDJ65625 WNF65625 WXB65625 KP131161 UL131161 AEH131161 AOD131161 AXZ131161 BHV131161 BRR131161 CBN131161 CLJ131161 CVF131161 DFB131161 DOX131161 DYT131161 EIP131161 ESL131161 FCH131161 FMD131161 FVZ131161 GFV131161 GPR131161 GZN131161 HJJ131161 HTF131161 IDB131161 IMX131161 IWT131161 JGP131161 JQL131161 KAH131161 KKD131161 KTZ131161 LDV131161 LNR131161 LXN131161 MHJ131161 MRF131161 NBB131161 NKX131161 NUT131161 OEP131161 OOL131161 OYH131161 PID131161 PRZ131161 QBV131161 QLR131161 QVN131161 RFJ131161 RPF131161 RZB131161 SIX131161 SST131161 TCP131161 TML131161 TWH131161 UGD131161 UPZ131161 UZV131161 VJR131161 VTN131161 WDJ131161 WNF131161 WXB131161 KP196697 UL196697 AEH196697 AOD196697 AXZ196697 BHV196697 BRR196697 CBN196697 CLJ196697 CVF196697 DFB196697 DOX196697 DYT196697 EIP196697 ESL196697 FCH196697 FMD196697 FVZ196697 GFV196697 GPR196697 GZN196697 HJJ196697 HTF196697 IDB196697 IMX196697 IWT196697 JGP196697 JQL196697 KAH196697 KKD196697 KTZ196697 LDV196697 LNR196697 LXN196697 MHJ196697 MRF196697 NBB196697 NKX196697 NUT196697 OEP196697 OOL196697 OYH196697 PID196697 PRZ196697 QBV196697 QLR196697 QVN196697 RFJ196697 RPF196697 RZB196697 SIX196697 SST196697 TCP196697 TML196697 TWH196697 UGD196697 UPZ196697 UZV196697 VJR196697 VTN196697 WDJ196697 WNF196697 WXB196697 KP262233 UL262233 AEH262233 AOD262233 AXZ262233 BHV262233 BRR262233 CBN262233 CLJ262233 CVF262233 DFB262233 DOX262233 DYT262233 EIP262233 ESL262233 FCH262233 FMD262233 FVZ262233 GFV262233 GPR262233 GZN262233 HJJ262233 HTF262233 IDB262233 IMX262233 IWT262233 JGP262233 JQL262233 KAH262233 KKD262233 KTZ262233 LDV262233 LNR262233 LXN262233 MHJ262233 MRF262233 NBB262233 NKX262233 NUT262233 OEP262233 OOL262233 OYH262233 PID262233 PRZ262233 QBV262233 QLR262233 QVN262233 RFJ262233 RPF262233 RZB262233 SIX262233 SST262233 TCP262233 TML262233 TWH262233 UGD262233 UPZ262233 UZV262233 VJR262233 VTN262233 WDJ262233 WNF262233 WXB262233 KP327769 UL327769 AEH327769 AOD327769 AXZ327769 BHV327769 BRR327769 CBN327769 CLJ327769 CVF327769 DFB327769 DOX327769 DYT327769 EIP327769 ESL327769 FCH327769 FMD327769 FVZ327769 GFV327769 GPR327769 GZN327769 HJJ327769 HTF327769 IDB327769 IMX327769 IWT327769 JGP327769 JQL327769 KAH327769 KKD327769 KTZ327769 LDV327769 LNR327769 LXN327769 MHJ327769 MRF327769 NBB327769 NKX327769 NUT327769 OEP327769 OOL327769 OYH327769 PID327769 PRZ327769 QBV327769 QLR327769 QVN327769 RFJ327769 RPF327769 RZB327769 SIX327769 SST327769 TCP327769 TML327769 TWH327769 UGD327769 UPZ327769 UZV327769 VJR327769 VTN327769 WDJ327769 WNF327769 WXB327769 KP393305 UL393305 AEH393305 AOD393305 AXZ393305 BHV393305 BRR393305 CBN393305 CLJ393305 CVF393305 DFB393305 DOX393305 DYT393305 EIP393305 ESL393305 FCH393305 FMD393305 FVZ393305 GFV393305 GPR393305 GZN393305 HJJ393305 HTF393305 IDB393305 IMX393305 IWT393305 JGP393305 JQL393305 KAH393305 KKD393305 KTZ393305 LDV393305 LNR393305 LXN393305 MHJ393305 MRF393305 NBB393305 NKX393305 NUT393305 OEP393305 OOL393305 OYH393305 PID393305 PRZ393305 QBV393305 QLR393305 QVN393305 RFJ393305 RPF393305 RZB393305 SIX393305 SST393305 TCP393305 TML393305 TWH393305 UGD393305 UPZ393305 UZV393305 VJR393305 VTN393305 WDJ393305 WNF393305 WXB393305 KP458841 UL458841 AEH458841 AOD458841 AXZ458841 BHV458841 BRR458841 CBN458841 CLJ458841 CVF458841 DFB458841 DOX458841 DYT458841 EIP458841 ESL458841 FCH458841 FMD458841 FVZ458841 GFV458841 GPR458841 GZN458841 HJJ458841 HTF458841 IDB458841 IMX458841 IWT458841 JGP458841 JQL458841 KAH458841 KKD458841 KTZ458841 LDV458841 LNR458841 LXN458841 MHJ458841 MRF458841 NBB458841 NKX458841 NUT458841 OEP458841 OOL458841 OYH458841 PID458841 PRZ458841 QBV458841 QLR458841 QVN458841 RFJ458841 RPF458841 RZB458841 SIX458841 SST458841 TCP458841 TML458841 TWH458841 UGD458841 UPZ458841 UZV458841 VJR458841 VTN458841 WDJ458841 WNF458841 WXB458841 KP524377 UL524377 AEH524377 AOD524377 AXZ524377 BHV524377 BRR524377 CBN524377 CLJ524377 CVF524377 DFB524377 DOX524377 DYT524377 EIP524377 ESL524377 FCH524377 FMD524377 FVZ524377 GFV524377 GPR524377 GZN524377 HJJ524377 HTF524377 IDB524377 IMX524377 IWT524377 JGP524377 JQL524377 KAH524377 KKD524377 KTZ524377 LDV524377 LNR524377 LXN524377 MHJ524377 MRF524377 NBB524377 NKX524377 NUT524377 OEP524377 OOL524377 OYH524377 PID524377 PRZ524377 QBV524377 QLR524377 QVN524377 RFJ524377 RPF524377 RZB524377 SIX524377 SST524377 TCP524377 TML524377 TWH524377 UGD524377 UPZ524377 UZV524377 VJR524377 VTN524377 WDJ524377 WNF524377 WXB524377 KP589913 UL589913 AEH589913 AOD589913 AXZ589913 BHV589913 BRR589913 CBN589913 CLJ589913 CVF589913 DFB589913 DOX589913 DYT589913 EIP589913 ESL589913 FCH589913 FMD589913 FVZ589913 GFV589913 GPR589913 GZN589913 HJJ589913 HTF589913 IDB589913 IMX589913 IWT589913 JGP589913 JQL589913 KAH589913 KKD589913 KTZ589913 LDV589913 LNR589913 LXN589913 MHJ589913 MRF589913 NBB589913 NKX589913 NUT589913 OEP589913 OOL589913 OYH589913 PID589913 PRZ589913 QBV589913 QLR589913 QVN589913 RFJ589913 RPF589913 RZB589913 SIX589913 SST589913 TCP589913 TML589913 TWH589913 UGD589913 UPZ589913 UZV589913 VJR589913 VTN589913 WDJ589913 WNF589913 WXB589913 KP655449 UL655449 AEH655449 AOD655449 AXZ655449 BHV655449 BRR655449 CBN655449 CLJ655449 CVF655449 DFB655449 DOX655449 DYT655449 EIP655449 ESL655449 FCH655449 FMD655449 FVZ655449 GFV655449 GPR655449 GZN655449 HJJ655449 HTF655449 IDB655449 IMX655449 IWT655449 JGP655449 JQL655449 KAH655449 KKD655449 KTZ655449 LDV655449 LNR655449 LXN655449 MHJ655449 MRF655449 NBB655449 NKX655449 NUT655449 OEP655449 OOL655449 OYH655449 PID655449 PRZ655449 QBV655449 QLR655449 QVN655449 RFJ655449 RPF655449 RZB655449 SIX655449 SST655449 TCP655449 TML655449 TWH655449 UGD655449 UPZ655449 UZV655449 VJR655449 VTN655449 WDJ655449 WNF655449 WXB655449 KP720985 UL720985 AEH720985 AOD720985 AXZ720985 BHV720985 BRR720985 CBN720985 CLJ720985 CVF720985 DFB720985 DOX720985 DYT720985 EIP720985 ESL720985 FCH720985 FMD720985 FVZ720985 GFV720985 GPR720985 GZN720985 HJJ720985 HTF720985 IDB720985 IMX720985 IWT720985 JGP720985 JQL720985 KAH720985 KKD720985 KTZ720985 LDV720985 LNR720985 LXN720985 MHJ720985 MRF720985 NBB720985 NKX720985 NUT720985 OEP720985 OOL720985 OYH720985 PID720985 PRZ720985 QBV720985 QLR720985 QVN720985 RFJ720985 RPF720985 RZB720985 SIX720985 SST720985 TCP720985 TML720985 TWH720985 UGD720985 UPZ720985 UZV720985 VJR720985 VTN720985 WDJ720985 WNF720985 WXB720985 KP786521 UL786521 AEH786521 AOD786521 AXZ786521 BHV786521 BRR786521 CBN786521 CLJ786521 CVF786521 DFB786521 DOX786521 DYT786521 EIP786521 ESL786521 FCH786521 FMD786521 FVZ786521 GFV786521 GPR786521 GZN786521 HJJ786521 HTF786521 IDB786521 IMX786521 IWT786521 JGP786521 JQL786521 KAH786521 KKD786521 KTZ786521 LDV786521 LNR786521 LXN786521 MHJ786521 MRF786521 NBB786521 NKX786521 NUT786521 OEP786521 OOL786521 OYH786521 PID786521 PRZ786521 QBV786521 QLR786521 QVN786521 RFJ786521 RPF786521 RZB786521 SIX786521 SST786521 TCP786521 TML786521 TWH786521 UGD786521 UPZ786521 UZV786521 VJR786521 VTN786521 WDJ786521 WNF786521 WXB786521 KP852057 UL852057 AEH852057 AOD852057 AXZ852057 BHV852057 BRR852057 CBN852057 CLJ852057 CVF852057 DFB852057 DOX852057 DYT852057 EIP852057 ESL852057 FCH852057 FMD852057 FVZ852057 GFV852057 GPR852057 GZN852057 HJJ852057 HTF852057 IDB852057 IMX852057 IWT852057 JGP852057 JQL852057 KAH852057 KKD852057 KTZ852057 LDV852057 LNR852057 LXN852057 MHJ852057 MRF852057 NBB852057 NKX852057 NUT852057 OEP852057 OOL852057 OYH852057 PID852057 PRZ852057 QBV852057 QLR852057 QVN852057 RFJ852057 RPF852057 RZB852057 SIX852057 SST852057 TCP852057 TML852057 TWH852057 UGD852057 UPZ852057 UZV852057 VJR852057 VTN852057 WDJ852057 WNF852057 WXB852057 KP917593 UL917593 AEH917593 AOD917593 AXZ917593 BHV917593 BRR917593 CBN917593 CLJ917593 CVF917593 DFB917593 DOX917593 DYT917593 EIP917593 ESL917593 FCH917593 FMD917593 FVZ917593 GFV917593 GPR917593 GZN917593 HJJ917593 HTF917593 IDB917593 IMX917593 IWT917593 JGP917593 JQL917593 KAH917593 KKD917593 KTZ917593 LDV917593 LNR917593 LXN917593 MHJ917593 MRF917593 NBB917593 NKX917593 NUT917593 OEP917593 OOL917593 OYH917593 PID917593 PRZ917593 QBV917593 QLR917593 QVN917593 RFJ917593 RPF917593 RZB917593 SIX917593 SST917593 TCP917593 TML917593 TWH917593 UGD917593 UPZ917593 UZV917593 VJR917593 VTN917593 WDJ917593 WNF917593 WXB917593 KP983129 UL983129 AEH983129 AOD983129 AXZ983129 BHV983129 BRR983129 CBN983129 CLJ983129 CVF983129 DFB983129 DOX983129 DYT983129 EIP983129 ESL983129 FCH983129 FMD983129 FVZ983129 GFV983129 GPR983129 GZN983129 HJJ983129 HTF983129 IDB983129 IMX983129 IWT983129 JGP983129 JQL983129 KAH983129 KKD983129 KTZ983129 LDV983129 LNR983129 LXN983129 MHJ983129 MRF983129 NBB983129 NKX983129 NUT983129 OEP983129 OOL983129 OYH983129 PID983129 PRZ983129 QBV983129 QLR983129 QVN983129 RFJ983129 RPF983129 RZB983129 SIX983129 SST983129 TCP983129 TML983129 TWH983129 UGD983129 UPZ983129 UZV983129 VJR983129 VTN983129 WDJ983129 WNF983129 WXB983129 JL65634:JM65634 TH65634:TI65634 ADD65634:ADE65634 AMZ65634:ANA65634 AWV65634:AWW65634 BGR65634:BGS65634 BQN65634:BQO65634 CAJ65634:CAK65634 CKF65634:CKG65634 CUB65634:CUC65634 DDX65634:DDY65634 DNT65634:DNU65634 DXP65634:DXQ65634 EHL65634:EHM65634 ERH65634:ERI65634 FBD65634:FBE65634 FKZ65634:FLA65634 FUV65634:FUW65634 GER65634:GES65634 GON65634:GOO65634 GYJ65634:GYK65634 HIF65634:HIG65634 HSB65634:HSC65634 IBX65634:IBY65634 ILT65634:ILU65634 IVP65634:IVQ65634 JFL65634:JFM65634 JPH65634:JPI65634 JZD65634:JZE65634 KIZ65634:KJA65634 KSV65634:KSW65634 LCR65634:LCS65634 LMN65634:LMO65634 LWJ65634:LWK65634 MGF65634:MGG65634 MQB65634:MQC65634 MZX65634:MZY65634 NJT65634:NJU65634 NTP65634:NTQ65634 ODL65634:ODM65634 ONH65634:ONI65634 OXD65634:OXE65634 PGZ65634:PHA65634 PQV65634:PQW65634 QAR65634:QAS65634 QKN65634:QKO65634 QUJ65634:QUK65634 REF65634:REG65634 ROB65634:ROC65634 RXX65634:RXY65634 SHT65634:SHU65634 SRP65634:SRQ65634 TBL65634:TBM65634 TLH65634:TLI65634 TVD65634:TVE65634 UEZ65634:UFA65634 UOV65634:UOW65634 UYR65634:UYS65634 VIN65634:VIO65634 VSJ65634:VSK65634 WCF65634:WCG65634 WMB65634:WMC65634 WVX65634:WVY65634 JL131170:JM131170 TH131170:TI131170 ADD131170:ADE131170 AMZ131170:ANA131170 AWV131170:AWW131170 BGR131170:BGS131170 BQN131170:BQO131170 CAJ131170:CAK131170 CKF131170:CKG131170 CUB131170:CUC131170 DDX131170:DDY131170 DNT131170:DNU131170 DXP131170:DXQ131170 EHL131170:EHM131170 ERH131170:ERI131170 FBD131170:FBE131170 FKZ131170:FLA131170 FUV131170:FUW131170 GER131170:GES131170 GON131170:GOO131170 GYJ131170:GYK131170 HIF131170:HIG131170 HSB131170:HSC131170 IBX131170:IBY131170 ILT131170:ILU131170 IVP131170:IVQ131170 JFL131170:JFM131170 JPH131170:JPI131170 JZD131170:JZE131170 KIZ131170:KJA131170 KSV131170:KSW131170 LCR131170:LCS131170 LMN131170:LMO131170 LWJ131170:LWK131170 MGF131170:MGG131170 MQB131170:MQC131170 MZX131170:MZY131170 NJT131170:NJU131170 NTP131170:NTQ131170 ODL131170:ODM131170 ONH131170:ONI131170 OXD131170:OXE131170 PGZ131170:PHA131170 PQV131170:PQW131170 QAR131170:QAS131170 QKN131170:QKO131170 QUJ131170:QUK131170 REF131170:REG131170 ROB131170:ROC131170 RXX131170:RXY131170 SHT131170:SHU131170 SRP131170:SRQ131170 TBL131170:TBM131170 TLH131170:TLI131170 TVD131170:TVE131170 UEZ131170:UFA131170 UOV131170:UOW131170 UYR131170:UYS131170 VIN131170:VIO131170 VSJ131170:VSK131170 WCF131170:WCG131170 WMB131170:WMC131170 WVX131170:WVY131170 JL196706:JM196706 TH196706:TI196706 ADD196706:ADE196706 AMZ196706:ANA196706 AWV196706:AWW196706 BGR196706:BGS196706 BQN196706:BQO196706 CAJ196706:CAK196706 CKF196706:CKG196706 CUB196706:CUC196706 DDX196706:DDY196706 DNT196706:DNU196706 DXP196706:DXQ196706 EHL196706:EHM196706 ERH196706:ERI196706 FBD196706:FBE196706 FKZ196706:FLA196706 FUV196706:FUW196706 GER196706:GES196706 GON196706:GOO196706 GYJ196706:GYK196706 HIF196706:HIG196706 HSB196706:HSC196706 IBX196706:IBY196706 ILT196706:ILU196706 IVP196706:IVQ196706 JFL196706:JFM196706 JPH196706:JPI196706 JZD196706:JZE196706 KIZ196706:KJA196706 KSV196706:KSW196706 LCR196706:LCS196706 LMN196706:LMO196706 LWJ196706:LWK196706 MGF196706:MGG196706 MQB196706:MQC196706 MZX196706:MZY196706 NJT196706:NJU196706 NTP196706:NTQ196706 ODL196706:ODM196706 ONH196706:ONI196706 OXD196706:OXE196706 PGZ196706:PHA196706 PQV196706:PQW196706 QAR196706:QAS196706 QKN196706:QKO196706 QUJ196706:QUK196706 REF196706:REG196706 ROB196706:ROC196706 RXX196706:RXY196706 SHT196706:SHU196706 SRP196706:SRQ196706 TBL196706:TBM196706 TLH196706:TLI196706 TVD196706:TVE196706 UEZ196706:UFA196706 UOV196706:UOW196706 UYR196706:UYS196706 VIN196706:VIO196706 VSJ196706:VSK196706 WCF196706:WCG196706 WMB196706:WMC196706 WVX196706:WVY196706 JL262242:JM262242 TH262242:TI262242 ADD262242:ADE262242 AMZ262242:ANA262242 AWV262242:AWW262242 BGR262242:BGS262242 BQN262242:BQO262242 CAJ262242:CAK262242 CKF262242:CKG262242 CUB262242:CUC262242 DDX262242:DDY262242 DNT262242:DNU262242 DXP262242:DXQ262242 EHL262242:EHM262242 ERH262242:ERI262242 FBD262242:FBE262242 FKZ262242:FLA262242 FUV262242:FUW262242 GER262242:GES262242 GON262242:GOO262242 GYJ262242:GYK262242 HIF262242:HIG262242 HSB262242:HSC262242 IBX262242:IBY262242 ILT262242:ILU262242 IVP262242:IVQ262242 JFL262242:JFM262242 JPH262242:JPI262242 JZD262242:JZE262242 KIZ262242:KJA262242 KSV262242:KSW262242 LCR262242:LCS262242 LMN262242:LMO262242 LWJ262242:LWK262242 MGF262242:MGG262242 MQB262242:MQC262242 MZX262242:MZY262242 NJT262242:NJU262242 NTP262242:NTQ262242 ODL262242:ODM262242 ONH262242:ONI262242 OXD262242:OXE262242 PGZ262242:PHA262242 PQV262242:PQW262242 QAR262242:QAS262242 QKN262242:QKO262242 QUJ262242:QUK262242 REF262242:REG262242 ROB262242:ROC262242 RXX262242:RXY262242 SHT262242:SHU262242 SRP262242:SRQ262242 TBL262242:TBM262242 TLH262242:TLI262242 TVD262242:TVE262242 UEZ262242:UFA262242 UOV262242:UOW262242 UYR262242:UYS262242 VIN262242:VIO262242 VSJ262242:VSK262242 WCF262242:WCG262242 WMB262242:WMC262242 WVX262242:WVY262242 JL327778:JM327778 TH327778:TI327778 ADD327778:ADE327778 AMZ327778:ANA327778 AWV327778:AWW327778 BGR327778:BGS327778 BQN327778:BQO327778 CAJ327778:CAK327778 CKF327778:CKG327778 CUB327778:CUC327778 DDX327778:DDY327778 DNT327778:DNU327778 DXP327778:DXQ327778 EHL327778:EHM327778 ERH327778:ERI327778 FBD327778:FBE327778 FKZ327778:FLA327778 FUV327778:FUW327778 GER327778:GES327778 GON327778:GOO327778 GYJ327778:GYK327778 HIF327778:HIG327778 HSB327778:HSC327778 IBX327778:IBY327778 ILT327778:ILU327778 IVP327778:IVQ327778 JFL327778:JFM327778 JPH327778:JPI327778 JZD327778:JZE327778 KIZ327778:KJA327778 KSV327778:KSW327778 LCR327778:LCS327778 LMN327778:LMO327778 LWJ327778:LWK327778 MGF327778:MGG327778 MQB327778:MQC327778 MZX327778:MZY327778 NJT327778:NJU327778 NTP327778:NTQ327778 ODL327778:ODM327778 ONH327778:ONI327778 OXD327778:OXE327778 PGZ327778:PHA327778 PQV327778:PQW327778 QAR327778:QAS327778 QKN327778:QKO327778 QUJ327778:QUK327778 REF327778:REG327778 ROB327778:ROC327778 RXX327778:RXY327778 SHT327778:SHU327778 SRP327778:SRQ327778 TBL327778:TBM327778 TLH327778:TLI327778 TVD327778:TVE327778 UEZ327778:UFA327778 UOV327778:UOW327778 UYR327778:UYS327778 VIN327778:VIO327778 VSJ327778:VSK327778 WCF327778:WCG327778 WMB327778:WMC327778 WVX327778:WVY327778 JL393314:JM393314 TH393314:TI393314 ADD393314:ADE393314 AMZ393314:ANA393314 AWV393314:AWW393314 BGR393314:BGS393314 BQN393314:BQO393314 CAJ393314:CAK393314 CKF393314:CKG393314 CUB393314:CUC393314 DDX393314:DDY393314 DNT393314:DNU393314 DXP393314:DXQ393314 EHL393314:EHM393314 ERH393314:ERI393314 FBD393314:FBE393314 FKZ393314:FLA393314 FUV393314:FUW393314 GER393314:GES393314 GON393314:GOO393314 GYJ393314:GYK393314 HIF393314:HIG393314 HSB393314:HSC393314 IBX393314:IBY393314 ILT393314:ILU393314 IVP393314:IVQ393314 JFL393314:JFM393314 JPH393314:JPI393314 JZD393314:JZE393314 KIZ393314:KJA393314 KSV393314:KSW393314 LCR393314:LCS393314 LMN393314:LMO393314 LWJ393314:LWK393314 MGF393314:MGG393314 MQB393314:MQC393314 MZX393314:MZY393314 NJT393314:NJU393314 NTP393314:NTQ393314 ODL393314:ODM393314 ONH393314:ONI393314 OXD393314:OXE393314 PGZ393314:PHA393314 PQV393314:PQW393314 QAR393314:QAS393314 QKN393314:QKO393314 QUJ393314:QUK393314 REF393314:REG393314 ROB393314:ROC393314 RXX393314:RXY393314 SHT393314:SHU393314 SRP393314:SRQ393314 TBL393314:TBM393314 TLH393314:TLI393314 TVD393314:TVE393314 UEZ393314:UFA393314 UOV393314:UOW393314 UYR393314:UYS393314 VIN393314:VIO393314 VSJ393314:VSK393314 WCF393314:WCG393314 WMB393314:WMC393314 WVX393314:WVY393314 JL458850:JM458850 TH458850:TI458850 ADD458850:ADE458850 AMZ458850:ANA458850 AWV458850:AWW458850 BGR458850:BGS458850 BQN458850:BQO458850 CAJ458850:CAK458850 CKF458850:CKG458850 CUB458850:CUC458850 DDX458850:DDY458850 DNT458850:DNU458850 DXP458850:DXQ458850 EHL458850:EHM458850 ERH458850:ERI458850 FBD458850:FBE458850 FKZ458850:FLA458850 FUV458850:FUW458850 GER458850:GES458850 GON458850:GOO458850 GYJ458850:GYK458850 HIF458850:HIG458850 HSB458850:HSC458850 IBX458850:IBY458850 ILT458850:ILU458850 IVP458850:IVQ458850 JFL458850:JFM458850 JPH458850:JPI458850 JZD458850:JZE458850 KIZ458850:KJA458850 KSV458850:KSW458850 LCR458850:LCS458850 LMN458850:LMO458850 LWJ458850:LWK458850 MGF458850:MGG458850 MQB458850:MQC458850 MZX458850:MZY458850 NJT458850:NJU458850 NTP458850:NTQ458850 ODL458850:ODM458850 ONH458850:ONI458850 OXD458850:OXE458850 PGZ458850:PHA458850 PQV458850:PQW458850 QAR458850:QAS458850 QKN458850:QKO458850 QUJ458850:QUK458850 REF458850:REG458850 ROB458850:ROC458850 RXX458850:RXY458850 SHT458850:SHU458850 SRP458850:SRQ458850 TBL458850:TBM458850 TLH458850:TLI458850 TVD458850:TVE458850 UEZ458850:UFA458850 UOV458850:UOW458850 UYR458850:UYS458850 VIN458850:VIO458850 VSJ458850:VSK458850 WCF458850:WCG458850 WMB458850:WMC458850 WVX458850:WVY458850 JL524386:JM524386 TH524386:TI524386 ADD524386:ADE524386 AMZ524386:ANA524386 AWV524386:AWW524386 BGR524386:BGS524386 BQN524386:BQO524386 CAJ524386:CAK524386 CKF524386:CKG524386 CUB524386:CUC524386 DDX524386:DDY524386 DNT524386:DNU524386 DXP524386:DXQ524386 EHL524386:EHM524386 ERH524386:ERI524386 FBD524386:FBE524386 FKZ524386:FLA524386 FUV524386:FUW524386 GER524386:GES524386 GON524386:GOO524386 GYJ524386:GYK524386 HIF524386:HIG524386 HSB524386:HSC524386 IBX524386:IBY524386 ILT524386:ILU524386 IVP524386:IVQ524386 JFL524386:JFM524386 JPH524386:JPI524386 JZD524386:JZE524386 KIZ524386:KJA524386 KSV524386:KSW524386 LCR524386:LCS524386 LMN524386:LMO524386 LWJ524386:LWK524386 MGF524386:MGG524386 MQB524386:MQC524386 MZX524386:MZY524386 NJT524386:NJU524386 NTP524386:NTQ524386 ODL524386:ODM524386 ONH524386:ONI524386 OXD524386:OXE524386 PGZ524386:PHA524386 PQV524386:PQW524386 QAR524386:QAS524386 QKN524386:QKO524386 QUJ524386:QUK524386 REF524386:REG524386 ROB524386:ROC524386 RXX524386:RXY524386 SHT524386:SHU524386 SRP524386:SRQ524386 TBL524386:TBM524386 TLH524386:TLI524386 TVD524386:TVE524386 UEZ524386:UFA524386 UOV524386:UOW524386 UYR524386:UYS524386 VIN524386:VIO524386 VSJ524386:VSK524386 WCF524386:WCG524386 WMB524386:WMC524386 WVX524386:WVY524386 JL589922:JM589922 TH589922:TI589922 ADD589922:ADE589922 AMZ589922:ANA589922 AWV589922:AWW589922 BGR589922:BGS589922 BQN589922:BQO589922 CAJ589922:CAK589922 CKF589922:CKG589922 CUB589922:CUC589922 DDX589922:DDY589922 DNT589922:DNU589922 DXP589922:DXQ589922 EHL589922:EHM589922 ERH589922:ERI589922 FBD589922:FBE589922 FKZ589922:FLA589922 FUV589922:FUW589922 GER589922:GES589922 GON589922:GOO589922 GYJ589922:GYK589922 HIF589922:HIG589922 HSB589922:HSC589922 IBX589922:IBY589922 ILT589922:ILU589922 IVP589922:IVQ589922 JFL589922:JFM589922 JPH589922:JPI589922 JZD589922:JZE589922 KIZ589922:KJA589922 KSV589922:KSW589922 LCR589922:LCS589922 LMN589922:LMO589922 LWJ589922:LWK589922 MGF589922:MGG589922 MQB589922:MQC589922 MZX589922:MZY589922 NJT589922:NJU589922 NTP589922:NTQ589922 ODL589922:ODM589922 ONH589922:ONI589922 OXD589922:OXE589922 PGZ589922:PHA589922 PQV589922:PQW589922 QAR589922:QAS589922 QKN589922:QKO589922 QUJ589922:QUK589922 REF589922:REG589922 ROB589922:ROC589922 RXX589922:RXY589922 SHT589922:SHU589922 SRP589922:SRQ589922 TBL589922:TBM589922 TLH589922:TLI589922 TVD589922:TVE589922 UEZ589922:UFA589922 UOV589922:UOW589922 UYR589922:UYS589922 VIN589922:VIO589922 VSJ589922:VSK589922 WCF589922:WCG589922 WMB589922:WMC589922 WVX589922:WVY589922 JL655458:JM655458 TH655458:TI655458 ADD655458:ADE655458 AMZ655458:ANA655458 AWV655458:AWW655458 BGR655458:BGS655458 BQN655458:BQO655458 CAJ655458:CAK655458 CKF655458:CKG655458 CUB655458:CUC655458 DDX655458:DDY655458 DNT655458:DNU655458 DXP655458:DXQ655458 EHL655458:EHM655458 ERH655458:ERI655458 FBD655458:FBE655458 FKZ655458:FLA655458 FUV655458:FUW655458 GER655458:GES655458 GON655458:GOO655458 GYJ655458:GYK655458 HIF655458:HIG655458 HSB655458:HSC655458 IBX655458:IBY655458 ILT655458:ILU655458 IVP655458:IVQ655458 JFL655458:JFM655458 JPH655458:JPI655458 JZD655458:JZE655458 KIZ655458:KJA655458 KSV655458:KSW655458 LCR655458:LCS655458 LMN655458:LMO655458 LWJ655458:LWK655458 MGF655458:MGG655458 MQB655458:MQC655458 MZX655458:MZY655458 NJT655458:NJU655458 NTP655458:NTQ655458 ODL655458:ODM655458 ONH655458:ONI655458 OXD655458:OXE655458 PGZ655458:PHA655458 PQV655458:PQW655458 QAR655458:QAS655458 QKN655458:QKO655458 QUJ655458:QUK655458 REF655458:REG655458 ROB655458:ROC655458 RXX655458:RXY655458 SHT655458:SHU655458 SRP655458:SRQ655458 TBL655458:TBM655458 TLH655458:TLI655458 TVD655458:TVE655458 UEZ655458:UFA655458 UOV655458:UOW655458 UYR655458:UYS655458 VIN655458:VIO655458 VSJ655458:VSK655458 WCF655458:WCG655458 WMB655458:WMC655458 WVX655458:WVY655458 JL720994:JM720994 TH720994:TI720994 ADD720994:ADE720994 AMZ720994:ANA720994 AWV720994:AWW720994 BGR720994:BGS720994 BQN720994:BQO720994 CAJ720994:CAK720994 CKF720994:CKG720994 CUB720994:CUC720994 DDX720994:DDY720994 DNT720994:DNU720994 DXP720994:DXQ720994 EHL720994:EHM720994 ERH720994:ERI720994 FBD720994:FBE720994 FKZ720994:FLA720994 FUV720994:FUW720994 GER720994:GES720994 GON720994:GOO720994 GYJ720994:GYK720994 HIF720994:HIG720994 HSB720994:HSC720994 IBX720994:IBY720994 ILT720994:ILU720994 IVP720994:IVQ720994 JFL720994:JFM720994 JPH720994:JPI720994 JZD720994:JZE720994 KIZ720994:KJA720994 KSV720994:KSW720994 LCR720994:LCS720994 LMN720994:LMO720994 LWJ720994:LWK720994 MGF720994:MGG720994 MQB720994:MQC720994 MZX720994:MZY720994 NJT720994:NJU720994 NTP720994:NTQ720994 ODL720994:ODM720994 ONH720994:ONI720994 OXD720994:OXE720994 PGZ720994:PHA720994 PQV720994:PQW720994 QAR720994:QAS720994 QKN720994:QKO720994 QUJ720994:QUK720994 REF720994:REG720994 ROB720994:ROC720994 RXX720994:RXY720994 SHT720994:SHU720994 SRP720994:SRQ720994 TBL720994:TBM720994 TLH720994:TLI720994 TVD720994:TVE720994 UEZ720994:UFA720994 UOV720994:UOW720994 UYR720994:UYS720994 VIN720994:VIO720994 VSJ720994:VSK720994 WCF720994:WCG720994 WMB720994:WMC720994 WVX720994:WVY720994 JL786530:JM786530 TH786530:TI786530 ADD786530:ADE786530 AMZ786530:ANA786530 AWV786530:AWW786530 BGR786530:BGS786530 BQN786530:BQO786530 CAJ786530:CAK786530 CKF786530:CKG786530 CUB786530:CUC786530 DDX786530:DDY786530 DNT786530:DNU786530 DXP786530:DXQ786530 EHL786530:EHM786530 ERH786530:ERI786530 FBD786530:FBE786530 FKZ786530:FLA786530 FUV786530:FUW786530 GER786530:GES786530 GON786530:GOO786530 GYJ786530:GYK786530 HIF786530:HIG786530 HSB786530:HSC786530 IBX786530:IBY786530 ILT786530:ILU786530 IVP786530:IVQ786530 JFL786530:JFM786530 JPH786530:JPI786530 JZD786530:JZE786530 KIZ786530:KJA786530 KSV786530:KSW786530 LCR786530:LCS786530 LMN786530:LMO786530 LWJ786530:LWK786530 MGF786530:MGG786530 MQB786530:MQC786530 MZX786530:MZY786530 NJT786530:NJU786530 NTP786530:NTQ786530 ODL786530:ODM786530 ONH786530:ONI786530 OXD786530:OXE786530 PGZ786530:PHA786530 PQV786530:PQW786530 QAR786530:QAS786530 QKN786530:QKO786530 QUJ786530:QUK786530 REF786530:REG786530 ROB786530:ROC786530 RXX786530:RXY786530 SHT786530:SHU786530 SRP786530:SRQ786530 TBL786530:TBM786530 TLH786530:TLI786530 TVD786530:TVE786530 UEZ786530:UFA786530 UOV786530:UOW786530 UYR786530:UYS786530 VIN786530:VIO786530 VSJ786530:VSK786530 WCF786530:WCG786530 WMB786530:WMC786530 WVX786530:WVY786530 JL852066:JM852066 TH852066:TI852066 ADD852066:ADE852066 AMZ852066:ANA852066 AWV852066:AWW852066 BGR852066:BGS852066 BQN852066:BQO852066 CAJ852066:CAK852066 CKF852066:CKG852066 CUB852066:CUC852066 DDX852066:DDY852066 DNT852066:DNU852066 DXP852066:DXQ852066 EHL852066:EHM852066 ERH852066:ERI852066 FBD852066:FBE852066 FKZ852066:FLA852066 FUV852066:FUW852066 GER852066:GES852066 GON852066:GOO852066 GYJ852066:GYK852066 HIF852066:HIG852066 HSB852066:HSC852066 IBX852066:IBY852066 ILT852066:ILU852066 IVP852066:IVQ852066 JFL852066:JFM852066 JPH852066:JPI852066 JZD852066:JZE852066 KIZ852066:KJA852066 KSV852066:KSW852066 LCR852066:LCS852066 LMN852066:LMO852066 LWJ852066:LWK852066 MGF852066:MGG852066 MQB852066:MQC852066 MZX852066:MZY852066 NJT852066:NJU852066 NTP852066:NTQ852066 ODL852066:ODM852066 ONH852066:ONI852066 OXD852066:OXE852066 PGZ852066:PHA852066 PQV852066:PQW852066 QAR852066:QAS852066 QKN852066:QKO852066 QUJ852066:QUK852066 REF852066:REG852066 ROB852066:ROC852066 RXX852066:RXY852066 SHT852066:SHU852066 SRP852066:SRQ852066 TBL852066:TBM852066 TLH852066:TLI852066 TVD852066:TVE852066 UEZ852066:UFA852066 UOV852066:UOW852066 UYR852066:UYS852066 VIN852066:VIO852066 VSJ852066:VSK852066 WCF852066:WCG852066 WMB852066:WMC852066 WVX852066:WVY852066 JL917602:JM917602 TH917602:TI917602 ADD917602:ADE917602 AMZ917602:ANA917602 AWV917602:AWW917602 BGR917602:BGS917602 BQN917602:BQO917602 CAJ917602:CAK917602 CKF917602:CKG917602 CUB917602:CUC917602 DDX917602:DDY917602 DNT917602:DNU917602 DXP917602:DXQ917602 EHL917602:EHM917602 ERH917602:ERI917602 FBD917602:FBE917602 FKZ917602:FLA917602 FUV917602:FUW917602 GER917602:GES917602 GON917602:GOO917602 GYJ917602:GYK917602 HIF917602:HIG917602 HSB917602:HSC917602 IBX917602:IBY917602 ILT917602:ILU917602 IVP917602:IVQ917602 JFL917602:JFM917602 JPH917602:JPI917602 JZD917602:JZE917602 KIZ917602:KJA917602 KSV917602:KSW917602 LCR917602:LCS917602 LMN917602:LMO917602 LWJ917602:LWK917602 MGF917602:MGG917602 MQB917602:MQC917602 MZX917602:MZY917602 NJT917602:NJU917602 NTP917602:NTQ917602 ODL917602:ODM917602 ONH917602:ONI917602 OXD917602:OXE917602 PGZ917602:PHA917602 PQV917602:PQW917602 QAR917602:QAS917602 QKN917602:QKO917602 QUJ917602:QUK917602 REF917602:REG917602 ROB917602:ROC917602 RXX917602:RXY917602 SHT917602:SHU917602 SRP917602:SRQ917602 TBL917602:TBM917602 TLH917602:TLI917602 TVD917602:TVE917602 UEZ917602:UFA917602 UOV917602:UOW917602 UYR917602:UYS917602 VIN917602:VIO917602 VSJ917602:VSK917602 WCF917602:WCG917602 WMB917602:WMC917602 WVX917602:WVY917602 JL983138:JM983138 TH983138:TI983138 ADD983138:ADE983138 AMZ983138:ANA983138 AWV983138:AWW983138 BGR983138:BGS983138 BQN983138:BQO983138 CAJ983138:CAK983138 CKF983138:CKG983138 CUB983138:CUC983138 DDX983138:DDY983138 DNT983138:DNU983138 DXP983138:DXQ983138 EHL983138:EHM983138 ERH983138:ERI983138 FBD983138:FBE983138 FKZ983138:FLA983138 FUV983138:FUW983138 GER983138:GES983138 GON983138:GOO983138 GYJ983138:GYK983138 HIF983138:HIG983138 HSB983138:HSC983138 IBX983138:IBY983138 ILT983138:ILU983138 IVP983138:IVQ983138 JFL983138:JFM983138 JPH983138:JPI983138 JZD983138:JZE983138 KIZ983138:KJA983138 KSV983138:KSW983138 LCR983138:LCS983138 LMN983138:LMO983138 LWJ983138:LWK983138 MGF983138:MGG983138 MQB983138:MQC983138 MZX983138:MZY983138 NJT983138:NJU983138 NTP983138:NTQ983138 ODL983138:ODM983138 ONH983138:ONI983138 OXD983138:OXE983138 PGZ983138:PHA983138 PQV983138:PQW983138 QAR983138:QAS983138 QKN983138:QKO983138 QUJ983138:QUK983138 REF983138:REG983138 ROB983138:ROC983138 RXX983138:RXY983138 SHT983138:SHU983138 SRP983138:SRQ983138 TBL983138:TBM983138 TLH983138:TLI983138 TVD983138:TVE983138 UEZ983138:UFA983138 UOV983138:UOW983138 UYR983138:UYS983138 VIN983138:VIO983138 VSJ983138:VSK983138 WCF983138:WCG983138 WMB983138:WMC983138 WVX983138:WVY983138 IR65622:IU65622 SN65622:SQ65622 ACJ65622:ACM65622 AMF65622:AMI65622 AWB65622:AWE65622 BFX65622:BGA65622 BPT65622:BPW65622 BZP65622:BZS65622 CJL65622:CJO65622 CTH65622:CTK65622 DDD65622:DDG65622 DMZ65622:DNC65622 DWV65622:DWY65622 EGR65622:EGU65622 EQN65622:EQQ65622 FAJ65622:FAM65622 FKF65622:FKI65622 FUB65622:FUE65622 GDX65622:GEA65622 GNT65622:GNW65622 GXP65622:GXS65622 HHL65622:HHO65622 HRH65622:HRK65622 IBD65622:IBG65622 IKZ65622:ILC65622 IUV65622:IUY65622 JER65622:JEU65622 JON65622:JOQ65622 JYJ65622:JYM65622 KIF65622:KII65622 KSB65622:KSE65622 LBX65622:LCA65622 LLT65622:LLW65622 LVP65622:LVS65622 MFL65622:MFO65622 MPH65622:MPK65622 MZD65622:MZG65622 NIZ65622:NJC65622 NSV65622:NSY65622 OCR65622:OCU65622 OMN65622:OMQ65622 OWJ65622:OWM65622 PGF65622:PGI65622 PQB65622:PQE65622 PZX65622:QAA65622 QJT65622:QJW65622 QTP65622:QTS65622 RDL65622:RDO65622 RNH65622:RNK65622 RXD65622:RXG65622 SGZ65622:SHC65622 SQV65622:SQY65622 TAR65622:TAU65622 TKN65622:TKQ65622 TUJ65622:TUM65622 UEF65622:UEI65622 UOB65622:UOE65622 UXX65622:UYA65622 VHT65622:VHW65622 VRP65622:VRS65622 WBL65622:WBO65622 WLH65622:WLK65622 WVD65622:WVG65622 IR131158:IU131158 SN131158:SQ131158 ACJ131158:ACM131158 AMF131158:AMI131158 AWB131158:AWE131158 BFX131158:BGA131158 BPT131158:BPW131158 BZP131158:BZS131158 CJL131158:CJO131158 CTH131158:CTK131158 DDD131158:DDG131158 DMZ131158:DNC131158 DWV131158:DWY131158 EGR131158:EGU131158 EQN131158:EQQ131158 FAJ131158:FAM131158 FKF131158:FKI131158 FUB131158:FUE131158 GDX131158:GEA131158 GNT131158:GNW131158 GXP131158:GXS131158 HHL131158:HHO131158 HRH131158:HRK131158 IBD131158:IBG131158 IKZ131158:ILC131158 IUV131158:IUY131158 JER131158:JEU131158 JON131158:JOQ131158 JYJ131158:JYM131158 KIF131158:KII131158 KSB131158:KSE131158 LBX131158:LCA131158 LLT131158:LLW131158 LVP131158:LVS131158 MFL131158:MFO131158 MPH131158:MPK131158 MZD131158:MZG131158 NIZ131158:NJC131158 NSV131158:NSY131158 OCR131158:OCU131158 OMN131158:OMQ131158 OWJ131158:OWM131158 PGF131158:PGI131158 PQB131158:PQE131158 PZX131158:QAA131158 QJT131158:QJW131158 QTP131158:QTS131158 RDL131158:RDO131158 RNH131158:RNK131158 RXD131158:RXG131158 SGZ131158:SHC131158 SQV131158:SQY131158 TAR131158:TAU131158 TKN131158:TKQ131158 TUJ131158:TUM131158 UEF131158:UEI131158 UOB131158:UOE131158 UXX131158:UYA131158 VHT131158:VHW131158 VRP131158:VRS131158 WBL131158:WBO131158 WLH131158:WLK131158 WVD131158:WVG131158 IR196694:IU196694 SN196694:SQ196694 ACJ196694:ACM196694 AMF196694:AMI196694 AWB196694:AWE196694 BFX196694:BGA196694 BPT196694:BPW196694 BZP196694:BZS196694 CJL196694:CJO196694 CTH196694:CTK196694 DDD196694:DDG196694 DMZ196694:DNC196694 DWV196694:DWY196694 EGR196694:EGU196694 EQN196694:EQQ196694 FAJ196694:FAM196694 FKF196694:FKI196694 FUB196694:FUE196694 GDX196694:GEA196694 GNT196694:GNW196694 GXP196694:GXS196694 HHL196694:HHO196694 HRH196694:HRK196694 IBD196694:IBG196694 IKZ196694:ILC196694 IUV196694:IUY196694 JER196694:JEU196694 JON196694:JOQ196694 JYJ196694:JYM196694 KIF196694:KII196694 KSB196694:KSE196694 LBX196694:LCA196694 LLT196694:LLW196694 LVP196694:LVS196694 MFL196694:MFO196694 MPH196694:MPK196694 MZD196694:MZG196694 NIZ196694:NJC196694 NSV196694:NSY196694 OCR196694:OCU196694 OMN196694:OMQ196694 OWJ196694:OWM196694 PGF196694:PGI196694 PQB196694:PQE196694 PZX196694:QAA196694 QJT196694:QJW196694 QTP196694:QTS196694 RDL196694:RDO196694 RNH196694:RNK196694 RXD196694:RXG196694 SGZ196694:SHC196694 SQV196694:SQY196694 TAR196694:TAU196694 TKN196694:TKQ196694 TUJ196694:TUM196694 UEF196694:UEI196694 UOB196694:UOE196694 UXX196694:UYA196694 VHT196694:VHW196694 VRP196694:VRS196694 WBL196694:WBO196694 WLH196694:WLK196694 WVD196694:WVG196694 IR262230:IU262230 SN262230:SQ262230 ACJ262230:ACM262230 AMF262230:AMI262230 AWB262230:AWE262230 BFX262230:BGA262230 BPT262230:BPW262230 BZP262230:BZS262230 CJL262230:CJO262230 CTH262230:CTK262230 DDD262230:DDG262230 DMZ262230:DNC262230 DWV262230:DWY262230 EGR262230:EGU262230 EQN262230:EQQ262230 FAJ262230:FAM262230 FKF262230:FKI262230 FUB262230:FUE262230 GDX262230:GEA262230 GNT262230:GNW262230 GXP262230:GXS262230 HHL262230:HHO262230 HRH262230:HRK262230 IBD262230:IBG262230 IKZ262230:ILC262230 IUV262230:IUY262230 JER262230:JEU262230 JON262230:JOQ262230 JYJ262230:JYM262230 KIF262230:KII262230 KSB262230:KSE262230 LBX262230:LCA262230 LLT262230:LLW262230 LVP262230:LVS262230 MFL262230:MFO262230 MPH262230:MPK262230 MZD262230:MZG262230 NIZ262230:NJC262230 NSV262230:NSY262230 OCR262230:OCU262230 OMN262230:OMQ262230 OWJ262230:OWM262230 PGF262230:PGI262230 PQB262230:PQE262230 PZX262230:QAA262230 QJT262230:QJW262230 QTP262230:QTS262230 RDL262230:RDO262230 RNH262230:RNK262230 RXD262230:RXG262230 SGZ262230:SHC262230 SQV262230:SQY262230 TAR262230:TAU262230 TKN262230:TKQ262230 TUJ262230:TUM262230 UEF262230:UEI262230 UOB262230:UOE262230 UXX262230:UYA262230 VHT262230:VHW262230 VRP262230:VRS262230 WBL262230:WBO262230 WLH262230:WLK262230 WVD262230:WVG262230 IR327766:IU327766 SN327766:SQ327766 ACJ327766:ACM327766 AMF327766:AMI327766 AWB327766:AWE327766 BFX327766:BGA327766 BPT327766:BPW327766 BZP327766:BZS327766 CJL327766:CJO327766 CTH327766:CTK327766 DDD327766:DDG327766 DMZ327766:DNC327766 DWV327766:DWY327766 EGR327766:EGU327766 EQN327766:EQQ327766 FAJ327766:FAM327766 FKF327766:FKI327766 FUB327766:FUE327766 GDX327766:GEA327766 GNT327766:GNW327766 GXP327766:GXS327766 HHL327766:HHO327766 HRH327766:HRK327766 IBD327766:IBG327766 IKZ327766:ILC327766 IUV327766:IUY327766 JER327766:JEU327766 JON327766:JOQ327766 JYJ327766:JYM327766 KIF327766:KII327766 KSB327766:KSE327766 LBX327766:LCA327766 LLT327766:LLW327766 LVP327766:LVS327766 MFL327766:MFO327766 MPH327766:MPK327766 MZD327766:MZG327766 NIZ327766:NJC327766 NSV327766:NSY327766 OCR327766:OCU327766 OMN327766:OMQ327766 OWJ327766:OWM327766 PGF327766:PGI327766 PQB327766:PQE327766 PZX327766:QAA327766 QJT327766:QJW327766 QTP327766:QTS327766 RDL327766:RDO327766 RNH327766:RNK327766 RXD327766:RXG327766 SGZ327766:SHC327766 SQV327766:SQY327766 TAR327766:TAU327766 TKN327766:TKQ327766 TUJ327766:TUM327766 UEF327766:UEI327766 UOB327766:UOE327766 UXX327766:UYA327766 VHT327766:VHW327766 VRP327766:VRS327766 WBL327766:WBO327766 WLH327766:WLK327766 WVD327766:WVG327766 IR393302:IU393302 SN393302:SQ393302 ACJ393302:ACM393302 AMF393302:AMI393302 AWB393302:AWE393302 BFX393302:BGA393302 BPT393302:BPW393302 BZP393302:BZS393302 CJL393302:CJO393302 CTH393302:CTK393302 DDD393302:DDG393302 DMZ393302:DNC393302 DWV393302:DWY393302 EGR393302:EGU393302 EQN393302:EQQ393302 FAJ393302:FAM393302 FKF393302:FKI393302 FUB393302:FUE393302 GDX393302:GEA393302 GNT393302:GNW393302 GXP393302:GXS393302 HHL393302:HHO393302 HRH393302:HRK393302 IBD393302:IBG393302 IKZ393302:ILC393302 IUV393302:IUY393302 JER393302:JEU393302 JON393302:JOQ393302 JYJ393302:JYM393302 KIF393302:KII393302 KSB393302:KSE393302 LBX393302:LCA393302 LLT393302:LLW393302 LVP393302:LVS393302 MFL393302:MFO393302 MPH393302:MPK393302 MZD393302:MZG393302 NIZ393302:NJC393302 NSV393302:NSY393302 OCR393302:OCU393302 OMN393302:OMQ393302 OWJ393302:OWM393302 PGF393302:PGI393302 PQB393302:PQE393302 PZX393302:QAA393302 QJT393302:QJW393302 QTP393302:QTS393302 RDL393302:RDO393302 RNH393302:RNK393302 RXD393302:RXG393302 SGZ393302:SHC393302 SQV393302:SQY393302 TAR393302:TAU393302 TKN393302:TKQ393302 TUJ393302:TUM393302 UEF393302:UEI393302 UOB393302:UOE393302 UXX393302:UYA393302 VHT393302:VHW393302 VRP393302:VRS393302 WBL393302:WBO393302 WLH393302:WLK393302 WVD393302:WVG393302 IR458838:IU458838 SN458838:SQ458838 ACJ458838:ACM458838 AMF458838:AMI458838 AWB458838:AWE458838 BFX458838:BGA458838 BPT458838:BPW458838 BZP458838:BZS458838 CJL458838:CJO458838 CTH458838:CTK458838 DDD458838:DDG458838 DMZ458838:DNC458838 DWV458838:DWY458838 EGR458838:EGU458838 EQN458838:EQQ458838 FAJ458838:FAM458838 FKF458838:FKI458838 FUB458838:FUE458838 GDX458838:GEA458838 GNT458838:GNW458838 GXP458838:GXS458838 HHL458838:HHO458838 HRH458838:HRK458838 IBD458838:IBG458838 IKZ458838:ILC458838 IUV458838:IUY458838 JER458838:JEU458838 JON458838:JOQ458838 JYJ458838:JYM458838 KIF458838:KII458838 KSB458838:KSE458838 LBX458838:LCA458838 LLT458838:LLW458838 LVP458838:LVS458838 MFL458838:MFO458838 MPH458838:MPK458838 MZD458838:MZG458838 NIZ458838:NJC458838 NSV458838:NSY458838 OCR458838:OCU458838 OMN458838:OMQ458838 OWJ458838:OWM458838 PGF458838:PGI458838 PQB458838:PQE458838 PZX458838:QAA458838 QJT458838:QJW458838 QTP458838:QTS458838 RDL458838:RDO458838 RNH458838:RNK458838 RXD458838:RXG458838 SGZ458838:SHC458838 SQV458838:SQY458838 TAR458838:TAU458838 TKN458838:TKQ458838 TUJ458838:TUM458838 UEF458838:UEI458838 UOB458838:UOE458838 UXX458838:UYA458838 VHT458838:VHW458838 VRP458838:VRS458838 WBL458838:WBO458838 WLH458838:WLK458838 WVD458838:WVG458838 IR524374:IU524374 SN524374:SQ524374 ACJ524374:ACM524374 AMF524374:AMI524374 AWB524374:AWE524374 BFX524374:BGA524374 BPT524374:BPW524374 BZP524374:BZS524374 CJL524374:CJO524374 CTH524374:CTK524374 DDD524374:DDG524374 DMZ524374:DNC524374 DWV524374:DWY524374 EGR524374:EGU524374 EQN524374:EQQ524374 FAJ524374:FAM524374 FKF524374:FKI524374 FUB524374:FUE524374 GDX524374:GEA524374 GNT524374:GNW524374 GXP524374:GXS524374 HHL524374:HHO524374 HRH524374:HRK524374 IBD524374:IBG524374 IKZ524374:ILC524374 IUV524374:IUY524374 JER524374:JEU524374 JON524374:JOQ524374 JYJ524374:JYM524374 KIF524374:KII524374 KSB524374:KSE524374 LBX524374:LCA524374 LLT524374:LLW524374 LVP524374:LVS524374 MFL524374:MFO524374 MPH524374:MPK524374 MZD524374:MZG524374 NIZ524374:NJC524374 NSV524374:NSY524374 OCR524374:OCU524374 OMN524374:OMQ524374 OWJ524374:OWM524374 PGF524374:PGI524374 PQB524374:PQE524374 PZX524374:QAA524374 QJT524374:QJW524374 QTP524374:QTS524374 RDL524374:RDO524374 RNH524374:RNK524374 RXD524374:RXG524374 SGZ524374:SHC524374 SQV524374:SQY524374 TAR524374:TAU524374 TKN524374:TKQ524374 TUJ524374:TUM524374 UEF524374:UEI524374 UOB524374:UOE524374 UXX524374:UYA524374 VHT524374:VHW524374 VRP524374:VRS524374 WBL524374:WBO524374 WLH524374:WLK524374 WVD524374:WVG524374 IR589910:IU589910 SN589910:SQ589910 ACJ589910:ACM589910 AMF589910:AMI589910 AWB589910:AWE589910 BFX589910:BGA589910 BPT589910:BPW589910 BZP589910:BZS589910 CJL589910:CJO589910 CTH589910:CTK589910 DDD589910:DDG589910 DMZ589910:DNC589910 DWV589910:DWY589910 EGR589910:EGU589910 EQN589910:EQQ589910 FAJ589910:FAM589910 FKF589910:FKI589910 FUB589910:FUE589910 GDX589910:GEA589910 GNT589910:GNW589910 GXP589910:GXS589910 HHL589910:HHO589910 HRH589910:HRK589910 IBD589910:IBG589910 IKZ589910:ILC589910 IUV589910:IUY589910 JER589910:JEU589910 JON589910:JOQ589910 JYJ589910:JYM589910 KIF589910:KII589910 KSB589910:KSE589910 LBX589910:LCA589910 LLT589910:LLW589910 LVP589910:LVS589910 MFL589910:MFO589910 MPH589910:MPK589910 MZD589910:MZG589910 NIZ589910:NJC589910 NSV589910:NSY589910 OCR589910:OCU589910 OMN589910:OMQ589910 OWJ589910:OWM589910 PGF589910:PGI589910 PQB589910:PQE589910 PZX589910:QAA589910 QJT589910:QJW589910 QTP589910:QTS589910 RDL589910:RDO589910 RNH589910:RNK589910 RXD589910:RXG589910 SGZ589910:SHC589910 SQV589910:SQY589910 TAR589910:TAU589910 TKN589910:TKQ589910 TUJ589910:TUM589910 UEF589910:UEI589910 UOB589910:UOE589910 UXX589910:UYA589910 VHT589910:VHW589910 VRP589910:VRS589910 WBL589910:WBO589910 WLH589910:WLK589910 WVD589910:WVG589910 IR655446:IU655446 SN655446:SQ655446 ACJ655446:ACM655446 AMF655446:AMI655446 AWB655446:AWE655446 BFX655446:BGA655446 BPT655446:BPW655446 BZP655446:BZS655446 CJL655446:CJO655446 CTH655446:CTK655446 DDD655446:DDG655446 DMZ655446:DNC655446 DWV655446:DWY655446 EGR655446:EGU655446 EQN655446:EQQ655446 FAJ655446:FAM655446 FKF655446:FKI655446 FUB655446:FUE655446 GDX655446:GEA655446 GNT655446:GNW655446 GXP655446:GXS655446 HHL655446:HHO655446 HRH655446:HRK655446 IBD655446:IBG655446 IKZ655446:ILC655446 IUV655446:IUY655446 JER655446:JEU655446 JON655446:JOQ655446 JYJ655446:JYM655446 KIF655446:KII655446 KSB655446:KSE655446 LBX655446:LCA655446 LLT655446:LLW655446 LVP655446:LVS655446 MFL655446:MFO655446 MPH655446:MPK655446 MZD655446:MZG655446 NIZ655446:NJC655446 NSV655446:NSY655446 OCR655446:OCU655446 OMN655446:OMQ655446 OWJ655446:OWM655446 PGF655446:PGI655446 PQB655446:PQE655446 PZX655446:QAA655446 QJT655446:QJW655446 QTP655446:QTS655446 RDL655446:RDO655446 RNH655446:RNK655446 RXD655446:RXG655446 SGZ655446:SHC655446 SQV655446:SQY655446 TAR655446:TAU655446 TKN655446:TKQ655446 TUJ655446:TUM655446 UEF655446:UEI655446 UOB655446:UOE655446 UXX655446:UYA655446 VHT655446:VHW655446 VRP655446:VRS655446 WBL655446:WBO655446 WLH655446:WLK655446 WVD655446:WVG655446 IR720982:IU720982 SN720982:SQ720982 ACJ720982:ACM720982 AMF720982:AMI720982 AWB720982:AWE720982 BFX720982:BGA720982 BPT720982:BPW720982 BZP720982:BZS720982 CJL720982:CJO720982 CTH720982:CTK720982 DDD720982:DDG720982 DMZ720982:DNC720982 DWV720982:DWY720982 EGR720982:EGU720982 EQN720982:EQQ720982 FAJ720982:FAM720982 FKF720982:FKI720982 FUB720982:FUE720982 GDX720982:GEA720982 GNT720982:GNW720982 GXP720982:GXS720982 HHL720982:HHO720982 HRH720982:HRK720982 IBD720982:IBG720982 IKZ720982:ILC720982 IUV720982:IUY720982 JER720982:JEU720982 JON720982:JOQ720982 JYJ720982:JYM720982 KIF720982:KII720982 KSB720982:KSE720982 LBX720982:LCA720982 LLT720982:LLW720982 LVP720982:LVS720982 MFL720982:MFO720982 MPH720982:MPK720982 MZD720982:MZG720982 NIZ720982:NJC720982 NSV720982:NSY720982 OCR720982:OCU720982 OMN720982:OMQ720982 OWJ720982:OWM720982 PGF720982:PGI720982 PQB720982:PQE720982 PZX720982:QAA720982 QJT720982:QJW720982 QTP720982:QTS720982 RDL720982:RDO720982 RNH720982:RNK720982 RXD720982:RXG720982 SGZ720982:SHC720982 SQV720982:SQY720982 TAR720982:TAU720982 TKN720982:TKQ720982 TUJ720982:TUM720982 UEF720982:UEI720982 UOB720982:UOE720982 UXX720982:UYA720982 VHT720982:VHW720982 VRP720982:VRS720982 WBL720982:WBO720982 WLH720982:WLK720982 WVD720982:WVG720982 IR786518:IU786518 SN786518:SQ786518 ACJ786518:ACM786518 AMF786518:AMI786518 AWB786518:AWE786518 BFX786518:BGA786518 BPT786518:BPW786518 BZP786518:BZS786518 CJL786518:CJO786518 CTH786518:CTK786518 DDD786518:DDG786518 DMZ786518:DNC786518 DWV786518:DWY786518 EGR786518:EGU786518 EQN786518:EQQ786518 FAJ786518:FAM786518 FKF786518:FKI786518 FUB786518:FUE786518 GDX786518:GEA786518 GNT786518:GNW786518 GXP786518:GXS786518 HHL786518:HHO786518 HRH786518:HRK786518 IBD786518:IBG786518 IKZ786518:ILC786518 IUV786518:IUY786518 JER786518:JEU786518 JON786518:JOQ786518 JYJ786518:JYM786518 KIF786518:KII786518 KSB786518:KSE786518 LBX786518:LCA786518 LLT786518:LLW786518 LVP786518:LVS786518 MFL786518:MFO786518 MPH786518:MPK786518 MZD786518:MZG786518 NIZ786518:NJC786518 NSV786518:NSY786518 OCR786518:OCU786518 OMN786518:OMQ786518 OWJ786518:OWM786518 PGF786518:PGI786518 PQB786518:PQE786518 PZX786518:QAA786518 QJT786518:QJW786518 QTP786518:QTS786518 RDL786518:RDO786518 RNH786518:RNK786518 RXD786518:RXG786518 SGZ786518:SHC786518 SQV786518:SQY786518 TAR786518:TAU786518 TKN786518:TKQ786518 TUJ786518:TUM786518 UEF786518:UEI786518 UOB786518:UOE786518 UXX786518:UYA786518 VHT786518:VHW786518 VRP786518:VRS786518 WBL786518:WBO786518 WLH786518:WLK786518 WVD786518:WVG786518 IR852054:IU852054 SN852054:SQ852054 ACJ852054:ACM852054 AMF852054:AMI852054 AWB852054:AWE852054 BFX852054:BGA852054 BPT852054:BPW852054 BZP852054:BZS852054 CJL852054:CJO852054 CTH852054:CTK852054 DDD852054:DDG852054 DMZ852054:DNC852054 DWV852054:DWY852054 EGR852054:EGU852054 EQN852054:EQQ852054 FAJ852054:FAM852054 FKF852054:FKI852054 FUB852054:FUE852054 GDX852054:GEA852054 GNT852054:GNW852054 GXP852054:GXS852054 HHL852054:HHO852054 HRH852054:HRK852054 IBD852054:IBG852054 IKZ852054:ILC852054 IUV852054:IUY852054 JER852054:JEU852054 JON852054:JOQ852054 JYJ852054:JYM852054 KIF852054:KII852054 KSB852054:KSE852054 LBX852054:LCA852054 LLT852054:LLW852054 LVP852054:LVS852054 MFL852054:MFO852054 MPH852054:MPK852054 MZD852054:MZG852054 NIZ852054:NJC852054 NSV852054:NSY852054 OCR852054:OCU852054 OMN852054:OMQ852054 OWJ852054:OWM852054 PGF852054:PGI852054 PQB852054:PQE852054 PZX852054:QAA852054 QJT852054:QJW852054 QTP852054:QTS852054 RDL852054:RDO852054 RNH852054:RNK852054 RXD852054:RXG852054 SGZ852054:SHC852054 SQV852054:SQY852054 TAR852054:TAU852054 TKN852054:TKQ852054 TUJ852054:TUM852054 UEF852054:UEI852054 UOB852054:UOE852054 UXX852054:UYA852054 VHT852054:VHW852054 VRP852054:VRS852054 WBL852054:WBO852054 WLH852054:WLK852054 WVD852054:WVG852054 IR917590:IU917590 SN917590:SQ917590 ACJ917590:ACM917590 AMF917590:AMI917590 AWB917590:AWE917590 BFX917590:BGA917590 BPT917590:BPW917590 BZP917590:BZS917590 CJL917590:CJO917590 CTH917590:CTK917590 DDD917590:DDG917590 DMZ917590:DNC917590 DWV917590:DWY917590 EGR917590:EGU917590 EQN917590:EQQ917590 FAJ917590:FAM917590 FKF917590:FKI917590 FUB917590:FUE917590 GDX917590:GEA917590 GNT917590:GNW917590 GXP917590:GXS917590 HHL917590:HHO917590 HRH917590:HRK917590 IBD917590:IBG917590 IKZ917590:ILC917590 IUV917590:IUY917590 JER917590:JEU917590 JON917590:JOQ917590 JYJ917590:JYM917590 KIF917590:KII917590 KSB917590:KSE917590 LBX917590:LCA917590 LLT917590:LLW917590 LVP917590:LVS917590 MFL917590:MFO917590 MPH917590:MPK917590 MZD917590:MZG917590 NIZ917590:NJC917590 NSV917590:NSY917590 OCR917590:OCU917590 OMN917590:OMQ917590 OWJ917590:OWM917590 PGF917590:PGI917590 PQB917590:PQE917590 PZX917590:QAA917590 QJT917590:QJW917590 QTP917590:QTS917590 RDL917590:RDO917590 RNH917590:RNK917590 RXD917590:RXG917590 SGZ917590:SHC917590 SQV917590:SQY917590 TAR917590:TAU917590 TKN917590:TKQ917590 TUJ917590:TUM917590 UEF917590:UEI917590 UOB917590:UOE917590 UXX917590:UYA917590 VHT917590:VHW917590 VRP917590:VRS917590 WBL917590:WBO917590 WLH917590:WLK917590 WVD917590:WVG917590 IR983126:IU983126 SN983126:SQ983126 ACJ983126:ACM983126 AMF983126:AMI983126 AWB983126:AWE983126 BFX983126:BGA983126 BPT983126:BPW983126 BZP983126:BZS983126 CJL983126:CJO983126 CTH983126:CTK983126 DDD983126:DDG983126 DMZ983126:DNC983126 DWV983126:DWY983126 EGR983126:EGU983126 EQN983126:EQQ983126 FAJ983126:FAM983126 FKF983126:FKI983126 FUB983126:FUE983126 GDX983126:GEA983126 GNT983126:GNW983126 GXP983126:GXS983126 HHL983126:HHO983126 HRH983126:HRK983126 IBD983126:IBG983126 IKZ983126:ILC983126 IUV983126:IUY983126 JER983126:JEU983126 JON983126:JOQ983126 JYJ983126:JYM983126 KIF983126:KII983126 KSB983126:KSE983126 LBX983126:LCA983126 LLT983126:LLW983126 LVP983126:LVS983126 MFL983126:MFO983126 MPH983126:MPK983126 MZD983126:MZG983126 NIZ983126:NJC983126 NSV983126:NSY983126 OCR983126:OCU983126 OMN983126:OMQ983126 OWJ983126:OWM983126 PGF983126:PGI983126 PQB983126:PQE983126 PZX983126:QAA983126 QJT983126:QJW983126 QTP983126:QTS983126 RDL983126:RDO983126 RNH983126:RNK983126 RXD983126:RXG983126 SGZ983126:SHC983126 SQV983126:SQY983126 TAR983126:TAU983126 TKN983126:TKQ983126 TUJ983126:TUM983126 UEF983126:UEI983126 UOB983126:UOE983126 UXX983126:UYA983126 VHT983126:VHW983126 VRP983126:VRS983126 WBL983126:WBO983126 WLH983126:WLK983126 WVD983126:WVG983126 IR65638:IS65638 SN65638:SO65638 ACJ65638:ACK65638 AMF65638:AMG65638 AWB65638:AWC65638 BFX65638:BFY65638 BPT65638:BPU65638 BZP65638:BZQ65638 CJL65638:CJM65638 CTH65638:CTI65638 DDD65638:DDE65638 DMZ65638:DNA65638 DWV65638:DWW65638 EGR65638:EGS65638 EQN65638:EQO65638 FAJ65638:FAK65638 FKF65638:FKG65638 FUB65638:FUC65638 GDX65638:GDY65638 GNT65638:GNU65638 GXP65638:GXQ65638 HHL65638:HHM65638 HRH65638:HRI65638 IBD65638:IBE65638 IKZ65638:ILA65638 IUV65638:IUW65638 JER65638:JES65638 JON65638:JOO65638 JYJ65638:JYK65638 KIF65638:KIG65638 KSB65638:KSC65638 LBX65638:LBY65638 LLT65638:LLU65638 LVP65638:LVQ65638 MFL65638:MFM65638 MPH65638:MPI65638 MZD65638:MZE65638 NIZ65638:NJA65638 NSV65638:NSW65638 OCR65638:OCS65638 OMN65638:OMO65638 OWJ65638:OWK65638 PGF65638:PGG65638 PQB65638:PQC65638 PZX65638:PZY65638 QJT65638:QJU65638 QTP65638:QTQ65638 RDL65638:RDM65638 RNH65638:RNI65638 RXD65638:RXE65638 SGZ65638:SHA65638 SQV65638:SQW65638 TAR65638:TAS65638 TKN65638:TKO65638 TUJ65638:TUK65638 UEF65638:UEG65638 UOB65638:UOC65638 UXX65638:UXY65638 VHT65638:VHU65638 VRP65638:VRQ65638 WBL65638:WBM65638 WLH65638:WLI65638 WVD65638:WVE65638 IR131174:IS131174 SN131174:SO131174 ACJ131174:ACK131174 AMF131174:AMG131174 AWB131174:AWC131174 BFX131174:BFY131174 BPT131174:BPU131174 BZP131174:BZQ131174 CJL131174:CJM131174 CTH131174:CTI131174 DDD131174:DDE131174 DMZ131174:DNA131174 DWV131174:DWW131174 EGR131174:EGS131174 EQN131174:EQO131174 FAJ131174:FAK131174 FKF131174:FKG131174 FUB131174:FUC131174 GDX131174:GDY131174 GNT131174:GNU131174 GXP131174:GXQ131174 HHL131174:HHM131174 HRH131174:HRI131174 IBD131174:IBE131174 IKZ131174:ILA131174 IUV131174:IUW131174 JER131174:JES131174 JON131174:JOO131174 JYJ131174:JYK131174 KIF131174:KIG131174 KSB131174:KSC131174 LBX131174:LBY131174 LLT131174:LLU131174 LVP131174:LVQ131174 MFL131174:MFM131174 MPH131174:MPI131174 MZD131174:MZE131174 NIZ131174:NJA131174 NSV131174:NSW131174 OCR131174:OCS131174 OMN131174:OMO131174 OWJ131174:OWK131174 PGF131174:PGG131174 PQB131174:PQC131174 PZX131174:PZY131174 QJT131174:QJU131174 QTP131174:QTQ131174 RDL131174:RDM131174 RNH131174:RNI131174 RXD131174:RXE131174 SGZ131174:SHA131174 SQV131174:SQW131174 TAR131174:TAS131174 TKN131174:TKO131174 TUJ131174:TUK131174 UEF131174:UEG131174 UOB131174:UOC131174 UXX131174:UXY131174 VHT131174:VHU131174 VRP131174:VRQ131174 WBL131174:WBM131174 WLH131174:WLI131174 WVD131174:WVE131174 IR196710:IS196710 SN196710:SO196710 ACJ196710:ACK196710 AMF196710:AMG196710 AWB196710:AWC196710 BFX196710:BFY196710 BPT196710:BPU196710 BZP196710:BZQ196710 CJL196710:CJM196710 CTH196710:CTI196710 DDD196710:DDE196710 DMZ196710:DNA196710 DWV196710:DWW196710 EGR196710:EGS196710 EQN196710:EQO196710 FAJ196710:FAK196710 FKF196710:FKG196710 FUB196710:FUC196710 GDX196710:GDY196710 GNT196710:GNU196710 GXP196710:GXQ196710 HHL196710:HHM196710 HRH196710:HRI196710 IBD196710:IBE196710 IKZ196710:ILA196710 IUV196710:IUW196710 JER196710:JES196710 JON196710:JOO196710 JYJ196710:JYK196710 KIF196710:KIG196710 KSB196710:KSC196710 LBX196710:LBY196710 LLT196710:LLU196710 LVP196710:LVQ196710 MFL196710:MFM196710 MPH196710:MPI196710 MZD196710:MZE196710 NIZ196710:NJA196710 NSV196710:NSW196710 OCR196710:OCS196710 OMN196710:OMO196710 OWJ196710:OWK196710 PGF196710:PGG196710 PQB196710:PQC196710 PZX196710:PZY196710 QJT196710:QJU196710 QTP196710:QTQ196710 RDL196710:RDM196710 RNH196710:RNI196710 RXD196710:RXE196710 SGZ196710:SHA196710 SQV196710:SQW196710 TAR196710:TAS196710 TKN196710:TKO196710 TUJ196710:TUK196710 UEF196710:UEG196710 UOB196710:UOC196710 UXX196710:UXY196710 VHT196710:VHU196710 VRP196710:VRQ196710 WBL196710:WBM196710 WLH196710:WLI196710 WVD196710:WVE196710 IR262246:IS262246 SN262246:SO262246 ACJ262246:ACK262246 AMF262246:AMG262246 AWB262246:AWC262246 BFX262246:BFY262246 BPT262246:BPU262246 BZP262246:BZQ262246 CJL262246:CJM262246 CTH262246:CTI262246 DDD262246:DDE262246 DMZ262246:DNA262246 DWV262246:DWW262246 EGR262246:EGS262246 EQN262246:EQO262246 FAJ262246:FAK262246 FKF262246:FKG262246 FUB262246:FUC262246 GDX262246:GDY262246 GNT262246:GNU262246 GXP262246:GXQ262246 HHL262246:HHM262246 HRH262246:HRI262246 IBD262246:IBE262246 IKZ262246:ILA262246 IUV262246:IUW262246 JER262246:JES262246 JON262246:JOO262246 JYJ262246:JYK262246 KIF262246:KIG262246 KSB262246:KSC262246 LBX262246:LBY262246 LLT262246:LLU262246 LVP262246:LVQ262246 MFL262246:MFM262246 MPH262246:MPI262246 MZD262246:MZE262246 NIZ262246:NJA262246 NSV262246:NSW262246 OCR262246:OCS262246 OMN262246:OMO262246 OWJ262246:OWK262246 PGF262246:PGG262246 PQB262246:PQC262246 PZX262246:PZY262246 QJT262246:QJU262246 QTP262246:QTQ262246 RDL262246:RDM262246 RNH262246:RNI262246 RXD262246:RXE262246 SGZ262246:SHA262246 SQV262246:SQW262246 TAR262246:TAS262246 TKN262246:TKO262246 TUJ262246:TUK262246 UEF262246:UEG262246 UOB262246:UOC262246 UXX262246:UXY262246 VHT262246:VHU262246 VRP262246:VRQ262246 WBL262246:WBM262246 WLH262246:WLI262246 WVD262246:WVE262246 IR327782:IS327782 SN327782:SO327782 ACJ327782:ACK327782 AMF327782:AMG327782 AWB327782:AWC327782 BFX327782:BFY327782 BPT327782:BPU327782 BZP327782:BZQ327782 CJL327782:CJM327782 CTH327782:CTI327782 DDD327782:DDE327782 DMZ327782:DNA327782 DWV327782:DWW327782 EGR327782:EGS327782 EQN327782:EQO327782 FAJ327782:FAK327782 FKF327782:FKG327782 FUB327782:FUC327782 GDX327782:GDY327782 GNT327782:GNU327782 GXP327782:GXQ327782 HHL327782:HHM327782 HRH327782:HRI327782 IBD327782:IBE327782 IKZ327782:ILA327782 IUV327782:IUW327782 JER327782:JES327782 JON327782:JOO327782 JYJ327782:JYK327782 KIF327782:KIG327782 KSB327782:KSC327782 LBX327782:LBY327782 LLT327782:LLU327782 LVP327782:LVQ327782 MFL327782:MFM327782 MPH327782:MPI327782 MZD327782:MZE327782 NIZ327782:NJA327782 NSV327782:NSW327782 OCR327782:OCS327782 OMN327782:OMO327782 OWJ327782:OWK327782 PGF327782:PGG327782 PQB327782:PQC327782 PZX327782:PZY327782 QJT327782:QJU327782 QTP327782:QTQ327782 RDL327782:RDM327782 RNH327782:RNI327782 RXD327782:RXE327782 SGZ327782:SHA327782 SQV327782:SQW327782 TAR327782:TAS327782 TKN327782:TKO327782 TUJ327782:TUK327782 UEF327782:UEG327782 UOB327782:UOC327782 UXX327782:UXY327782 VHT327782:VHU327782 VRP327782:VRQ327782 WBL327782:WBM327782 WLH327782:WLI327782 WVD327782:WVE327782 IR393318:IS393318 SN393318:SO393318 ACJ393318:ACK393318 AMF393318:AMG393318 AWB393318:AWC393318 BFX393318:BFY393318 BPT393318:BPU393318 BZP393318:BZQ393318 CJL393318:CJM393318 CTH393318:CTI393318 DDD393318:DDE393318 DMZ393318:DNA393318 DWV393318:DWW393318 EGR393318:EGS393318 EQN393318:EQO393318 FAJ393318:FAK393318 FKF393318:FKG393318 FUB393318:FUC393318 GDX393318:GDY393318 GNT393318:GNU393318 GXP393318:GXQ393318 HHL393318:HHM393318 HRH393318:HRI393318 IBD393318:IBE393318 IKZ393318:ILA393318 IUV393318:IUW393318 JER393318:JES393318 JON393318:JOO393318 JYJ393318:JYK393318 KIF393318:KIG393318 KSB393318:KSC393318 LBX393318:LBY393318 LLT393318:LLU393318 LVP393318:LVQ393318 MFL393318:MFM393318 MPH393318:MPI393318 MZD393318:MZE393318 NIZ393318:NJA393318 NSV393318:NSW393318 OCR393318:OCS393318 OMN393318:OMO393318 OWJ393318:OWK393318 PGF393318:PGG393318 PQB393318:PQC393318 PZX393318:PZY393318 QJT393318:QJU393318 QTP393318:QTQ393318 RDL393318:RDM393318 RNH393318:RNI393318 RXD393318:RXE393318 SGZ393318:SHA393318 SQV393318:SQW393318 TAR393318:TAS393318 TKN393318:TKO393318 TUJ393318:TUK393318 UEF393318:UEG393318 UOB393318:UOC393318 UXX393318:UXY393318 VHT393318:VHU393318 VRP393318:VRQ393318 WBL393318:WBM393318 WLH393318:WLI393318 WVD393318:WVE393318 IR458854:IS458854 SN458854:SO458854 ACJ458854:ACK458854 AMF458854:AMG458854 AWB458854:AWC458854 BFX458854:BFY458854 BPT458854:BPU458854 BZP458854:BZQ458854 CJL458854:CJM458854 CTH458854:CTI458854 DDD458854:DDE458854 DMZ458854:DNA458854 DWV458854:DWW458854 EGR458854:EGS458854 EQN458854:EQO458854 FAJ458854:FAK458854 FKF458854:FKG458854 FUB458854:FUC458854 GDX458854:GDY458854 GNT458854:GNU458854 GXP458854:GXQ458854 HHL458854:HHM458854 HRH458854:HRI458854 IBD458854:IBE458854 IKZ458854:ILA458854 IUV458854:IUW458854 JER458854:JES458854 JON458854:JOO458854 JYJ458854:JYK458854 KIF458854:KIG458854 KSB458854:KSC458854 LBX458854:LBY458854 LLT458854:LLU458854 LVP458854:LVQ458854 MFL458854:MFM458854 MPH458854:MPI458854 MZD458854:MZE458854 NIZ458854:NJA458854 NSV458854:NSW458854 OCR458854:OCS458854 OMN458854:OMO458854 OWJ458854:OWK458854 PGF458854:PGG458854 PQB458854:PQC458854 PZX458854:PZY458854 QJT458854:QJU458854 QTP458854:QTQ458854 RDL458854:RDM458854 RNH458854:RNI458854 RXD458854:RXE458854 SGZ458854:SHA458854 SQV458854:SQW458854 TAR458854:TAS458854 TKN458854:TKO458854 TUJ458854:TUK458854 UEF458854:UEG458854 UOB458854:UOC458854 UXX458854:UXY458854 VHT458854:VHU458854 VRP458854:VRQ458854 WBL458854:WBM458854 WLH458854:WLI458854 WVD458854:WVE458854 IR524390:IS524390 SN524390:SO524390 ACJ524390:ACK524390 AMF524390:AMG524390 AWB524390:AWC524390 BFX524390:BFY524390 BPT524390:BPU524390 BZP524390:BZQ524390 CJL524390:CJM524390 CTH524390:CTI524390 DDD524390:DDE524390 DMZ524390:DNA524390 DWV524390:DWW524390 EGR524390:EGS524390 EQN524390:EQO524390 FAJ524390:FAK524390 FKF524390:FKG524390 FUB524390:FUC524390 GDX524390:GDY524390 GNT524390:GNU524390 GXP524390:GXQ524390 HHL524390:HHM524390 HRH524390:HRI524390 IBD524390:IBE524390 IKZ524390:ILA524390 IUV524390:IUW524390 JER524390:JES524390 JON524390:JOO524390 JYJ524390:JYK524390 KIF524390:KIG524390 KSB524390:KSC524390 LBX524390:LBY524390 LLT524390:LLU524390 LVP524390:LVQ524390 MFL524390:MFM524390 MPH524390:MPI524390 MZD524390:MZE524390 NIZ524390:NJA524390 NSV524390:NSW524390 OCR524390:OCS524390 OMN524390:OMO524390 OWJ524390:OWK524390 PGF524390:PGG524390 PQB524390:PQC524390 PZX524390:PZY524390 QJT524390:QJU524390 QTP524390:QTQ524390 RDL524390:RDM524390 RNH524390:RNI524390 RXD524390:RXE524390 SGZ524390:SHA524390 SQV524390:SQW524390 TAR524390:TAS524390 TKN524390:TKO524390 TUJ524390:TUK524390 UEF524390:UEG524390 UOB524390:UOC524390 UXX524390:UXY524390 VHT524390:VHU524390 VRP524390:VRQ524390 WBL524390:WBM524390 WLH524390:WLI524390 WVD524390:WVE524390 IR589926:IS589926 SN589926:SO589926 ACJ589926:ACK589926 AMF589926:AMG589926 AWB589926:AWC589926 BFX589926:BFY589926 BPT589926:BPU589926 BZP589926:BZQ589926 CJL589926:CJM589926 CTH589926:CTI589926 DDD589926:DDE589926 DMZ589926:DNA589926 DWV589926:DWW589926 EGR589926:EGS589926 EQN589926:EQO589926 FAJ589926:FAK589926 FKF589926:FKG589926 FUB589926:FUC589926 GDX589926:GDY589926 GNT589926:GNU589926 GXP589926:GXQ589926 HHL589926:HHM589926 HRH589926:HRI589926 IBD589926:IBE589926 IKZ589926:ILA589926 IUV589926:IUW589926 JER589926:JES589926 JON589926:JOO589926 JYJ589926:JYK589926 KIF589926:KIG589926 KSB589926:KSC589926 LBX589926:LBY589926 LLT589926:LLU589926 LVP589926:LVQ589926 MFL589926:MFM589926 MPH589926:MPI589926 MZD589926:MZE589926 NIZ589926:NJA589926 NSV589926:NSW589926 OCR589926:OCS589926 OMN589926:OMO589926 OWJ589926:OWK589926 PGF589926:PGG589926 PQB589926:PQC589926 PZX589926:PZY589926 QJT589926:QJU589926 QTP589926:QTQ589926 RDL589926:RDM589926 RNH589926:RNI589926 RXD589926:RXE589926 SGZ589926:SHA589926 SQV589926:SQW589926 TAR589926:TAS589926 TKN589926:TKO589926 TUJ589926:TUK589926 UEF589926:UEG589926 UOB589926:UOC589926 UXX589926:UXY589926 VHT589926:VHU589926 VRP589926:VRQ589926 WBL589926:WBM589926 WLH589926:WLI589926 WVD589926:WVE589926 IR655462:IS655462 SN655462:SO655462 ACJ655462:ACK655462 AMF655462:AMG655462 AWB655462:AWC655462 BFX655462:BFY655462 BPT655462:BPU655462 BZP655462:BZQ655462 CJL655462:CJM655462 CTH655462:CTI655462 DDD655462:DDE655462 DMZ655462:DNA655462 DWV655462:DWW655462 EGR655462:EGS655462 EQN655462:EQO655462 FAJ655462:FAK655462 FKF655462:FKG655462 FUB655462:FUC655462 GDX655462:GDY655462 GNT655462:GNU655462 GXP655462:GXQ655462 HHL655462:HHM655462 HRH655462:HRI655462 IBD655462:IBE655462 IKZ655462:ILA655462 IUV655462:IUW655462 JER655462:JES655462 JON655462:JOO655462 JYJ655462:JYK655462 KIF655462:KIG655462 KSB655462:KSC655462 LBX655462:LBY655462 LLT655462:LLU655462 LVP655462:LVQ655462 MFL655462:MFM655462 MPH655462:MPI655462 MZD655462:MZE655462 NIZ655462:NJA655462 NSV655462:NSW655462 OCR655462:OCS655462 OMN655462:OMO655462 OWJ655462:OWK655462 PGF655462:PGG655462 PQB655462:PQC655462 PZX655462:PZY655462 QJT655462:QJU655462 QTP655462:QTQ655462 RDL655462:RDM655462 RNH655462:RNI655462 RXD655462:RXE655462 SGZ655462:SHA655462 SQV655462:SQW655462 TAR655462:TAS655462 TKN655462:TKO655462 TUJ655462:TUK655462 UEF655462:UEG655462 UOB655462:UOC655462 UXX655462:UXY655462 VHT655462:VHU655462 VRP655462:VRQ655462 WBL655462:WBM655462 WLH655462:WLI655462 WVD655462:WVE655462 IR720998:IS720998 SN720998:SO720998 ACJ720998:ACK720998 AMF720998:AMG720998 AWB720998:AWC720998 BFX720998:BFY720998 BPT720998:BPU720998 BZP720998:BZQ720998 CJL720998:CJM720998 CTH720998:CTI720998 DDD720998:DDE720998 DMZ720998:DNA720998 DWV720998:DWW720998 EGR720998:EGS720998 EQN720998:EQO720998 FAJ720998:FAK720998 FKF720998:FKG720998 FUB720998:FUC720998 GDX720998:GDY720998 GNT720998:GNU720998 GXP720998:GXQ720998 HHL720998:HHM720998 HRH720998:HRI720998 IBD720998:IBE720998 IKZ720998:ILA720998 IUV720998:IUW720998 JER720998:JES720998 JON720998:JOO720998 JYJ720998:JYK720998 KIF720998:KIG720998 KSB720998:KSC720998 LBX720998:LBY720998 LLT720998:LLU720998 LVP720998:LVQ720998 MFL720998:MFM720998 MPH720998:MPI720998 MZD720998:MZE720998 NIZ720998:NJA720998 NSV720998:NSW720998 OCR720998:OCS720998 OMN720998:OMO720998 OWJ720998:OWK720998 PGF720998:PGG720998 PQB720998:PQC720998 PZX720998:PZY720998 QJT720998:QJU720998 QTP720998:QTQ720998 RDL720998:RDM720998 RNH720998:RNI720998 RXD720998:RXE720998 SGZ720998:SHA720998 SQV720998:SQW720998 TAR720998:TAS720998 TKN720998:TKO720998 TUJ720998:TUK720998 UEF720998:UEG720998 UOB720998:UOC720998 UXX720998:UXY720998 VHT720998:VHU720998 VRP720998:VRQ720998 WBL720998:WBM720998 WLH720998:WLI720998 WVD720998:WVE720998 IR786534:IS786534 SN786534:SO786534 ACJ786534:ACK786534 AMF786534:AMG786534 AWB786534:AWC786534 BFX786534:BFY786534 BPT786534:BPU786534 BZP786534:BZQ786534 CJL786534:CJM786534 CTH786534:CTI786534 DDD786534:DDE786534 DMZ786534:DNA786534 DWV786534:DWW786534 EGR786534:EGS786534 EQN786534:EQO786534 FAJ786534:FAK786534 FKF786534:FKG786534 FUB786534:FUC786534 GDX786534:GDY786534 GNT786534:GNU786534 GXP786534:GXQ786534 HHL786534:HHM786534 HRH786534:HRI786534 IBD786534:IBE786534 IKZ786534:ILA786534 IUV786534:IUW786534 JER786534:JES786534 JON786534:JOO786534 JYJ786534:JYK786534 KIF786534:KIG786534 KSB786534:KSC786534 LBX786534:LBY786534 LLT786534:LLU786534 LVP786534:LVQ786534 MFL786534:MFM786534 MPH786534:MPI786534 MZD786534:MZE786534 NIZ786534:NJA786534 NSV786534:NSW786534 OCR786534:OCS786534 OMN786534:OMO786534 OWJ786534:OWK786534 PGF786534:PGG786534 PQB786534:PQC786534 PZX786534:PZY786534 QJT786534:QJU786534 QTP786534:QTQ786534 RDL786534:RDM786534 RNH786534:RNI786534 RXD786534:RXE786534 SGZ786534:SHA786534 SQV786534:SQW786534 TAR786534:TAS786534 TKN786534:TKO786534 TUJ786534:TUK786534 UEF786534:UEG786534 UOB786534:UOC786534 UXX786534:UXY786534 VHT786534:VHU786534 VRP786534:VRQ786534 WBL786534:WBM786534 WLH786534:WLI786534 WVD786534:WVE786534 IR852070:IS852070 SN852070:SO852070 ACJ852070:ACK852070 AMF852070:AMG852070 AWB852070:AWC852070 BFX852070:BFY852070 BPT852070:BPU852070 BZP852070:BZQ852070 CJL852070:CJM852070 CTH852070:CTI852070 DDD852070:DDE852070 DMZ852070:DNA852070 DWV852070:DWW852070 EGR852070:EGS852070 EQN852070:EQO852070 FAJ852070:FAK852070 FKF852070:FKG852070 FUB852070:FUC852070 GDX852070:GDY852070 GNT852070:GNU852070 GXP852070:GXQ852070 HHL852070:HHM852070 HRH852070:HRI852070 IBD852070:IBE852070 IKZ852070:ILA852070 IUV852070:IUW852070 JER852070:JES852070 JON852070:JOO852070 JYJ852070:JYK852070 KIF852070:KIG852070 KSB852070:KSC852070 LBX852070:LBY852070 LLT852070:LLU852070 LVP852070:LVQ852070 MFL852070:MFM852070 MPH852070:MPI852070 MZD852070:MZE852070 NIZ852070:NJA852070 NSV852070:NSW852070 OCR852070:OCS852070 OMN852070:OMO852070 OWJ852070:OWK852070 PGF852070:PGG852070 PQB852070:PQC852070 PZX852070:PZY852070 QJT852070:QJU852070 QTP852070:QTQ852070 RDL852070:RDM852070 RNH852070:RNI852070 RXD852070:RXE852070 SGZ852070:SHA852070 SQV852070:SQW852070 TAR852070:TAS852070 TKN852070:TKO852070 TUJ852070:TUK852070 UEF852070:UEG852070 UOB852070:UOC852070 UXX852070:UXY852070 VHT852070:VHU852070 VRP852070:VRQ852070 WBL852070:WBM852070 WLH852070:WLI852070 WVD852070:WVE852070 IR917606:IS917606 SN917606:SO917606 ACJ917606:ACK917606 AMF917606:AMG917606 AWB917606:AWC917606 BFX917606:BFY917606 BPT917606:BPU917606 BZP917606:BZQ917606 CJL917606:CJM917606 CTH917606:CTI917606 DDD917606:DDE917606 DMZ917606:DNA917606 DWV917606:DWW917606 EGR917606:EGS917606 EQN917606:EQO917606 FAJ917606:FAK917606 FKF917606:FKG917606 FUB917606:FUC917606 GDX917606:GDY917606 GNT917606:GNU917606 GXP917606:GXQ917606 HHL917606:HHM917606 HRH917606:HRI917606 IBD917606:IBE917606 IKZ917606:ILA917606 IUV917606:IUW917606 JER917606:JES917606 JON917606:JOO917606 JYJ917606:JYK917606 KIF917606:KIG917606 KSB917606:KSC917606 LBX917606:LBY917606 LLT917606:LLU917606 LVP917606:LVQ917606 MFL917606:MFM917606 MPH917606:MPI917606 MZD917606:MZE917606 NIZ917606:NJA917606 NSV917606:NSW917606 OCR917606:OCS917606 OMN917606:OMO917606 OWJ917606:OWK917606 PGF917606:PGG917606 PQB917606:PQC917606 PZX917606:PZY917606 QJT917606:QJU917606 QTP917606:QTQ917606 RDL917606:RDM917606 RNH917606:RNI917606 RXD917606:RXE917606 SGZ917606:SHA917606 SQV917606:SQW917606 TAR917606:TAS917606 TKN917606:TKO917606 TUJ917606:TUK917606 UEF917606:UEG917606 UOB917606:UOC917606 UXX917606:UXY917606 VHT917606:VHU917606 VRP917606:VRQ917606 WBL917606:WBM917606 WLH917606:WLI917606 WVD917606:WVE917606 IR983142:IS983142 SN983142:SO983142 ACJ983142:ACK983142 AMF983142:AMG983142 AWB983142:AWC983142 BFX983142:BFY983142 BPT983142:BPU983142 BZP983142:BZQ983142 CJL983142:CJM983142 CTH983142:CTI983142 DDD983142:DDE983142 DMZ983142:DNA983142 DWV983142:DWW983142 EGR983142:EGS983142 EQN983142:EQO983142 FAJ983142:FAK983142 FKF983142:FKG983142 FUB983142:FUC983142 GDX983142:GDY983142 GNT983142:GNU983142 GXP983142:GXQ983142 HHL983142:HHM983142 HRH983142:HRI983142 IBD983142:IBE983142 IKZ983142:ILA983142 IUV983142:IUW983142 JER983142:JES983142 JON983142:JOO983142 JYJ983142:JYK983142 KIF983142:KIG983142 KSB983142:KSC983142 LBX983142:LBY983142 LLT983142:LLU983142 LVP983142:LVQ983142 MFL983142:MFM983142 MPH983142:MPI983142 MZD983142:MZE983142 NIZ983142:NJA983142 NSV983142:NSW983142 OCR983142:OCS983142 OMN983142:OMO983142 OWJ983142:OWK983142 PGF983142:PGG983142 PQB983142:PQC983142 PZX983142:PZY983142 QJT983142:QJU983142 QTP983142:QTQ983142 RDL983142:RDM983142 RNH983142:RNI983142 RXD983142:RXE983142 SGZ983142:SHA983142 SQV983142:SQW983142 TAR983142:TAS983142 TKN983142:TKO983142 TUJ983142:TUK983142 UEF983142:UEG983142 UOB983142:UOC983142 UXX983142:UXY983142 VHT983142:VHU983142 VRP983142:VRQ983142 WBL983142:WBM983142 WLH983142:WLI983142 WVD983142:WVE983142 IR65634:IS65634 SN65634:SO65634 ACJ65634:ACK65634 AMF65634:AMG65634 AWB65634:AWC65634 BFX65634:BFY65634 BPT65634:BPU65634 BZP65634:BZQ65634 CJL65634:CJM65634 CTH65634:CTI65634 DDD65634:DDE65634 DMZ65634:DNA65634 DWV65634:DWW65634 EGR65634:EGS65634 EQN65634:EQO65634 FAJ65634:FAK65634 FKF65634:FKG65634 FUB65634:FUC65634 GDX65634:GDY65634 GNT65634:GNU65634 GXP65634:GXQ65634 HHL65634:HHM65634 HRH65634:HRI65634 IBD65634:IBE65634 IKZ65634:ILA65634 IUV65634:IUW65634 JER65634:JES65634 JON65634:JOO65634 JYJ65634:JYK65634 KIF65634:KIG65634 KSB65634:KSC65634 LBX65634:LBY65634 LLT65634:LLU65634 LVP65634:LVQ65634 MFL65634:MFM65634 MPH65634:MPI65634 MZD65634:MZE65634 NIZ65634:NJA65634 NSV65634:NSW65634 OCR65634:OCS65634 OMN65634:OMO65634 OWJ65634:OWK65634 PGF65634:PGG65634 PQB65634:PQC65634 PZX65634:PZY65634 QJT65634:QJU65634 QTP65634:QTQ65634 RDL65634:RDM65634 RNH65634:RNI65634 RXD65634:RXE65634 SGZ65634:SHA65634 SQV65634:SQW65634 TAR65634:TAS65634 TKN65634:TKO65634 TUJ65634:TUK65634 UEF65634:UEG65634 UOB65634:UOC65634 UXX65634:UXY65634 VHT65634:VHU65634 VRP65634:VRQ65634 WBL65634:WBM65634 WLH65634:WLI65634 WVD65634:WVE65634 IR131170:IS131170 SN131170:SO131170 ACJ131170:ACK131170 AMF131170:AMG131170 AWB131170:AWC131170 BFX131170:BFY131170 BPT131170:BPU131170 BZP131170:BZQ131170 CJL131170:CJM131170 CTH131170:CTI131170 DDD131170:DDE131170 DMZ131170:DNA131170 DWV131170:DWW131170 EGR131170:EGS131170 EQN131170:EQO131170 FAJ131170:FAK131170 FKF131170:FKG131170 FUB131170:FUC131170 GDX131170:GDY131170 GNT131170:GNU131170 GXP131170:GXQ131170 HHL131170:HHM131170 HRH131170:HRI131170 IBD131170:IBE131170 IKZ131170:ILA131170 IUV131170:IUW131170 JER131170:JES131170 JON131170:JOO131170 JYJ131170:JYK131170 KIF131170:KIG131170 KSB131170:KSC131170 LBX131170:LBY131170 LLT131170:LLU131170 LVP131170:LVQ131170 MFL131170:MFM131170 MPH131170:MPI131170 MZD131170:MZE131170 NIZ131170:NJA131170 NSV131170:NSW131170 OCR131170:OCS131170 OMN131170:OMO131170 OWJ131170:OWK131170 PGF131170:PGG131170 PQB131170:PQC131170 PZX131170:PZY131170 QJT131170:QJU131170 QTP131170:QTQ131170 RDL131170:RDM131170 RNH131170:RNI131170 RXD131170:RXE131170 SGZ131170:SHA131170 SQV131170:SQW131170 TAR131170:TAS131170 TKN131170:TKO131170 TUJ131170:TUK131170 UEF131170:UEG131170 UOB131170:UOC131170 UXX131170:UXY131170 VHT131170:VHU131170 VRP131170:VRQ131170 WBL131170:WBM131170 WLH131170:WLI131170 WVD131170:WVE131170 IR196706:IS196706 SN196706:SO196706 ACJ196706:ACK196706 AMF196706:AMG196706 AWB196706:AWC196706 BFX196706:BFY196706 BPT196706:BPU196706 BZP196706:BZQ196706 CJL196706:CJM196706 CTH196706:CTI196706 DDD196706:DDE196706 DMZ196706:DNA196706 DWV196706:DWW196706 EGR196706:EGS196706 EQN196706:EQO196706 FAJ196706:FAK196706 FKF196706:FKG196706 FUB196706:FUC196706 GDX196706:GDY196706 GNT196706:GNU196706 GXP196706:GXQ196706 HHL196706:HHM196706 HRH196706:HRI196706 IBD196706:IBE196706 IKZ196706:ILA196706 IUV196706:IUW196706 JER196706:JES196706 JON196706:JOO196706 JYJ196706:JYK196706 KIF196706:KIG196706 KSB196706:KSC196706 LBX196706:LBY196706 LLT196706:LLU196706 LVP196706:LVQ196706 MFL196706:MFM196706 MPH196706:MPI196706 MZD196706:MZE196706 NIZ196706:NJA196706 NSV196706:NSW196706 OCR196706:OCS196706 OMN196706:OMO196706 OWJ196706:OWK196706 PGF196706:PGG196706 PQB196706:PQC196706 PZX196706:PZY196706 QJT196706:QJU196706 QTP196706:QTQ196706 RDL196706:RDM196706 RNH196706:RNI196706 RXD196706:RXE196706 SGZ196706:SHA196706 SQV196706:SQW196706 TAR196706:TAS196706 TKN196706:TKO196706 TUJ196706:TUK196706 UEF196706:UEG196706 UOB196706:UOC196706 UXX196706:UXY196706 VHT196706:VHU196706 VRP196706:VRQ196706 WBL196706:WBM196706 WLH196706:WLI196706 WVD196706:WVE196706 IR262242:IS262242 SN262242:SO262242 ACJ262242:ACK262242 AMF262242:AMG262242 AWB262242:AWC262242 BFX262242:BFY262242 BPT262242:BPU262242 BZP262242:BZQ262242 CJL262242:CJM262242 CTH262242:CTI262242 DDD262242:DDE262242 DMZ262242:DNA262242 DWV262242:DWW262242 EGR262242:EGS262242 EQN262242:EQO262242 FAJ262242:FAK262242 FKF262242:FKG262242 FUB262242:FUC262242 GDX262242:GDY262242 GNT262242:GNU262242 GXP262242:GXQ262242 HHL262242:HHM262242 HRH262242:HRI262242 IBD262242:IBE262242 IKZ262242:ILA262242 IUV262242:IUW262242 JER262242:JES262242 JON262242:JOO262242 JYJ262242:JYK262242 KIF262242:KIG262242 KSB262242:KSC262242 LBX262242:LBY262242 LLT262242:LLU262242 LVP262242:LVQ262242 MFL262242:MFM262242 MPH262242:MPI262242 MZD262242:MZE262242 NIZ262242:NJA262242 NSV262242:NSW262242 OCR262242:OCS262242 OMN262242:OMO262242 OWJ262242:OWK262242 PGF262242:PGG262242 PQB262242:PQC262242 PZX262242:PZY262242 QJT262242:QJU262242 QTP262242:QTQ262242 RDL262242:RDM262242 RNH262242:RNI262242 RXD262242:RXE262242 SGZ262242:SHA262242 SQV262242:SQW262242 TAR262242:TAS262242 TKN262242:TKO262242 TUJ262242:TUK262242 UEF262242:UEG262242 UOB262242:UOC262242 UXX262242:UXY262242 VHT262242:VHU262242 VRP262242:VRQ262242 WBL262242:WBM262242 WLH262242:WLI262242 WVD262242:WVE262242 IR327778:IS327778 SN327778:SO327778 ACJ327778:ACK327778 AMF327778:AMG327778 AWB327778:AWC327778 BFX327778:BFY327778 BPT327778:BPU327778 BZP327778:BZQ327778 CJL327778:CJM327778 CTH327778:CTI327778 DDD327778:DDE327778 DMZ327778:DNA327778 DWV327778:DWW327778 EGR327778:EGS327778 EQN327778:EQO327778 FAJ327778:FAK327778 FKF327778:FKG327778 FUB327778:FUC327778 GDX327778:GDY327778 GNT327778:GNU327778 GXP327778:GXQ327778 HHL327778:HHM327778 HRH327778:HRI327778 IBD327778:IBE327778 IKZ327778:ILA327778 IUV327778:IUW327778 JER327778:JES327778 JON327778:JOO327778 JYJ327778:JYK327778 KIF327778:KIG327778 KSB327778:KSC327778 LBX327778:LBY327778 LLT327778:LLU327778 LVP327778:LVQ327778 MFL327778:MFM327778 MPH327778:MPI327778 MZD327778:MZE327778 NIZ327778:NJA327778 NSV327778:NSW327778 OCR327778:OCS327778 OMN327778:OMO327778 OWJ327778:OWK327778 PGF327778:PGG327778 PQB327778:PQC327778 PZX327778:PZY327778 QJT327778:QJU327778 QTP327778:QTQ327778 RDL327778:RDM327778 RNH327778:RNI327778 RXD327778:RXE327778 SGZ327778:SHA327778 SQV327778:SQW327778 TAR327778:TAS327778 TKN327778:TKO327778 TUJ327778:TUK327778 UEF327778:UEG327778 UOB327778:UOC327778 UXX327778:UXY327778 VHT327778:VHU327778 VRP327778:VRQ327778 WBL327778:WBM327778 WLH327778:WLI327778 WVD327778:WVE327778 IR393314:IS393314 SN393314:SO393314 ACJ393314:ACK393314 AMF393314:AMG393314 AWB393314:AWC393314 BFX393314:BFY393314 BPT393314:BPU393314 BZP393314:BZQ393314 CJL393314:CJM393314 CTH393314:CTI393314 DDD393314:DDE393314 DMZ393314:DNA393314 DWV393314:DWW393314 EGR393314:EGS393314 EQN393314:EQO393314 FAJ393314:FAK393314 FKF393314:FKG393314 FUB393314:FUC393314 GDX393314:GDY393314 GNT393314:GNU393314 GXP393314:GXQ393314 HHL393314:HHM393314 HRH393314:HRI393314 IBD393314:IBE393314 IKZ393314:ILA393314 IUV393314:IUW393314 JER393314:JES393314 JON393314:JOO393314 JYJ393314:JYK393314 KIF393314:KIG393314 KSB393314:KSC393314 LBX393314:LBY393314 LLT393314:LLU393314 LVP393314:LVQ393314 MFL393314:MFM393314 MPH393314:MPI393314 MZD393314:MZE393314 NIZ393314:NJA393314 NSV393314:NSW393314 OCR393314:OCS393314 OMN393314:OMO393314 OWJ393314:OWK393314 PGF393314:PGG393314 PQB393314:PQC393314 PZX393314:PZY393314 QJT393314:QJU393314 QTP393314:QTQ393314 RDL393314:RDM393314 RNH393314:RNI393314 RXD393314:RXE393314 SGZ393314:SHA393314 SQV393314:SQW393314 TAR393314:TAS393314 TKN393314:TKO393314 TUJ393314:TUK393314 UEF393314:UEG393314 UOB393314:UOC393314 UXX393314:UXY393314 VHT393314:VHU393314 VRP393314:VRQ393314 WBL393314:WBM393314 WLH393314:WLI393314 WVD393314:WVE393314 IR458850:IS458850 SN458850:SO458850 ACJ458850:ACK458850 AMF458850:AMG458850 AWB458850:AWC458850 BFX458850:BFY458850 BPT458850:BPU458850 BZP458850:BZQ458850 CJL458850:CJM458850 CTH458850:CTI458850 DDD458850:DDE458850 DMZ458850:DNA458850 DWV458850:DWW458850 EGR458850:EGS458850 EQN458850:EQO458850 FAJ458850:FAK458850 FKF458850:FKG458850 FUB458850:FUC458850 GDX458850:GDY458850 GNT458850:GNU458850 GXP458850:GXQ458850 HHL458850:HHM458850 HRH458850:HRI458850 IBD458850:IBE458850 IKZ458850:ILA458850 IUV458850:IUW458850 JER458850:JES458850 JON458850:JOO458850 JYJ458850:JYK458850 KIF458850:KIG458850 KSB458850:KSC458850 LBX458850:LBY458850 LLT458850:LLU458850 LVP458850:LVQ458850 MFL458850:MFM458850 MPH458850:MPI458850 MZD458850:MZE458850 NIZ458850:NJA458850 NSV458850:NSW458850 OCR458850:OCS458850 OMN458850:OMO458850 OWJ458850:OWK458850 PGF458850:PGG458850 PQB458850:PQC458850 PZX458850:PZY458850 QJT458850:QJU458850 QTP458850:QTQ458850 RDL458850:RDM458850 RNH458850:RNI458850 RXD458850:RXE458850 SGZ458850:SHA458850 SQV458850:SQW458850 TAR458850:TAS458850 TKN458850:TKO458850 TUJ458850:TUK458850 UEF458850:UEG458850 UOB458850:UOC458850 UXX458850:UXY458850 VHT458850:VHU458850 VRP458850:VRQ458850 WBL458850:WBM458850 WLH458850:WLI458850 WVD458850:WVE458850 IR524386:IS524386 SN524386:SO524386 ACJ524386:ACK524386 AMF524386:AMG524386 AWB524386:AWC524386 BFX524386:BFY524386 BPT524386:BPU524386 BZP524386:BZQ524386 CJL524386:CJM524386 CTH524386:CTI524386 DDD524386:DDE524386 DMZ524386:DNA524386 DWV524386:DWW524386 EGR524386:EGS524386 EQN524386:EQO524386 FAJ524386:FAK524386 FKF524386:FKG524386 FUB524386:FUC524386 GDX524386:GDY524386 GNT524386:GNU524386 GXP524386:GXQ524386 HHL524386:HHM524386 HRH524386:HRI524386 IBD524386:IBE524386 IKZ524386:ILA524386 IUV524386:IUW524386 JER524386:JES524386 JON524386:JOO524386 JYJ524386:JYK524386 KIF524386:KIG524386 KSB524386:KSC524386 LBX524386:LBY524386 LLT524386:LLU524386 LVP524386:LVQ524386 MFL524386:MFM524386 MPH524386:MPI524386 MZD524386:MZE524386 NIZ524386:NJA524386 NSV524386:NSW524386 OCR524386:OCS524386 OMN524386:OMO524386 OWJ524386:OWK524386 PGF524386:PGG524386 PQB524386:PQC524386 PZX524386:PZY524386 QJT524386:QJU524386 QTP524386:QTQ524386 RDL524386:RDM524386 RNH524386:RNI524386 RXD524386:RXE524386 SGZ524386:SHA524386 SQV524386:SQW524386 TAR524386:TAS524386 TKN524386:TKO524386 TUJ524386:TUK524386 UEF524386:UEG524386 UOB524386:UOC524386 UXX524386:UXY524386 VHT524386:VHU524386 VRP524386:VRQ524386 WBL524386:WBM524386 WLH524386:WLI524386 WVD524386:WVE524386 IR589922:IS589922 SN589922:SO589922 ACJ589922:ACK589922 AMF589922:AMG589922 AWB589922:AWC589922 BFX589922:BFY589922 BPT589922:BPU589922 BZP589922:BZQ589922 CJL589922:CJM589922 CTH589922:CTI589922 DDD589922:DDE589922 DMZ589922:DNA589922 DWV589922:DWW589922 EGR589922:EGS589922 EQN589922:EQO589922 FAJ589922:FAK589922 FKF589922:FKG589922 FUB589922:FUC589922 GDX589922:GDY589922 GNT589922:GNU589922 GXP589922:GXQ589922 HHL589922:HHM589922 HRH589922:HRI589922 IBD589922:IBE589922 IKZ589922:ILA589922 IUV589922:IUW589922 JER589922:JES589922 JON589922:JOO589922 JYJ589922:JYK589922 KIF589922:KIG589922 KSB589922:KSC589922 LBX589922:LBY589922 LLT589922:LLU589922 LVP589922:LVQ589922 MFL589922:MFM589922 MPH589922:MPI589922 MZD589922:MZE589922 NIZ589922:NJA589922 NSV589922:NSW589922 OCR589922:OCS589922 OMN589922:OMO589922 OWJ589922:OWK589922 PGF589922:PGG589922 PQB589922:PQC589922 PZX589922:PZY589922 QJT589922:QJU589922 QTP589922:QTQ589922 RDL589922:RDM589922 RNH589922:RNI589922 RXD589922:RXE589922 SGZ589922:SHA589922 SQV589922:SQW589922 TAR589922:TAS589922 TKN589922:TKO589922 TUJ589922:TUK589922 UEF589922:UEG589922 UOB589922:UOC589922 UXX589922:UXY589922 VHT589922:VHU589922 VRP589922:VRQ589922 WBL589922:WBM589922 WLH589922:WLI589922 WVD589922:WVE589922 IR655458:IS655458 SN655458:SO655458 ACJ655458:ACK655458 AMF655458:AMG655458 AWB655458:AWC655458 BFX655458:BFY655458 BPT655458:BPU655458 BZP655458:BZQ655458 CJL655458:CJM655458 CTH655458:CTI655458 DDD655458:DDE655458 DMZ655458:DNA655458 DWV655458:DWW655458 EGR655458:EGS655458 EQN655458:EQO655458 FAJ655458:FAK655458 FKF655458:FKG655458 FUB655458:FUC655458 GDX655458:GDY655458 GNT655458:GNU655458 GXP655458:GXQ655458 HHL655458:HHM655458 HRH655458:HRI655458 IBD655458:IBE655458 IKZ655458:ILA655458 IUV655458:IUW655458 JER655458:JES655458 JON655458:JOO655458 JYJ655458:JYK655458 KIF655458:KIG655458 KSB655458:KSC655458 LBX655458:LBY655458 LLT655458:LLU655458 LVP655458:LVQ655458 MFL655458:MFM655458 MPH655458:MPI655458 MZD655458:MZE655458 NIZ655458:NJA655458 NSV655458:NSW655458 OCR655458:OCS655458 OMN655458:OMO655458 OWJ655458:OWK655458 PGF655458:PGG655458 PQB655458:PQC655458 PZX655458:PZY655458 QJT655458:QJU655458 QTP655458:QTQ655458 RDL655458:RDM655458 RNH655458:RNI655458 RXD655458:RXE655458 SGZ655458:SHA655458 SQV655458:SQW655458 TAR655458:TAS655458 TKN655458:TKO655458 TUJ655458:TUK655458 UEF655458:UEG655458 UOB655458:UOC655458 UXX655458:UXY655458 VHT655458:VHU655458 VRP655458:VRQ655458 WBL655458:WBM655458 WLH655458:WLI655458 WVD655458:WVE655458 IR720994:IS720994 SN720994:SO720994 ACJ720994:ACK720994 AMF720994:AMG720994 AWB720994:AWC720994 BFX720994:BFY720994 BPT720994:BPU720994 BZP720994:BZQ720994 CJL720994:CJM720994 CTH720994:CTI720994 DDD720994:DDE720994 DMZ720994:DNA720994 DWV720994:DWW720994 EGR720994:EGS720994 EQN720994:EQO720994 FAJ720994:FAK720994 FKF720994:FKG720994 FUB720994:FUC720994 GDX720994:GDY720994 GNT720994:GNU720994 GXP720994:GXQ720994 HHL720994:HHM720994 HRH720994:HRI720994 IBD720994:IBE720994 IKZ720994:ILA720994 IUV720994:IUW720994 JER720994:JES720994 JON720994:JOO720994 JYJ720994:JYK720994 KIF720994:KIG720994 KSB720994:KSC720994 LBX720994:LBY720994 LLT720994:LLU720994 LVP720994:LVQ720994 MFL720994:MFM720994 MPH720994:MPI720994 MZD720994:MZE720994 NIZ720994:NJA720994 NSV720994:NSW720994 OCR720994:OCS720994 OMN720994:OMO720994 OWJ720994:OWK720994 PGF720994:PGG720994 PQB720994:PQC720994 PZX720994:PZY720994 QJT720994:QJU720994 QTP720994:QTQ720994 RDL720994:RDM720994 RNH720994:RNI720994 RXD720994:RXE720994 SGZ720994:SHA720994 SQV720994:SQW720994 TAR720994:TAS720994 TKN720994:TKO720994 TUJ720994:TUK720994 UEF720994:UEG720994 UOB720994:UOC720994 UXX720994:UXY720994 VHT720994:VHU720994 VRP720994:VRQ720994 WBL720994:WBM720994 WLH720994:WLI720994 WVD720994:WVE720994 IR786530:IS786530 SN786530:SO786530 ACJ786530:ACK786530 AMF786530:AMG786530 AWB786530:AWC786530 BFX786530:BFY786530 BPT786530:BPU786530 BZP786530:BZQ786530 CJL786530:CJM786530 CTH786530:CTI786530 DDD786530:DDE786530 DMZ786530:DNA786530 DWV786530:DWW786530 EGR786530:EGS786530 EQN786530:EQO786530 FAJ786530:FAK786530 FKF786530:FKG786530 FUB786530:FUC786530 GDX786530:GDY786530 GNT786530:GNU786530 GXP786530:GXQ786530 HHL786530:HHM786530 HRH786530:HRI786530 IBD786530:IBE786530 IKZ786530:ILA786530 IUV786530:IUW786530 JER786530:JES786530 JON786530:JOO786530 JYJ786530:JYK786530 KIF786530:KIG786530 KSB786530:KSC786530 LBX786530:LBY786530 LLT786530:LLU786530 LVP786530:LVQ786530 MFL786530:MFM786530 MPH786530:MPI786530 MZD786530:MZE786530 NIZ786530:NJA786530 NSV786530:NSW786530 OCR786530:OCS786530 OMN786530:OMO786530 OWJ786530:OWK786530 PGF786530:PGG786530 PQB786530:PQC786530 PZX786530:PZY786530 QJT786530:QJU786530 QTP786530:QTQ786530 RDL786530:RDM786530 RNH786530:RNI786530 RXD786530:RXE786530 SGZ786530:SHA786530 SQV786530:SQW786530 TAR786530:TAS786530 TKN786530:TKO786530 TUJ786530:TUK786530 UEF786530:UEG786530 UOB786530:UOC786530 UXX786530:UXY786530 VHT786530:VHU786530 VRP786530:VRQ786530 WBL786530:WBM786530 WLH786530:WLI786530 WVD786530:WVE786530 IR852066:IS852066 SN852066:SO852066 ACJ852066:ACK852066 AMF852066:AMG852066 AWB852066:AWC852066 BFX852066:BFY852066 BPT852066:BPU852066 BZP852066:BZQ852066 CJL852066:CJM852066 CTH852066:CTI852066 DDD852066:DDE852066 DMZ852066:DNA852066 DWV852066:DWW852066 EGR852066:EGS852066 EQN852066:EQO852066 FAJ852066:FAK852066 FKF852066:FKG852066 FUB852066:FUC852066 GDX852066:GDY852066 GNT852066:GNU852066 GXP852066:GXQ852066 HHL852066:HHM852066 HRH852066:HRI852066 IBD852066:IBE852066 IKZ852066:ILA852066 IUV852066:IUW852066 JER852066:JES852066 JON852066:JOO852066 JYJ852066:JYK852066 KIF852066:KIG852066 KSB852066:KSC852066 LBX852066:LBY852066 LLT852066:LLU852066 LVP852066:LVQ852066 MFL852066:MFM852066 MPH852066:MPI852066 MZD852066:MZE852066 NIZ852066:NJA852066 NSV852066:NSW852066 OCR852066:OCS852066 OMN852066:OMO852066 OWJ852066:OWK852066 PGF852066:PGG852066 PQB852066:PQC852066 PZX852066:PZY852066 QJT852066:QJU852066 QTP852066:QTQ852066 RDL852066:RDM852066 RNH852066:RNI852066 RXD852066:RXE852066 SGZ852066:SHA852066 SQV852066:SQW852066 TAR852066:TAS852066 TKN852066:TKO852066 TUJ852066:TUK852066 UEF852066:UEG852066 UOB852066:UOC852066 UXX852066:UXY852066 VHT852066:VHU852066 VRP852066:VRQ852066 WBL852066:WBM852066 WLH852066:WLI852066 WVD852066:WVE852066 IR917602:IS917602 SN917602:SO917602 ACJ917602:ACK917602 AMF917602:AMG917602 AWB917602:AWC917602 BFX917602:BFY917602 BPT917602:BPU917602 BZP917602:BZQ917602 CJL917602:CJM917602 CTH917602:CTI917602 DDD917602:DDE917602 DMZ917602:DNA917602 DWV917602:DWW917602 EGR917602:EGS917602 EQN917602:EQO917602 FAJ917602:FAK917602 FKF917602:FKG917602 FUB917602:FUC917602 GDX917602:GDY917602 GNT917602:GNU917602 GXP917602:GXQ917602 HHL917602:HHM917602 HRH917602:HRI917602 IBD917602:IBE917602 IKZ917602:ILA917602 IUV917602:IUW917602 JER917602:JES917602 JON917602:JOO917602 JYJ917602:JYK917602 KIF917602:KIG917602 KSB917602:KSC917602 LBX917602:LBY917602 LLT917602:LLU917602 LVP917602:LVQ917602 MFL917602:MFM917602 MPH917602:MPI917602 MZD917602:MZE917602 NIZ917602:NJA917602 NSV917602:NSW917602 OCR917602:OCS917602 OMN917602:OMO917602 OWJ917602:OWK917602 PGF917602:PGG917602 PQB917602:PQC917602 PZX917602:PZY917602 QJT917602:QJU917602 QTP917602:QTQ917602 RDL917602:RDM917602 RNH917602:RNI917602 RXD917602:RXE917602 SGZ917602:SHA917602 SQV917602:SQW917602 TAR917602:TAS917602 TKN917602:TKO917602 TUJ917602:TUK917602 UEF917602:UEG917602 UOB917602:UOC917602 UXX917602:UXY917602 VHT917602:VHU917602 VRP917602:VRQ917602 WBL917602:WBM917602 WLH917602:WLI917602 WVD917602:WVE917602 IR983138:IS983138 SN983138:SO983138 ACJ983138:ACK983138 AMF983138:AMG983138 AWB983138:AWC983138 BFX983138:BFY983138 BPT983138:BPU983138 BZP983138:BZQ983138 CJL983138:CJM983138 CTH983138:CTI983138 DDD983138:DDE983138 DMZ983138:DNA983138 DWV983138:DWW983138 EGR983138:EGS983138 EQN983138:EQO983138 FAJ983138:FAK983138 FKF983138:FKG983138 FUB983138:FUC983138 GDX983138:GDY983138 GNT983138:GNU983138 GXP983138:GXQ983138 HHL983138:HHM983138 HRH983138:HRI983138 IBD983138:IBE983138 IKZ983138:ILA983138 IUV983138:IUW983138 JER983138:JES983138 JON983138:JOO983138 JYJ983138:JYK983138 KIF983138:KIG983138 KSB983138:KSC983138 LBX983138:LBY983138 LLT983138:LLU983138 LVP983138:LVQ983138 MFL983138:MFM983138 MPH983138:MPI983138 MZD983138:MZE983138 NIZ983138:NJA983138 NSV983138:NSW983138 OCR983138:OCS983138 OMN983138:OMO983138 OWJ983138:OWK983138 PGF983138:PGG983138 PQB983138:PQC983138 PZX983138:PZY983138 QJT983138:QJU983138 QTP983138:QTQ983138 RDL983138:RDM983138 RNH983138:RNI983138 RXD983138:RXE983138 SGZ983138:SHA983138 SQV983138:SQW983138 TAR983138:TAS983138 TKN983138:TKO983138 TUJ983138:TUK983138 UEF983138:UEG983138 UOB983138:UOC983138 UXX983138:UXY983138 VHT983138:VHU983138 VRP983138:VRQ983138 WBL983138:WBM983138 WLH983138:WLI983138 WVD983138:WVE983138 IT65623:IT65624 SP65623:SP65624 ACL65623:ACL65624 AMH65623:AMH65624 AWD65623:AWD65624 BFZ65623:BFZ65624 BPV65623:BPV65624 BZR65623:BZR65624 CJN65623:CJN65624 CTJ65623:CTJ65624 DDF65623:DDF65624 DNB65623:DNB65624 DWX65623:DWX65624 EGT65623:EGT65624 EQP65623:EQP65624 FAL65623:FAL65624 FKH65623:FKH65624 FUD65623:FUD65624 GDZ65623:GDZ65624 GNV65623:GNV65624 GXR65623:GXR65624 HHN65623:HHN65624 HRJ65623:HRJ65624 IBF65623:IBF65624 ILB65623:ILB65624 IUX65623:IUX65624 JET65623:JET65624 JOP65623:JOP65624 JYL65623:JYL65624 KIH65623:KIH65624 KSD65623:KSD65624 LBZ65623:LBZ65624 LLV65623:LLV65624 LVR65623:LVR65624 MFN65623:MFN65624 MPJ65623:MPJ65624 MZF65623:MZF65624 NJB65623:NJB65624 NSX65623:NSX65624 OCT65623:OCT65624 OMP65623:OMP65624 OWL65623:OWL65624 PGH65623:PGH65624 PQD65623:PQD65624 PZZ65623:PZZ65624 QJV65623:QJV65624 QTR65623:QTR65624 RDN65623:RDN65624 RNJ65623:RNJ65624 RXF65623:RXF65624 SHB65623:SHB65624 SQX65623:SQX65624 TAT65623:TAT65624 TKP65623:TKP65624 TUL65623:TUL65624 UEH65623:UEH65624 UOD65623:UOD65624 UXZ65623:UXZ65624 VHV65623:VHV65624 VRR65623:VRR65624 WBN65623:WBN65624 WLJ65623:WLJ65624 WVF65623:WVF65624 IT131159:IT131160 SP131159:SP131160 ACL131159:ACL131160 AMH131159:AMH131160 AWD131159:AWD131160 BFZ131159:BFZ131160 BPV131159:BPV131160 BZR131159:BZR131160 CJN131159:CJN131160 CTJ131159:CTJ131160 DDF131159:DDF131160 DNB131159:DNB131160 DWX131159:DWX131160 EGT131159:EGT131160 EQP131159:EQP131160 FAL131159:FAL131160 FKH131159:FKH131160 FUD131159:FUD131160 GDZ131159:GDZ131160 GNV131159:GNV131160 GXR131159:GXR131160 HHN131159:HHN131160 HRJ131159:HRJ131160 IBF131159:IBF131160 ILB131159:ILB131160 IUX131159:IUX131160 JET131159:JET131160 JOP131159:JOP131160 JYL131159:JYL131160 KIH131159:KIH131160 KSD131159:KSD131160 LBZ131159:LBZ131160 LLV131159:LLV131160 LVR131159:LVR131160 MFN131159:MFN131160 MPJ131159:MPJ131160 MZF131159:MZF131160 NJB131159:NJB131160 NSX131159:NSX131160 OCT131159:OCT131160 OMP131159:OMP131160 OWL131159:OWL131160 PGH131159:PGH131160 PQD131159:PQD131160 PZZ131159:PZZ131160 QJV131159:QJV131160 QTR131159:QTR131160 RDN131159:RDN131160 RNJ131159:RNJ131160 RXF131159:RXF131160 SHB131159:SHB131160 SQX131159:SQX131160 TAT131159:TAT131160 TKP131159:TKP131160 TUL131159:TUL131160 UEH131159:UEH131160 UOD131159:UOD131160 UXZ131159:UXZ131160 VHV131159:VHV131160 VRR131159:VRR131160 WBN131159:WBN131160 WLJ131159:WLJ131160 WVF131159:WVF131160 IT196695:IT196696 SP196695:SP196696 ACL196695:ACL196696 AMH196695:AMH196696 AWD196695:AWD196696 BFZ196695:BFZ196696 BPV196695:BPV196696 BZR196695:BZR196696 CJN196695:CJN196696 CTJ196695:CTJ196696 DDF196695:DDF196696 DNB196695:DNB196696 DWX196695:DWX196696 EGT196695:EGT196696 EQP196695:EQP196696 FAL196695:FAL196696 FKH196695:FKH196696 FUD196695:FUD196696 GDZ196695:GDZ196696 GNV196695:GNV196696 GXR196695:GXR196696 HHN196695:HHN196696 HRJ196695:HRJ196696 IBF196695:IBF196696 ILB196695:ILB196696 IUX196695:IUX196696 JET196695:JET196696 JOP196695:JOP196696 JYL196695:JYL196696 KIH196695:KIH196696 KSD196695:KSD196696 LBZ196695:LBZ196696 LLV196695:LLV196696 LVR196695:LVR196696 MFN196695:MFN196696 MPJ196695:MPJ196696 MZF196695:MZF196696 NJB196695:NJB196696 NSX196695:NSX196696 OCT196695:OCT196696 OMP196695:OMP196696 OWL196695:OWL196696 PGH196695:PGH196696 PQD196695:PQD196696 PZZ196695:PZZ196696 QJV196695:QJV196696 QTR196695:QTR196696 RDN196695:RDN196696 RNJ196695:RNJ196696 RXF196695:RXF196696 SHB196695:SHB196696 SQX196695:SQX196696 TAT196695:TAT196696 TKP196695:TKP196696 TUL196695:TUL196696 UEH196695:UEH196696 UOD196695:UOD196696 UXZ196695:UXZ196696 VHV196695:VHV196696 VRR196695:VRR196696 WBN196695:WBN196696 WLJ196695:WLJ196696 WVF196695:WVF196696 IT262231:IT262232 SP262231:SP262232 ACL262231:ACL262232 AMH262231:AMH262232 AWD262231:AWD262232 BFZ262231:BFZ262232 BPV262231:BPV262232 BZR262231:BZR262232 CJN262231:CJN262232 CTJ262231:CTJ262232 DDF262231:DDF262232 DNB262231:DNB262232 DWX262231:DWX262232 EGT262231:EGT262232 EQP262231:EQP262232 FAL262231:FAL262232 FKH262231:FKH262232 FUD262231:FUD262232 GDZ262231:GDZ262232 GNV262231:GNV262232 GXR262231:GXR262232 HHN262231:HHN262232 HRJ262231:HRJ262232 IBF262231:IBF262232 ILB262231:ILB262232 IUX262231:IUX262232 JET262231:JET262232 JOP262231:JOP262232 JYL262231:JYL262232 KIH262231:KIH262232 KSD262231:KSD262232 LBZ262231:LBZ262232 LLV262231:LLV262232 LVR262231:LVR262232 MFN262231:MFN262232 MPJ262231:MPJ262232 MZF262231:MZF262232 NJB262231:NJB262232 NSX262231:NSX262232 OCT262231:OCT262232 OMP262231:OMP262232 OWL262231:OWL262232 PGH262231:PGH262232 PQD262231:PQD262232 PZZ262231:PZZ262232 QJV262231:QJV262232 QTR262231:QTR262232 RDN262231:RDN262232 RNJ262231:RNJ262232 RXF262231:RXF262232 SHB262231:SHB262232 SQX262231:SQX262232 TAT262231:TAT262232 TKP262231:TKP262232 TUL262231:TUL262232 UEH262231:UEH262232 UOD262231:UOD262232 UXZ262231:UXZ262232 VHV262231:VHV262232 VRR262231:VRR262232 WBN262231:WBN262232 WLJ262231:WLJ262232 WVF262231:WVF262232 IT327767:IT327768 SP327767:SP327768 ACL327767:ACL327768 AMH327767:AMH327768 AWD327767:AWD327768 BFZ327767:BFZ327768 BPV327767:BPV327768 BZR327767:BZR327768 CJN327767:CJN327768 CTJ327767:CTJ327768 DDF327767:DDF327768 DNB327767:DNB327768 DWX327767:DWX327768 EGT327767:EGT327768 EQP327767:EQP327768 FAL327767:FAL327768 FKH327767:FKH327768 FUD327767:FUD327768 GDZ327767:GDZ327768 GNV327767:GNV327768 GXR327767:GXR327768 HHN327767:HHN327768 HRJ327767:HRJ327768 IBF327767:IBF327768 ILB327767:ILB327768 IUX327767:IUX327768 JET327767:JET327768 JOP327767:JOP327768 JYL327767:JYL327768 KIH327767:KIH327768 KSD327767:KSD327768 LBZ327767:LBZ327768 LLV327767:LLV327768 LVR327767:LVR327768 MFN327767:MFN327768 MPJ327767:MPJ327768 MZF327767:MZF327768 NJB327767:NJB327768 NSX327767:NSX327768 OCT327767:OCT327768 OMP327767:OMP327768 OWL327767:OWL327768 PGH327767:PGH327768 PQD327767:PQD327768 PZZ327767:PZZ327768 QJV327767:QJV327768 QTR327767:QTR327768 RDN327767:RDN327768 RNJ327767:RNJ327768 RXF327767:RXF327768 SHB327767:SHB327768 SQX327767:SQX327768 TAT327767:TAT327768 TKP327767:TKP327768 TUL327767:TUL327768 UEH327767:UEH327768 UOD327767:UOD327768 UXZ327767:UXZ327768 VHV327767:VHV327768 VRR327767:VRR327768 WBN327767:WBN327768 WLJ327767:WLJ327768 WVF327767:WVF327768 IT393303:IT393304 SP393303:SP393304 ACL393303:ACL393304 AMH393303:AMH393304 AWD393303:AWD393304 BFZ393303:BFZ393304 BPV393303:BPV393304 BZR393303:BZR393304 CJN393303:CJN393304 CTJ393303:CTJ393304 DDF393303:DDF393304 DNB393303:DNB393304 DWX393303:DWX393304 EGT393303:EGT393304 EQP393303:EQP393304 FAL393303:FAL393304 FKH393303:FKH393304 FUD393303:FUD393304 GDZ393303:GDZ393304 GNV393303:GNV393304 GXR393303:GXR393304 HHN393303:HHN393304 HRJ393303:HRJ393304 IBF393303:IBF393304 ILB393303:ILB393304 IUX393303:IUX393304 JET393303:JET393304 JOP393303:JOP393304 JYL393303:JYL393304 KIH393303:KIH393304 KSD393303:KSD393304 LBZ393303:LBZ393304 LLV393303:LLV393304 LVR393303:LVR393304 MFN393303:MFN393304 MPJ393303:MPJ393304 MZF393303:MZF393304 NJB393303:NJB393304 NSX393303:NSX393304 OCT393303:OCT393304 OMP393303:OMP393304 OWL393303:OWL393304 PGH393303:PGH393304 PQD393303:PQD393304 PZZ393303:PZZ393304 QJV393303:QJV393304 QTR393303:QTR393304 RDN393303:RDN393304 RNJ393303:RNJ393304 RXF393303:RXF393304 SHB393303:SHB393304 SQX393303:SQX393304 TAT393303:TAT393304 TKP393303:TKP393304 TUL393303:TUL393304 UEH393303:UEH393304 UOD393303:UOD393304 UXZ393303:UXZ393304 VHV393303:VHV393304 VRR393303:VRR393304 WBN393303:WBN393304 WLJ393303:WLJ393304 WVF393303:WVF393304 IT458839:IT458840 SP458839:SP458840 ACL458839:ACL458840 AMH458839:AMH458840 AWD458839:AWD458840 BFZ458839:BFZ458840 BPV458839:BPV458840 BZR458839:BZR458840 CJN458839:CJN458840 CTJ458839:CTJ458840 DDF458839:DDF458840 DNB458839:DNB458840 DWX458839:DWX458840 EGT458839:EGT458840 EQP458839:EQP458840 FAL458839:FAL458840 FKH458839:FKH458840 FUD458839:FUD458840 GDZ458839:GDZ458840 GNV458839:GNV458840 GXR458839:GXR458840 HHN458839:HHN458840 HRJ458839:HRJ458840 IBF458839:IBF458840 ILB458839:ILB458840 IUX458839:IUX458840 JET458839:JET458840 JOP458839:JOP458840 JYL458839:JYL458840 KIH458839:KIH458840 KSD458839:KSD458840 LBZ458839:LBZ458840 LLV458839:LLV458840 LVR458839:LVR458840 MFN458839:MFN458840 MPJ458839:MPJ458840 MZF458839:MZF458840 NJB458839:NJB458840 NSX458839:NSX458840 OCT458839:OCT458840 OMP458839:OMP458840 OWL458839:OWL458840 PGH458839:PGH458840 PQD458839:PQD458840 PZZ458839:PZZ458840 QJV458839:QJV458840 QTR458839:QTR458840 RDN458839:RDN458840 RNJ458839:RNJ458840 RXF458839:RXF458840 SHB458839:SHB458840 SQX458839:SQX458840 TAT458839:TAT458840 TKP458839:TKP458840 TUL458839:TUL458840 UEH458839:UEH458840 UOD458839:UOD458840 UXZ458839:UXZ458840 VHV458839:VHV458840 VRR458839:VRR458840 WBN458839:WBN458840 WLJ458839:WLJ458840 WVF458839:WVF458840 IT524375:IT524376 SP524375:SP524376 ACL524375:ACL524376 AMH524375:AMH524376 AWD524375:AWD524376 BFZ524375:BFZ524376 BPV524375:BPV524376 BZR524375:BZR524376 CJN524375:CJN524376 CTJ524375:CTJ524376 DDF524375:DDF524376 DNB524375:DNB524376 DWX524375:DWX524376 EGT524375:EGT524376 EQP524375:EQP524376 FAL524375:FAL524376 FKH524375:FKH524376 FUD524375:FUD524376 GDZ524375:GDZ524376 GNV524375:GNV524376 GXR524375:GXR524376 HHN524375:HHN524376 HRJ524375:HRJ524376 IBF524375:IBF524376 ILB524375:ILB524376 IUX524375:IUX524376 JET524375:JET524376 JOP524375:JOP524376 JYL524375:JYL524376 KIH524375:KIH524376 KSD524375:KSD524376 LBZ524375:LBZ524376 LLV524375:LLV524376 LVR524375:LVR524376 MFN524375:MFN524376 MPJ524375:MPJ524376 MZF524375:MZF524376 NJB524375:NJB524376 NSX524375:NSX524376 OCT524375:OCT524376 OMP524375:OMP524376 OWL524375:OWL524376 PGH524375:PGH524376 PQD524375:PQD524376 PZZ524375:PZZ524376 QJV524375:QJV524376 QTR524375:QTR524376 RDN524375:RDN524376 RNJ524375:RNJ524376 RXF524375:RXF524376 SHB524375:SHB524376 SQX524375:SQX524376 TAT524375:TAT524376 TKP524375:TKP524376 TUL524375:TUL524376 UEH524375:UEH524376 UOD524375:UOD524376 UXZ524375:UXZ524376 VHV524375:VHV524376 VRR524375:VRR524376 WBN524375:WBN524376 WLJ524375:WLJ524376 WVF524375:WVF524376 IT589911:IT589912 SP589911:SP589912 ACL589911:ACL589912 AMH589911:AMH589912 AWD589911:AWD589912 BFZ589911:BFZ589912 BPV589911:BPV589912 BZR589911:BZR589912 CJN589911:CJN589912 CTJ589911:CTJ589912 DDF589911:DDF589912 DNB589911:DNB589912 DWX589911:DWX589912 EGT589911:EGT589912 EQP589911:EQP589912 FAL589911:FAL589912 FKH589911:FKH589912 FUD589911:FUD589912 GDZ589911:GDZ589912 GNV589911:GNV589912 GXR589911:GXR589912 HHN589911:HHN589912 HRJ589911:HRJ589912 IBF589911:IBF589912 ILB589911:ILB589912 IUX589911:IUX589912 JET589911:JET589912 JOP589911:JOP589912 JYL589911:JYL589912 KIH589911:KIH589912 KSD589911:KSD589912 LBZ589911:LBZ589912 LLV589911:LLV589912 LVR589911:LVR589912 MFN589911:MFN589912 MPJ589911:MPJ589912 MZF589911:MZF589912 NJB589911:NJB589912 NSX589911:NSX589912 OCT589911:OCT589912 OMP589911:OMP589912 OWL589911:OWL589912 PGH589911:PGH589912 PQD589911:PQD589912 PZZ589911:PZZ589912 QJV589911:QJV589912 QTR589911:QTR589912 RDN589911:RDN589912 RNJ589911:RNJ589912 RXF589911:RXF589912 SHB589911:SHB589912 SQX589911:SQX589912 TAT589911:TAT589912 TKP589911:TKP589912 TUL589911:TUL589912 UEH589911:UEH589912 UOD589911:UOD589912 UXZ589911:UXZ589912 VHV589911:VHV589912 VRR589911:VRR589912 WBN589911:WBN589912 WLJ589911:WLJ589912 WVF589911:WVF589912 IT655447:IT655448 SP655447:SP655448 ACL655447:ACL655448 AMH655447:AMH655448 AWD655447:AWD655448 BFZ655447:BFZ655448 BPV655447:BPV655448 BZR655447:BZR655448 CJN655447:CJN655448 CTJ655447:CTJ655448 DDF655447:DDF655448 DNB655447:DNB655448 DWX655447:DWX655448 EGT655447:EGT655448 EQP655447:EQP655448 FAL655447:FAL655448 FKH655447:FKH655448 FUD655447:FUD655448 GDZ655447:GDZ655448 GNV655447:GNV655448 GXR655447:GXR655448 HHN655447:HHN655448 HRJ655447:HRJ655448 IBF655447:IBF655448 ILB655447:ILB655448 IUX655447:IUX655448 JET655447:JET655448 JOP655447:JOP655448 JYL655447:JYL655448 KIH655447:KIH655448 KSD655447:KSD655448 LBZ655447:LBZ655448 LLV655447:LLV655448 LVR655447:LVR655448 MFN655447:MFN655448 MPJ655447:MPJ655448 MZF655447:MZF655448 NJB655447:NJB655448 NSX655447:NSX655448 OCT655447:OCT655448 OMP655447:OMP655448 OWL655447:OWL655448 PGH655447:PGH655448 PQD655447:PQD655448 PZZ655447:PZZ655448 QJV655447:QJV655448 QTR655447:QTR655448 RDN655447:RDN655448 RNJ655447:RNJ655448 RXF655447:RXF655448 SHB655447:SHB655448 SQX655447:SQX655448 TAT655447:TAT655448 TKP655447:TKP655448 TUL655447:TUL655448 UEH655447:UEH655448 UOD655447:UOD655448 UXZ655447:UXZ655448 VHV655447:VHV655448 VRR655447:VRR655448 WBN655447:WBN655448 WLJ655447:WLJ655448 WVF655447:WVF655448 IT720983:IT720984 SP720983:SP720984 ACL720983:ACL720984 AMH720983:AMH720984 AWD720983:AWD720984 BFZ720983:BFZ720984 BPV720983:BPV720984 BZR720983:BZR720984 CJN720983:CJN720984 CTJ720983:CTJ720984 DDF720983:DDF720984 DNB720983:DNB720984 DWX720983:DWX720984 EGT720983:EGT720984 EQP720983:EQP720984 FAL720983:FAL720984 FKH720983:FKH720984 FUD720983:FUD720984 GDZ720983:GDZ720984 GNV720983:GNV720984 GXR720983:GXR720984 HHN720983:HHN720984 HRJ720983:HRJ720984 IBF720983:IBF720984 ILB720983:ILB720984 IUX720983:IUX720984 JET720983:JET720984 JOP720983:JOP720984 JYL720983:JYL720984 KIH720983:KIH720984 KSD720983:KSD720984 LBZ720983:LBZ720984 LLV720983:LLV720984 LVR720983:LVR720984 MFN720983:MFN720984 MPJ720983:MPJ720984 MZF720983:MZF720984 NJB720983:NJB720984 NSX720983:NSX720984 OCT720983:OCT720984 OMP720983:OMP720984 OWL720983:OWL720984 PGH720983:PGH720984 PQD720983:PQD720984 PZZ720983:PZZ720984 QJV720983:QJV720984 QTR720983:QTR720984 RDN720983:RDN720984 RNJ720983:RNJ720984 RXF720983:RXF720984 SHB720983:SHB720984 SQX720983:SQX720984 TAT720983:TAT720984 TKP720983:TKP720984 TUL720983:TUL720984 UEH720983:UEH720984 UOD720983:UOD720984 UXZ720983:UXZ720984 VHV720983:VHV720984 VRR720983:VRR720984 WBN720983:WBN720984 WLJ720983:WLJ720984 WVF720983:WVF720984 IT786519:IT786520 SP786519:SP786520 ACL786519:ACL786520 AMH786519:AMH786520 AWD786519:AWD786520 BFZ786519:BFZ786520 BPV786519:BPV786520 BZR786519:BZR786520 CJN786519:CJN786520 CTJ786519:CTJ786520 DDF786519:DDF786520 DNB786519:DNB786520 DWX786519:DWX786520 EGT786519:EGT786520 EQP786519:EQP786520 FAL786519:FAL786520 FKH786519:FKH786520 FUD786519:FUD786520 GDZ786519:GDZ786520 GNV786519:GNV786520 GXR786519:GXR786520 HHN786519:HHN786520 HRJ786519:HRJ786520 IBF786519:IBF786520 ILB786519:ILB786520 IUX786519:IUX786520 JET786519:JET786520 JOP786519:JOP786520 JYL786519:JYL786520 KIH786519:KIH786520 KSD786519:KSD786520 LBZ786519:LBZ786520 LLV786519:LLV786520 LVR786519:LVR786520 MFN786519:MFN786520 MPJ786519:MPJ786520 MZF786519:MZF786520 NJB786519:NJB786520 NSX786519:NSX786520 OCT786519:OCT786520 OMP786519:OMP786520 OWL786519:OWL786520 PGH786519:PGH786520 PQD786519:PQD786520 PZZ786519:PZZ786520 QJV786519:QJV786520 QTR786519:QTR786520 RDN786519:RDN786520 RNJ786519:RNJ786520 RXF786519:RXF786520 SHB786519:SHB786520 SQX786519:SQX786520 TAT786519:TAT786520 TKP786519:TKP786520 TUL786519:TUL786520 UEH786519:UEH786520 UOD786519:UOD786520 UXZ786519:UXZ786520 VHV786519:VHV786520 VRR786519:VRR786520 WBN786519:WBN786520 WLJ786519:WLJ786520 WVF786519:WVF786520 IT852055:IT852056 SP852055:SP852056 ACL852055:ACL852056 AMH852055:AMH852056 AWD852055:AWD852056 BFZ852055:BFZ852056 BPV852055:BPV852056 BZR852055:BZR852056 CJN852055:CJN852056 CTJ852055:CTJ852056 DDF852055:DDF852056 DNB852055:DNB852056 DWX852055:DWX852056 EGT852055:EGT852056 EQP852055:EQP852056 FAL852055:FAL852056 FKH852055:FKH852056 FUD852055:FUD852056 GDZ852055:GDZ852056 GNV852055:GNV852056 GXR852055:GXR852056 HHN852055:HHN852056 HRJ852055:HRJ852056 IBF852055:IBF852056 ILB852055:ILB852056 IUX852055:IUX852056 JET852055:JET852056 JOP852055:JOP852056 JYL852055:JYL852056 KIH852055:KIH852056 KSD852055:KSD852056 LBZ852055:LBZ852056 LLV852055:LLV852056 LVR852055:LVR852056 MFN852055:MFN852056 MPJ852055:MPJ852056 MZF852055:MZF852056 NJB852055:NJB852056 NSX852055:NSX852056 OCT852055:OCT852056 OMP852055:OMP852056 OWL852055:OWL852056 PGH852055:PGH852056 PQD852055:PQD852056 PZZ852055:PZZ852056 QJV852055:QJV852056 QTR852055:QTR852056 RDN852055:RDN852056 RNJ852055:RNJ852056 RXF852055:RXF852056 SHB852055:SHB852056 SQX852055:SQX852056 TAT852055:TAT852056 TKP852055:TKP852056 TUL852055:TUL852056 UEH852055:UEH852056 UOD852055:UOD852056 UXZ852055:UXZ852056 VHV852055:VHV852056 VRR852055:VRR852056 WBN852055:WBN852056 WLJ852055:WLJ852056 WVF852055:WVF852056 IT917591:IT917592 SP917591:SP917592 ACL917591:ACL917592 AMH917591:AMH917592 AWD917591:AWD917592 BFZ917591:BFZ917592 BPV917591:BPV917592 BZR917591:BZR917592 CJN917591:CJN917592 CTJ917591:CTJ917592 DDF917591:DDF917592 DNB917591:DNB917592 DWX917591:DWX917592 EGT917591:EGT917592 EQP917591:EQP917592 FAL917591:FAL917592 FKH917591:FKH917592 FUD917591:FUD917592 GDZ917591:GDZ917592 GNV917591:GNV917592 GXR917591:GXR917592 HHN917591:HHN917592 HRJ917591:HRJ917592 IBF917591:IBF917592 ILB917591:ILB917592 IUX917591:IUX917592 JET917591:JET917592 JOP917591:JOP917592 JYL917591:JYL917592 KIH917591:KIH917592 KSD917591:KSD917592 LBZ917591:LBZ917592 LLV917591:LLV917592 LVR917591:LVR917592 MFN917591:MFN917592 MPJ917591:MPJ917592 MZF917591:MZF917592 NJB917591:NJB917592 NSX917591:NSX917592 OCT917591:OCT917592 OMP917591:OMP917592 OWL917591:OWL917592 PGH917591:PGH917592 PQD917591:PQD917592 PZZ917591:PZZ917592 QJV917591:QJV917592 QTR917591:QTR917592 RDN917591:RDN917592 RNJ917591:RNJ917592 RXF917591:RXF917592 SHB917591:SHB917592 SQX917591:SQX917592 TAT917591:TAT917592 TKP917591:TKP917592 TUL917591:TUL917592 UEH917591:UEH917592 UOD917591:UOD917592 UXZ917591:UXZ917592 VHV917591:VHV917592 VRR917591:VRR917592 WBN917591:WBN917592 WLJ917591:WLJ917592 WVF917591:WVF917592 IT983127:IT983128 SP983127:SP983128 ACL983127:ACL983128 AMH983127:AMH983128 AWD983127:AWD983128 BFZ983127:BFZ983128 BPV983127:BPV983128 BZR983127:BZR983128 CJN983127:CJN983128 CTJ983127:CTJ983128 DDF983127:DDF983128 DNB983127:DNB983128 DWX983127:DWX983128 EGT983127:EGT983128 EQP983127:EQP983128 FAL983127:FAL983128 FKH983127:FKH983128 FUD983127:FUD983128 GDZ983127:GDZ983128 GNV983127:GNV983128 GXR983127:GXR983128 HHN983127:HHN983128 HRJ983127:HRJ983128 IBF983127:IBF983128 ILB983127:ILB983128 IUX983127:IUX983128 JET983127:JET983128 JOP983127:JOP983128 JYL983127:JYL983128 KIH983127:KIH983128 KSD983127:KSD983128 LBZ983127:LBZ983128 LLV983127:LLV983128 LVR983127:LVR983128 MFN983127:MFN983128 MPJ983127:MPJ983128 MZF983127:MZF983128 NJB983127:NJB983128 NSX983127:NSX983128 OCT983127:OCT983128 OMP983127:OMP983128 OWL983127:OWL983128 PGH983127:PGH983128 PQD983127:PQD983128 PZZ983127:PZZ983128 QJV983127:QJV983128 QTR983127:QTR983128 RDN983127:RDN983128 RNJ983127:RNJ983128 RXF983127:RXF983128 SHB983127:SHB983128 SQX983127:SQX983128 TAT983127:TAT983128 TKP983127:TKP983128 TUL983127:TUL983128 UEH983127:UEH983128 UOD983127:UOD983128 UXZ983127:UXZ983128 VHV983127:VHV983128 VRR983127:VRR983128 WBN983127:WBN983128 WLJ983127:WLJ983128 WVF983127:WVF983128 IM65634:IN65634 SI65634:SJ65634 ACE65634:ACF65634 AMA65634:AMB65634 AVW65634:AVX65634 BFS65634:BFT65634 BPO65634:BPP65634 BZK65634:BZL65634 CJG65634:CJH65634 CTC65634:CTD65634 DCY65634:DCZ65634 DMU65634:DMV65634 DWQ65634:DWR65634 EGM65634:EGN65634 EQI65634:EQJ65634 FAE65634:FAF65634 FKA65634:FKB65634 FTW65634:FTX65634 GDS65634:GDT65634 GNO65634:GNP65634 GXK65634:GXL65634 HHG65634:HHH65634 HRC65634:HRD65634 IAY65634:IAZ65634 IKU65634:IKV65634 IUQ65634:IUR65634 JEM65634:JEN65634 JOI65634:JOJ65634 JYE65634:JYF65634 KIA65634:KIB65634 KRW65634:KRX65634 LBS65634:LBT65634 LLO65634:LLP65634 LVK65634:LVL65634 MFG65634:MFH65634 MPC65634:MPD65634 MYY65634:MYZ65634 NIU65634:NIV65634 NSQ65634:NSR65634 OCM65634:OCN65634 OMI65634:OMJ65634 OWE65634:OWF65634 PGA65634:PGB65634 PPW65634:PPX65634 PZS65634:PZT65634 QJO65634:QJP65634 QTK65634:QTL65634 RDG65634:RDH65634 RNC65634:RND65634 RWY65634:RWZ65634 SGU65634:SGV65634 SQQ65634:SQR65634 TAM65634:TAN65634 TKI65634:TKJ65634 TUE65634:TUF65634 UEA65634:UEB65634 UNW65634:UNX65634 UXS65634:UXT65634 VHO65634:VHP65634 VRK65634:VRL65634 WBG65634:WBH65634 WLC65634:WLD65634 WUY65634:WUZ65634 IM131170:IN131170 SI131170:SJ131170 ACE131170:ACF131170 AMA131170:AMB131170 AVW131170:AVX131170 BFS131170:BFT131170 BPO131170:BPP131170 BZK131170:BZL131170 CJG131170:CJH131170 CTC131170:CTD131170 DCY131170:DCZ131170 DMU131170:DMV131170 DWQ131170:DWR131170 EGM131170:EGN131170 EQI131170:EQJ131170 FAE131170:FAF131170 FKA131170:FKB131170 FTW131170:FTX131170 GDS131170:GDT131170 GNO131170:GNP131170 GXK131170:GXL131170 HHG131170:HHH131170 HRC131170:HRD131170 IAY131170:IAZ131170 IKU131170:IKV131170 IUQ131170:IUR131170 JEM131170:JEN131170 JOI131170:JOJ131170 JYE131170:JYF131170 KIA131170:KIB131170 KRW131170:KRX131170 LBS131170:LBT131170 LLO131170:LLP131170 LVK131170:LVL131170 MFG131170:MFH131170 MPC131170:MPD131170 MYY131170:MYZ131170 NIU131170:NIV131170 NSQ131170:NSR131170 OCM131170:OCN131170 OMI131170:OMJ131170 OWE131170:OWF131170 PGA131170:PGB131170 PPW131170:PPX131170 PZS131170:PZT131170 QJO131170:QJP131170 QTK131170:QTL131170 RDG131170:RDH131170 RNC131170:RND131170 RWY131170:RWZ131170 SGU131170:SGV131170 SQQ131170:SQR131170 TAM131170:TAN131170 TKI131170:TKJ131170 TUE131170:TUF131170 UEA131170:UEB131170 UNW131170:UNX131170 UXS131170:UXT131170 VHO131170:VHP131170 VRK131170:VRL131170 WBG131170:WBH131170 WLC131170:WLD131170 WUY131170:WUZ131170 IM196706:IN196706 SI196706:SJ196706 ACE196706:ACF196706 AMA196706:AMB196706 AVW196706:AVX196706 BFS196706:BFT196706 BPO196706:BPP196706 BZK196706:BZL196706 CJG196706:CJH196706 CTC196706:CTD196706 DCY196706:DCZ196706 DMU196706:DMV196706 DWQ196706:DWR196706 EGM196706:EGN196706 EQI196706:EQJ196706 FAE196706:FAF196706 FKA196706:FKB196706 FTW196706:FTX196706 GDS196706:GDT196706 GNO196706:GNP196706 GXK196706:GXL196706 HHG196706:HHH196706 HRC196706:HRD196706 IAY196706:IAZ196706 IKU196706:IKV196706 IUQ196706:IUR196706 JEM196706:JEN196706 JOI196706:JOJ196706 JYE196706:JYF196706 KIA196706:KIB196706 KRW196706:KRX196706 LBS196706:LBT196706 LLO196706:LLP196706 LVK196706:LVL196706 MFG196706:MFH196706 MPC196706:MPD196706 MYY196706:MYZ196706 NIU196706:NIV196706 NSQ196706:NSR196706 OCM196706:OCN196706 OMI196706:OMJ196706 OWE196706:OWF196706 PGA196706:PGB196706 PPW196706:PPX196706 PZS196706:PZT196706 QJO196706:QJP196706 QTK196706:QTL196706 RDG196706:RDH196706 RNC196706:RND196706 RWY196706:RWZ196706 SGU196706:SGV196706 SQQ196706:SQR196706 TAM196706:TAN196706 TKI196706:TKJ196706 TUE196706:TUF196706 UEA196706:UEB196706 UNW196706:UNX196706 UXS196706:UXT196706 VHO196706:VHP196706 VRK196706:VRL196706 WBG196706:WBH196706 WLC196706:WLD196706 WUY196706:WUZ196706 IM262242:IN262242 SI262242:SJ262242 ACE262242:ACF262242 AMA262242:AMB262242 AVW262242:AVX262242 BFS262242:BFT262242 BPO262242:BPP262242 BZK262242:BZL262242 CJG262242:CJH262242 CTC262242:CTD262242 DCY262242:DCZ262242 DMU262242:DMV262242 DWQ262242:DWR262242 EGM262242:EGN262242 EQI262242:EQJ262242 FAE262242:FAF262242 FKA262242:FKB262242 FTW262242:FTX262242 GDS262242:GDT262242 GNO262242:GNP262242 GXK262242:GXL262242 HHG262242:HHH262242 HRC262242:HRD262242 IAY262242:IAZ262242 IKU262242:IKV262242 IUQ262242:IUR262242 JEM262242:JEN262242 JOI262242:JOJ262242 JYE262242:JYF262242 KIA262242:KIB262242 KRW262242:KRX262242 LBS262242:LBT262242 LLO262242:LLP262242 LVK262242:LVL262242 MFG262242:MFH262242 MPC262242:MPD262242 MYY262242:MYZ262242 NIU262242:NIV262242 NSQ262242:NSR262242 OCM262242:OCN262242 OMI262242:OMJ262242 OWE262242:OWF262242 PGA262242:PGB262242 PPW262242:PPX262242 PZS262242:PZT262242 QJO262242:QJP262242 QTK262242:QTL262242 RDG262242:RDH262242 RNC262242:RND262242 RWY262242:RWZ262242 SGU262242:SGV262242 SQQ262242:SQR262242 TAM262242:TAN262242 TKI262242:TKJ262242 TUE262242:TUF262242 UEA262242:UEB262242 UNW262242:UNX262242 UXS262242:UXT262242 VHO262242:VHP262242 VRK262242:VRL262242 WBG262242:WBH262242 WLC262242:WLD262242 WUY262242:WUZ262242 IM327778:IN327778 SI327778:SJ327778 ACE327778:ACF327778 AMA327778:AMB327778 AVW327778:AVX327778 BFS327778:BFT327778 BPO327778:BPP327778 BZK327778:BZL327778 CJG327778:CJH327778 CTC327778:CTD327778 DCY327778:DCZ327778 DMU327778:DMV327778 DWQ327778:DWR327778 EGM327778:EGN327778 EQI327778:EQJ327778 FAE327778:FAF327778 FKA327778:FKB327778 FTW327778:FTX327778 GDS327778:GDT327778 GNO327778:GNP327778 GXK327778:GXL327778 HHG327778:HHH327778 HRC327778:HRD327778 IAY327778:IAZ327778 IKU327778:IKV327778 IUQ327778:IUR327778 JEM327778:JEN327778 JOI327778:JOJ327778 JYE327778:JYF327778 KIA327778:KIB327778 KRW327778:KRX327778 LBS327778:LBT327778 LLO327778:LLP327778 LVK327778:LVL327778 MFG327778:MFH327778 MPC327778:MPD327778 MYY327778:MYZ327778 NIU327778:NIV327778 NSQ327778:NSR327778 OCM327778:OCN327778 OMI327778:OMJ327778 OWE327778:OWF327778 PGA327778:PGB327778 PPW327778:PPX327778 PZS327778:PZT327778 QJO327778:QJP327778 QTK327778:QTL327778 RDG327778:RDH327778 RNC327778:RND327778 RWY327778:RWZ327778 SGU327778:SGV327778 SQQ327778:SQR327778 TAM327778:TAN327778 TKI327778:TKJ327778 TUE327778:TUF327778 UEA327778:UEB327778 UNW327778:UNX327778 UXS327778:UXT327778 VHO327778:VHP327778 VRK327778:VRL327778 WBG327778:WBH327778 WLC327778:WLD327778 WUY327778:WUZ327778 IM393314:IN393314 SI393314:SJ393314 ACE393314:ACF393314 AMA393314:AMB393314 AVW393314:AVX393314 BFS393314:BFT393314 BPO393314:BPP393314 BZK393314:BZL393314 CJG393314:CJH393314 CTC393314:CTD393314 DCY393314:DCZ393314 DMU393314:DMV393314 DWQ393314:DWR393314 EGM393314:EGN393314 EQI393314:EQJ393314 FAE393314:FAF393314 FKA393314:FKB393314 FTW393314:FTX393314 GDS393314:GDT393314 GNO393314:GNP393314 GXK393314:GXL393314 HHG393314:HHH393314 HRC393314:HRD393314 IAY393314:IAZ393314 IKU393314:IKV393314 IUQ393314:IUR393314 JEM393314:JEN393314 JOI393314:JOJ393314 JYE393314:JYF393314 KIA393314:KIB393314 KRW393314:KRX393314 LBS393314:LBT393314 LLO393314:LLP393314 LVK393314:LVL393314 MFG393314:MFH393314 MPC393314:MPD393314 MYY393314:MYZ393314 NIU393314:NIV393314 NSQ393314:NSR393314 OCM393314:OCN393314 OMI393314:OMJ393314 OWE393314:OWF393314 PGA393314:PGB393314 PPW393314:PPX393314 PZS393314:PZT393314 QJO393314:QJP393314 QTK393314:QTL393314 RDG393314:RDH393314 RNC393314:RND393314 RWY393314:RWZ393314 SGU393314:SGV393314 SQQ393314:SQR393314 TAM393314:TAN393314 TKI393314:TKJ393314 TUE393314:TUF393314 UEA393314:UEB393314 UNW393314:UNX393314 UXS393314:UXT393314 VHO393314:VHP393314 VRK393314:VRL393314 WBG393314:WBH393314 WLC393314:WLD393314 WUY393314:WUZ393314 IM458850:IN458850 SI458850:SJ458850 ACE458850:ACF458850 AMA458850:AMB458850 AVW458850:AVX458850 BFS458850:BFT458850 BPO458850:BPP458850 BZK458850:BZL458850 CJG458850:CJH458850 CTC458850:CTD458850 DCY458850:DCZ458850 DMU458850:DMV458850 DWQ458850:DWR458850 EGM458850:EGN458850 EQI458850:EQJ458850 FAE458850:FAF458850 FKA458850:FKB458850 FTW458850:FTX458850 GDS458850:GDT458850 GNO458850:GNP458850 GXK458850:GXL458850 HHG458850:HHH458850 HRC458850:HRD458850 IAY458850:IAZ458850 IKU458850:IKV458850 IUQ458850:IUR458850 JEM458850:JEN458850 JOI458850:JOJ458850 JYE458850:JYF458850 KIA458850:KIB458850 KRW458850:KRX458850 LBS458850:LBT458850 LLO458850:LLP458850 LVK458850:LVL458850 MFG458850:MFH458850 MPC458850:MPD458850 MYY458850:MYZ458850 NIU458850:NIV458850 NSQ458850:NSR458850 OCM458850:OCN458850 OMI458850:OMJ458850 OWE458850:OWF458850 PGA458850:PGB458850 PPW458850:PPX458850 PZS458850:PZT458850 QJO458850:QJP458850 QTK458850:QTL458850 RDG458850:RDH458850 RNC458850:RND458850 RWY458850:RWZ458850 SGU458850:SGV458850 SQQ458850:SQR458850 TAM458850:TAN458850 TKI458850:TKJ458850 TUE458850:TUF458850 UEA458850:UEB458850 UNW458850:UNX458850 UXS458850:UXT458850 VHO458850:VHP458850 VRK458850:VRL458850 WBG458850:WBH458850 WLC458850:WLD458850 WUY458850:WUZ458850 IM524386:IN524386 SI524386:SJ524386 ACE524386:ACF524386 AMA524386:AMB524386 AVW524386:AVX524386 BFS524386:BFT524386 BPO524386:BPP524386 BZK524386:BZL524386 CJG524386:CJH524386 CTC524386:CTD524386 DCY524386:DCZ524386 DMU524386:DMV524386 DWQ524386:DWR524386 EGM524386:EGN524386 EQI524386:EQJ524386 FAE524386:FAF524386 FKA524386:FKB524386 FTW524386:FTX524386 GDS524386:GDT524386 GNO524386:GNP524386 GXK524386:GXL524386 HHG524386:HHH524386 HRC524386:HRD524386 IAY524386:IAZ524386 IKU524386:IKV524386 IUQ524386:IUR524386 JEM524386:JEN524386 JOI524386:JOJ524386 JYE524386:JYF524386 KIA524386:KIB524386 KRW524386:KRX524386 LBS524386:LBT524386 LLO524386:LLP524386 LVK524386:LVL524386 MFG524386:MFH524386 MPC524386:MPD524386 MYY524386:MYZ524386 NIU524386:NIV524386 NSQ524386:NSR524386 OCM524386:OCN524386 OMI524386:OMJ524386 OWE524386:OWF524386 PGA524386:PGB524386 PPW524386:PPX524386 PZS524386:PZT524386 QJO524386:QJP524386 QTK524386:QTL524386 RDG524386:RDH524386 RNC524386:RND524386 RWY524386:RWZ524386 SGU524386:SGV524386 SQQ524386:SQR524386 TAM524386:TAN524386 TKI524386:TKJ524386 TUE524386:TUF524386 UEA524386:UEB524386 UNW524386:UNX524386 UXS524386:UXT524386 VHO524386:VHP524386 VRK524386:VRL524386 WBG524386:WBH524386 WLC524386:WLD524386 WUY524386:WUZ524386 IM589922:IN589922 SI589922:SJ589922 ACE589922:ACF589922 AMA589922:AMB589922 AVW589922:AVX589922 BFS589922:BFT589922 BPO589922:BPP589922 BZK589922:BZL589922 CJG589922:CJH589922 CTC589922:CTD589922 DCY589922:DCZ589922 DMU589922:DMV589922 DWQ589922:DWR589922 EGM589922:EGN589922 EQI589922:EQJ589922 FAE589922:FAF589922 FKA589922:FKB589922 FTW589922:FTX589922 GDS589922:GDT589922 GNO589922:GNP589922 GXK589922:GXL589922 HHG589922:HHH589922 HRC589922:HRD589922 IAY589922:IAZ589922 IKU589922:IKV589922 IUQ589922:IUR589922 JEM589922:JEN589922 JOI589922:JOJ589922 JYE589922:JYF589922 KIA589922:KIB589922 KRW589922:KRX589922 LBS589922:LBT589922 LLO589922:LLP589922 LVK589922:LVL589922 MFG589922:MFH589922 MPC589922:MPD589922 MYY589922:MYZ589922 NIU589922:NIV589922 NSQ589922:NSR589922 OCM589922:OCN589922 OMI589922:OMJ589922 OWE589922:OWF589922 PGA589922:PGB589922 PPW589922:PPX589922 PZS589922:PZT589922 QJO589922:QJP589922 QTK589922:QTL589922 RDG589922:RDH589922 RNC589922:RND589922 RWY589922:RWZ589922 SGU589922:SGV589922 SQQ589922:SQR589922 TAM589922:TAN589922 TKI589922:TKJ589922 TUE589922:TUF589922 UEA589922:UEB589922 UNW589922:UNX589922 UXS589922:UXT589922 VHO589922:VHP589922 VRK589922:VRL589922 WBG589922:WBH589922 WLC589922:WLD589922 WUY589922:WUZ589922 IM655458:IN655458 SI655458:SJ655458 ACE655458:ACF655458 AMA655458:AMB655458 AVW655458:AVX655458 BFS655458:BFT655458 BPO655458:BPP655458 BZK655458:BZL655458 CJG655458:CJH655458 CTC655458:CTD655458 DCY655458:DCZ655458 DMU655458:DMV655458 DWQ655458:DWR655458 EGM655458:EGN655458 EQI655458:EQJ655458 FAE655458:FAF655458 FKA655458:FKB655458 FTW655458:FTX655458 GDS655458:GDT655458 GNO655458:GNP655458 GXK655458:GXL655458 HHG655458:HHH655458 HRC655458:HRD655458 IAY655458:IAZ655458 IKU655458:IKV655458 IUQ655458:IUR655458 JEM655458:JEN655458 JOI655458:JOJ655458 JYE655458:JYF655458 KIA655458:KIB655458 KRW655458:KRX655458 LBS655458:LBT655458 LLO655458:LLP655458 LVK655458:LVL655458 MFG655458:MFH655458 MPC655458:MPD655458 MYY655458:MYZ655458 NIU655458:NIV655458 NSQ655458:NSR655458 OCM655458:OCN655458 OMI655458:OMJ655458 OWE655458:OWF655458 PGA655458:PGB655458 PPW655458:PPX655458 PZS655458:PZT655458 QJO655458:QJP655458 QTK655458:QTL655458 RDG655458:RDH655458 RNC655458:RND655458 RWY655458:RWZ655458 SGU655458:SGV655458 SQQ655458:SQR655458 TAM655458:TAN655458 TKI655458:TKJ655458 TUE655458:TUF655458 UEA655458:UEB655458 UNW655458:UNX655458 UXS655458:UXT655458 VHO655458:VHP655458 VRK655458:VRL655458 WBG655458:WBH655458 WLC655458:WLD655458 WUY655458:WUZ655458 IM720994:IN720994 SI720994:SJ720994 ACE720994:ACF720994 AMA720994:AMB720994 AVW720994:AVX720994 BFS720994:BFT720994 BPO720994:BPP720994 BZK720994:BZL720994 CJG720994:CJH720994 CTC720994:CTD720994 DCY720994:DCZ720994 DMU720994:DMV720994 DWQ720994:DWR720994 EGM720994:EGN720994 EQI720994:EQJ720994 FAE720994:FAF720994 FKA720994:FKB720994 FTW720994:FTX720994 GDS720994:GDT720994 GNO720994:GNP720994 GXK720994:GXL720994 HHG720994:HHH720994 HRC720994:HRD720994 IAY720994:IAZ720994 IKU720994:IKV720994 IUQ720994:IUR720994 JEM720994:JEN720994 JOI720994:JOJ720994 JYE720994:JYF720994 KIA720994:KIB720994 KRW720994:KRX720994 LBS720994:LBT720994 LLO720994:LLP720994 LVK720994:LVL720994 MFG720994:MFH720994 MPC720994:MPD720994 MYY720994:MYZ720994 NIU720994:NIV720994 NSQ720994:NSR720994 OCM720994:OCN720994 OMI720994:OMJ720994 OWE720994:OWF720994 PGA720994:PGB720994 PPW720994:PPX720994 PZS720994:PZT720994 QJO720994:QJP720994 QTK720994:QTL720994 RDG720994:RDH720994 RNC720994:RND720994 RWY720994:RWZ720994 SGU720994:SGV720994 SQQ720994:SQR720994 TAM720994:TAN720994 TKI720994:TKJ720994 TUE720994:TUF720994 UEA720994:UEB720994 UNW720994:UNX720994 UXS720994:UXT720994 VHO720994:VHP720994 VRK720994:VRL720994 WBG720994:WBH720994 WLC720994:WLD720994 WUY720994:WUZ720994 IM786530:IN786530 SI786530:SJ786530 ACE786530:ACF786530 AMA786530:AMB786530 AVW786530:AVX786530 BFS786530:BFT786530 BPO786530:BPP786530 BZK786530:BZL786530 CJG786530:CJH786530 CTC786530:CTD786530 DCY786530:DCZ786530 DMU786530:DMV786530 DWQ786530:DWR786530 EGM786530:EGN786530 EQI786530:EQJ786530 FAE786530:FAF786530 FKA786530:FKB786530 FTW786530:FTX786530 GDS786530:GDT786530 GNO786530:GNP786530 GXK786530:GXL786530 HHG786530:HHH786530 HRC786530:HRD786530 IAY786530:IAZ786530 IKU786530:IKV786530 IUQ786530:IUR786530 JEM786530:JEN786530 JOI786530:JOJ786530 JYE786530:JYF786530 KIA786530:KIB786530 KRW786530:KRX786530 LBS786530:LBT786530 LLO786530:LLP786530 LVK786530:LVL786530 MFG786530:MFH786530 MPC786530:MPD786530 MYY786530:MYZ786530 NIU786530:NIV786530 NSQ786530:NSR786530 OCM786530:OCN786530 OMI786530:OMJ786530 OWE786530:OWF786530 PGA786530:PGB786530 PPW786530:PPX786530 PZS786530:PZT786530 QJO786530:QJP786530 QTK786530:QTL786530 RDG786530:RDH786530 RNC786530:RND786530 RWY786530:RWZ786530 SGU786530:SGV786530 SQQ786530:SQR786530 TAM786530:TAN786530 TKI786530:TKJ786530 TUE786530:TUF786530 UEA786530:UEB786530 UNW786530:UNX786530 UXS786530:UXT786530 VHO786530:VHP786530 VRK786530:VRL786530 WBG786530:WBH786530 WLC786530:WLD786530 WUY786530:WUZ786530 IM852066:IN852066 SI852066:SJ852066 ACE852066:ACF852066 AMA852066:AMB852066 AVW852066:AVX852066 BFS852066:BFT852066 BPO852066:BPP852066 BZK852066:BZL852066 CJG852066:CJH852066 CTC852066:CTD852066 DCY852066:DCZ852066 DMU852066:DMV852066 DWQ852066:DWR852066 EGM852066:EGN852066 EQI852066:EQJ852066 FAE852066:FAF852066 FKA852066:FKB852066 FTW852066:FTX852066 GDS852066:GDT852066 GNO852066:GNP852066 GXK852066:GXL852066 HHG852066:HHH852066 HRC852066:HRD852066 IAY852066:IAZ852066 IKU852066:IKV852066 IUQ852066:IUR852066 JEM852066:JEN852066 JOI852066:JOJ852066 JYE852066:JYF852066 KIA852066:KIB852066 KRW852066:KRX852066 LBS852066:LBT852066 LLO852066:LLP852066 LVK852066:LVL852066 MFG852066:MFH852066 MPC852066:MPD852066 MYY852066:MYZ852066 NIU852066:NIV852066 NSQ852066:NSR852066 OCM852066:OCN852066 OMI852066:OMJ852066 OWE852066:OWF852066 PGA852066:PGB852066 PPW852066:PPX852066 PZS852066:PZT852066 QJO852066:QJP852066 QTK852066:QTL852066 RDG852066:RDH852066 RNC852066:RND852066 RWY852066:RWZ852066 SGU852066:SGV852066 SQQ852066:SQR852066 TAM852066:TAN852066 TKI852066:TKJ852066 TUE852066:TUF852066 UEA852066:UEB852066 UNW852066:UNX852066 UXS852066:UXT852066 VHO852066:VHP852066 VRK852066:VRL852066 WBG852066:WBH852066 WLC852066:WLD852066 WUY852066:WUZ852066 IM917602:IN917602 SI917602:SJ917602 ACE917602:ACF917602 AMA917602:AMB917602 AVW917602:AVX917602 BFS917602:BFT917602 BPO917602:BPP917602 BZK917602:BZL917602 CJG917602:CJH917602 CTC917602:CTD917602 DCY917602:DCZ917602 DMU917602:DMV917602 DWQ917602:DWR917602 EGM917602:EGN917602 EQI917602:EQJ917602 FAE917602:FAF917602 FKA917602:FKB917602 FTW917602:FTX917602 GDS917602:GDT917602 GNO917602:GNP917602 GXK917602:GXL917602 HHG917602:HHH917602 HRC917602:HRD917602 IAY917602:IAZ917602 IKU917602:IKV917602 IUQ917602:IUR917602 JEM917602:JEN917602 JOI917602:JOJ917602 JYE917602:JYF917602 KIA917602:KIB917602 KRW917602:KRX917602 LBS917602:LBT917602 LLO917602:LLP917602 LVK917602:LVL917602 MFG917602:MFH917602 MPC917602:MPD917602 MYY917602:MYZ917602 NIU917602:NIV917602 NSQ917602:NSR917602 OCM917602:OCN917602 OMI917602:OMJ917602 OWE917602:OWF917602 PGA917602:PGB917602 PPW917602:PPX917602 PZS917602:PZT917602 QJO917602:QJP917602 QTK917602:QTL917602 RDG917602:RDH917602 RNC917602:RND917602 RWY917602:RWZ917602 SGU917602:SGV917602 SQQ917602:SQR917602 TAM917602:TAN917602 TKI917602:TKJ917602 TUE917602:TUF917602 UEA917602:UEB917602 UNW917602:UNX917602 UXS917602:UXT917602 VHO917602:VHP917602 VRK917602:VRL917602 WBG917602:WBH917602 WLC917602:WLD917602 WUY917602:WUZ917602 IM983138:IN983138 SI983138:SJ983138 ACE983138:ACF983138 AMA983138:AMB983138 AVW983138:AVX983138 BFS983138:BFT983138 BPO983138:BPP983138 BZK983138:BZL983138 CJG983138:CJH983138 CTC983138:CTD983138 DCY983138:DCZ983138 DMU983138:DMV983138 DWQ983138:DWR983138 EGM983138:EGN983138 EQI983138:EQJ983138 FAE983138:FAF983138 FKA983138:FKB983138 FTW983138:FTX983138 GDS983138:GDT983138 GNO983138:GNP983138 GXK983138:GXL983138 HHG983138:HHH983138 HRC983138:HRD983138 IAY983138:IAZ983138 IKU983138:IKV983138 IUQ983138:IUR983138 JEM983138:JEN983138 JOI983138:JOJ983138 JYE983138:JYF983138 KIA983138:KIB983138 KRW983138:KRX983138 LBS983138:LBT983138 LLO983138:LLP983138 LVK983138:LVL983138 MFG983138:MFH983138 MPC983138:MPD983138 MYY983138:MYZ983138 NIU983138:NIV983138 NSQ983138:NSR983138 OCM983138:OCN983138 OMI983138:OMJ983138 OWE983138:OWF983138 PGA983138:PGB983138 PPW983138:PPX983138 PZS983138:PZT983138 QJO983138:QJP983138 QTK983138:QTL983138 RDG983138:RDH983138 RNC983138:RND983138 RWY983138:RWZ983138 SGU983138:SGV983138 SQQ983138:SQR983138 TAM983138:TAN983138 TKI983138:TKJ983138 TUE983138:TUF983138 UEA983138:UEB983138 UNW983138:UNX983138 UXS983138:UXT983138 VHO983138:VHP983138 VRK983138:VRL983138 WBG983138:WBH983138 WLC983138:WLD983138 WUY983138:WUZ983138 IM65638:IN65638 SI65638:SJ65638 ACE65638:ACF65638 AMA65638:AMB65638 AVW65638:AVX65638 BFS65638:BFT65638 BPO65638:BPP65638 BZK65638:BZL65638 CJG65638:CJH65638 CTC65638:CTD65638 DCY65638:DCZ65638 DMU65638:DMV65638 DWQ65638:DWR65638 EGM65638:EGN65638 EQI65638:EQJ65638 FAE65638:FAF65638 FKA65638:FKB65638 FTW65638:FTX65638 GDS65638:GDT65638 GNO65638:GNP65638 GXK65638:GXL65638 HHG65638:HHH65638 HRC65638:HRD65638 IAY65638:IAZ65638 IKU65638:IKV65638 IUQ65638:IUR65638 JEM65638:JEN65638 JOI65638:JOJ65638 JYE65638:JYF65638 KIA65638:KIB65638 KRW65638:KRX65638 LBS65638:LBT65638 LLO65638:LLP65638 LVK65638:LVL65638 MFG65638:MFH65638 MPC65638:MPD65638 MYY65638:MYZ65638 NIU65638:NIV65638 NSQ65638:NSR65638 OCM65638:OCN65638 OMI65638:OMJ65638 OWE65638:OWF65638 PGA65638:PGB65638 PPW65638:PPX65638 PZS65638:PZT65638 QJO65638:QJP65638 QTK65638:QTL65638 RDG65638:RDH65638 RNC65638:RND65638 RWY65638:RWZ65638 SGU65638:SGV65638 SQQ65638:SQR65638 TAM65638:TAN65638 TKI65638:TKJ65638 TUE65638:TUF65638 UEA65638:UEB65638 UNW65638:UNX65638 UXS65638:UXT65638 VHO65638:VHP65638 VRK65638:VRL65638 WBG65638:WBH65638 WLC65638:WLD65638 WUY65638:WUZ65638 IM131174:IN131174 SI131174:SJ131174 ACE131174:ACF131174 AMA131174:AMB131174 AVW131174:AVX131174 BFS131174:BFT131174 BPO131174:BPP131174 BZK131174:BZL131174 CJG131174:CJH131174 CTC131174:CTD131174 DCY131174:DCZ131174 DMU131174:DMV131174 DWQ131174:DWR131174 EGM131174:EGN131174 EQI131174:EQJ131174 FAE131174:FAF131174 FKA131174:FKB131174 FTW131174:FTX131174 GDS131174:GDT131174 GNO131174:GNP131174 GXK131174:GXL131174 HHG131174:HHH131174 HRC131174:HRD131174 IAY131174:IAZ131174 IKU131174:IKV131174 IUQ131174:IUR131174 JEM131174:JEN131174 JOI131174:JOJ131174 JYE131174:JYF131174 KIA131174:KIB131174 KRW131174:KRX131174 LBS131174:LBT131174 LLO131174:LLP131174 LVK131174:LVL131174 MFG131174:MFH131174 MPC131174:MPD131174 MYY131174:MYZ131174 NIU131174:NIV131174 NSQ131174:NSR131174 OCM131174:OCN131174 OMI131174:OMJ131174 OWE131174:OWF131174 PGA131174:PGB131174 PPW131174:PPX131174 PZS131174:PZT131174 QJO131174:QJP131174 QTK131174:QTL131174 RDG131174:RDH131174 RNC131174:RND131174 RWY131174:RWZ131174 SGU131174:SGV131174 SQQ131174:SQR131174 TAM131174:TAN131174 TKI131174:TKJ131174 TUE131174:TUF131174 UEA131174:UEB131174 UNW131174:UNX131174 UXS131174:UXT131174 VHO131174:VHP131174 VRK131174:VRL131174 WBG131174:WBH131174 WLC131174:WLD131174 WUY131174:WUZ131174 IM196710:IN196710 SI196710:SJ196710 ACE196710:ACF196710 AMA196710:AMB196710 AVW196710:AVX196710 BFS196710:BFT196710 BPO196710:BPP196710 BZK196710:BZL196710 CJG196710:CJH196710 CTC196710:CTD196710 DCY196710:DCZ196710 DMU196710:DMV196710 DWQ196710:DWR196710 EGM196710:EGN196710 EQI196710:EQJ196710 FAE196710:FAF196710 FKA196710:FKB196710 FTW196710:FTX196710 GDS196710:GDT196710 GNO196710:GNP196710 GXK196710:GXL196710 HHG196710:HHH196710 HRC196710:HRD196710 IAY196710:IAZ196710 IKU196710:IKV196710 IUQ196710:IUR196710 JEM196710:JEN196710 JOI196710:JOJ196710 JYE196710:JYF196710 KIA196710:KIB196710 KRW196710:KRX196710 LBS196710:LBT196710 LLO196710:LLP196710 LVK196710:LVL196710 MFG196710:MFH196710 MPC196710:MPD196710 MYY196710:MYZ196710 NIU196710:NIV196710 NSQ196710:NSR196710 OCM196710:OCN196710 OMI196710:OMJ196710 OWE196710:OWF196710 PGA196710:PGB196710 PPW196710:PPX196710 PZS196710:PZT196710 QJO196710:QJP196710 QTK196710:QTL196710 RDG196710:RDH196710 RNC196710:RND196710 RWY196710:RWZ196710 SGU196710:SGV196710 SQQ196710:SQR196710 TAM196710:TAN196710 TKI196710:TKJ196710 TUE196710:TUF196710 UEA196710:UEB196710 UNW196710:UNX196710 UXS196710:UXT196710 VHO196710:VHP196710 VRK196710:VRL196710 WBG196710:WBH196710 WLC196710:WLD196710 WUY196710:WUZ196710 IM262246:IN262246 SI262246:SJ262246 ACE262246:ACF262246 AMA262246:AMB262246 AVW262246:AVX262246 BFS262246:BFT262246 BPO262246:BPP262246 BZK262246:BZL262246 CJG262246:CJH262246 CTC262246:CTD262246 DCY262246:DCZ262246 DMU262246:DMV262246 DWQ262246:DWR262246 EGM262246:EGN262246 EQI262246:EQJ262246 FAE262246:FAF262246 FKA262246:FKB262246 FTW262246:FTX262246 GDS262246:GDT262246 GNO262246:GNP262246 GXK262246:GXL262246 HHG262246:HHH262246 HRC262246:HRD262246 IAY262246:IAZ262246 IKU262246:IKV262246 IUQ262246:IUR262246 JEM262246:JEN262246 JOI262246:JOJ262246 JYE262246:JYF262246 KIA262246:KIB262246 KRW262246:KRX262246 LBS262246:LBT262246 LLO262246:LLP262246 LVK262246:LVL262246 MFG262246:MFH262246 MPC262246:MPD262246 MYY262246:MYZ262246 NIU262246:NIV262246 NSQ262246:NSR262246 OCM262246:OCN262246 OMI262246:OMJ262246 OWE262246:OWF262246 PGA262246:PGB262246 PPW262246:PPX262246 PZS262246:PZT262246 QJO262246:QJP262246 QTK262246:QTL262246 RDG262246:RDH262246 RNC262246:RND262246 RWY262246:RWZ262246 SGU262246:SGV262246 SQQ262246:SQR262246 TAM262246:TAN262246 TKI262246:TKJ262246 TUE262246:TUF262246 UEA262246:UEB262246 UNW262246:UNX262246 UXS262246:UXT262246 VHO262246:VHP262246 VRK262246:VRL262246 WBG262246:WBH262246 WLC262246:WLD262246 WUY262246:WUZ262246 IM327782:IN327782 SI327782:SJ327782 ACE327782:ACF327782 AMA327782:AMB327782 AVW327782:AVX327782 BFS327782:BFT327782 BPO327782:BPP327782 BZK327782:BZL327782 CJG327782:CJH327782 CTC327782:CTD327782 DCY327782:DCZ327782 DMU327782:DMV327782 DWQ327782:DWR327782 EGM327782:EGN327782 EQI327782:EQJ327782 FAE327782:FAF327782 FKA327782:FKB327782 FTW327782:FTX327782 GDS327782:GDT327782 GNO327782:GNP327782 GXK327782:GXL327782 HHG327782:HHH327782 HRC327782:HRD327782 IAY327782:IAZ327782 IKU327782:IKV327782 IUQ327782:IUR327782 JEM327782:JEN327782 JOI327782:JOJ327782 JYE327782:JYF327782 KIA327782:KIB327782 KRW327782:KRX327782 LBS327782:LBT327782 LLO327782:LLP327782 LVK327782:LVL327782 MFG327782:MFH327782 MPC327782:MPD327782 MYY327782:MYZ327782 NIU327782:NIV327782 NSQ327782:NSR327782 OCM327782:OCN327782 OMI327782:OMJ327782 OWE327782:OWF327782 PGA327782:PGB327782 PPW327782:PPX327782 PZS327782:PZT327782 QJO327782:QJP327782 QTK327782:QTL327782 RDG327782:RDH327782 RNC327782:RND327782 RWY327782:RWZ327782 SGU327782:SGV327782 SQQ327782:SQR327782 TAM327782:TAN327782 TKI327782:TKJ327782 TUE327782:TUF327782 UEA327782:UEB327782 UNW327782:UNX327782 UXS327782:UXT327782 VHO327782:VHP327782 VRK327782:VRL327782 WBG327782:WBH327782 WLC327782:WLD327782 WUY327782:WUZ327782 IM393318:IN393318 SI393318:SJ393318 ACE393318:ACF393318 AMA393318:AMB393318 AVW393318:AVX393318 BFS393318:BFT393318 BPO393318:BPP393318 BZK393318:BZL393318 CJG393318:CJH393318 CTC393318:CTD393318 DCY393318:DCZ393318 DMU393318:DMV393318 DWQ393318:DWR393318 EGM393318:EGN393318 EQI393318:EQJ393318 FAE393318:FAF393318 FKA393318:FKB393318 FTW393318:FTX393318 GDS393318:GDT393318 GNO393318:GNP393318 GXK393318:GXL393318 HHG393318:HHH393318 HRC393318:HRD393318 IAY393318:IAZ393318 IKU393318:IKV393318 IUQ393318:IUR393318 JEM393318:JEN393318 JOI393318:JOJ393318 JYE393318:JYF393318 KIA393318:KIB393318 KRW393318:KRX393318 LBS393318:LBT393318 LLO393318:LLP393318 LVK393318:LVL393318 MFG393318:MFH393318 MPC393318:MPD393318 MYY393318:MYZ393318 NIU393318:NIV393318 NSQ393318:NSR393318 OCM393318:OCN393318 OMI393318:OMJ393318 OWE393318:OWF393318 PGA393318:PGB393318 PPW393318:PPX393318 PZS393318:PZT393318 QJO393318:QJP393318 QTK393318:QTL393318 RDG393318:RDH393318 RNC393318:RND393318 RWY393318:RWZ393318 SGU393318:SGV393318 SQQ393318:SQR393318 TAM393318:TAN393318 TKI393318:TKJ393318 TUE393318:TUF393318 UEA393318:UEB393318 UNW393318:UNX393318 UXS393318:UXT393318 VHO393318:VHP393318 VRK393318:VRL393318 WBG393318:WBH393318 WLC393318:WLD393318 WUY393318:WUZ393318 IM458854:IN458854 SI458854:SJ458854 ACE458854:ACF458854 AMA458854:AMB458854 AVW458854:AVX458854 BFS458854:BFT458854 BPO458854:BPP458854 BZK458854:BZL458854 CJG458854:CJH458854 CTC458854:CTD458854 DCY458854:DCZ458854 DMU458854:DMV458854 DWQ458854:DWR458854 EGM458854:EGN458854 EQI458854:EQJ458854 FAE458854:FAF458854 FKA458854:FKB458854 FTW458854:FTX458854 GDS458854:GDT458854 GNO458854:GNP458854 GXK458854:GXL458854 HHG458854:HHH458854 HRC458854:HRD458854 IAY458854:IAZ458854 IKU458854:IKV458854 IUQ458854:IUR458854 JEM458854:JEN458854 JOI458854:JOJ458854 JYE458854:JYF458854 KIA458854:KIB458854 KRW458854:KRX458854 LBS458854:LBT458854 LLO458854:LLP458854 LVK458854:LVL458854 MFG458854:MFH458854 MPC458854:MPD458854 MYY458854:MYZ458854 NIU458854:NIV458854 NSQ458854:NSR458854 OCM458854:OCN458854 OMI458854:OMJ458854 OWE458854:OWF458854 PGA458854:PGB458854 PPW458854:PPX458854 PZS458854:PZT458854 QJO458854:QJP458854 QTK458854:QTL458854 RDG458854:RDH458854 RNC458854:RND458854 RWY458854:RWZ458854 SGU458854:SGV458854 SQQ458854:SQR458854 TAM458854:TAN458854 TKI458854:TKJ458854 TUE458854:TUF458854 UEA458854:UEB458854 UNW458854:UNX458854 UXS458854:UXT458854 VHO458854:VHP458854 VRK458854:VRL458854 WBG458854:WBH458854 WLC458854:WLD458854 WUY458854:WUZ458854 IM524390:IN524390 SI524390:SJ524390 ACE524390:ACF524390 AMA524390:AMB524390 AVW524390:AVX524390 BFS524390:BFT524390 BPO524390:BPP524390 BZK524390:BZL524390 CJG524390:CJH524390 CTC524390:CTD524390 DCY524390:DCZ524390 DMU524390:DMV524390 DWQ524390:DWR524390 EGM524390:EGN524390 EQI524390:EQJ524390 FAE524390:FAF524390 FKA524390:FKB524390 FTW524390:FTX524390 GDS524390:GDT524390 GNO524390:GNP524390 GXK524390:GXL524390 HHG524390:HHH524390 HRC524390:HRD524390 IAY524390:IAZ524390 IKU524390:IKV524390 IUQ524390:IUR524390 JEM524390:JEN524390 JOI524390:JOJ524390 JYE524390:JYF524390 KIA524390:KIB524390 KRW524390:KRX524390 LBS524390:LBT524390 LLO524390:LLP524390 LVK524390:LVL524390 MFG524390:MFH524390 MPC524390:MPD524390 MYY524390:MYZ524390 NIU524390:NIV524390 NSQ524390:NSR524390 OCM524390:OCN524390 OMI524390:OMJ524390 OWE524390:OWF524390 PGA524390:PGB524390 PPW524390:PPX524390 PZS524390:PZT524390 QJO524390:QJP524390 QTK524390:QTL524390 RDG524390:RDH524390 RNC524390:RND524390 RWY524390:RWZ524390 SGU524390:SGV524390 SQQ524390:SQR524390 TAM524390:TAN524390 TKI524390:TKJ524390 TUE524390:TUF524390 UEA524390:UEB524390 UNW524390:UNX524390 UXS524390:UXT524390 VHO524390:VHP524390 VRK524390:VRL524390 WBG524390:WBH524390 WLC524390:WLD524390 WUY524390:WUZ524390 IM589926:IN589926 SI589926:SJ589926 ACE589926:ACF589926 AMA589926:AMB589926 AVW589926:AVX589926 BFS589926:BFT589926 BPO589926:BPP589926 BZK589926:BZL589926 CJG589926:CJH589926 CTC589926:CTD589926 DCY589926:DCZ589926 DMU589926:DMV589926 DWQ589926:DWR589926 EGM589926:EGN589926 EQI589926:EQJ589926 FAE589926:FAF589926 FKA589926:FKB589926 FTW589926:FTX589926 GDS589926:GDT589926 GNO589926:GNP589926 GXK589926:GXL589926 HHG589926:HHH589926 HRC589926:HRD589926 IAY589926:IAZ589926 IKU589926:IKV589926 IUQ589926:IUR589926 JEM589926:JEN589926 JOI589926:JOJ589926 JYE589926:JYF589926 KIA589926:KIB589926 KRW589926:KRX589926 LBS589926:LBT589926 LLO589926:LLP589926 LVK589926:LVL589926 MFG589926:MFH589926 MPC589926:MPD589926 MYY589926:MYZ589926 NIU589926:NIV589926 NSQ589926:NSR589926 OCM589926:OCN589926 OMI589926:OMJ589926 OWE589926:OWF589926 PGA589926:PGB589926 PPW589926:PPX589926 PZS589926:PZT589926 QJO589926:QJP589926 QTK589926:QTL589926 RDG589926:RDH589926 RNC589926:RND589926 RWY589926:RWZ589926 SGU589926:SGV589926 SQQ589926:SQR589926 TAM589926:TAN589926 TKI589926:TKJ589926 TUE589926:TUF589926 UEA589926:UEB589926 UNW589926:UNX589926 UXS589926:UXT589926 VHO589926:VHP589926 VRK589926:VRL589926 WBG589926:WBH589926 WLC589926:WLD589926 WUY589926:WUZ589926 IM655462:IN655462 SI655462:SJ655462 ACE655462:ACF655462 AMA655462:AMB655462 AVW655462:AVX655462 BFS655462:BFT655462 BPO655462:BPP655462 BZK655462:BZL655462 CJG655462:CJH655462 CTC655462:CTD655462 DCY655462:DCZ655462 DMU655462:DMV655462 DWQ655462:DWR655462 EGM655462:EGN655462 EQI655462:EQJ655462 FAE655462:FAF655462 FKA655462:FKB655462 FTW655462:FTX655462 GDS655462:GDT655462 GNO655462:GNP655462 GXK655462:GXL655462 HHG655462:HHH655462 HRC655462:HRD655462 IAY655462:IAZ655462 IKU655462:IKV655462 IUQ655462:IUR655462 JEM655462:JEN655462 JOI655462:JOJ655462 JYE655462:JYF655462 KIA655462:KIB655462 KRW655462:KRX655462 LBS655462:LBT655462 LLO655462:LLP655462 LVK655462:LVL655462 MFG655462:MFH655462 MPC655462:MPD655462 MYY655462:MYZ655462 NIU655462:NIV655462 NSQ655462:NSR655462 OCM655462:OCN655462 OMI655462:OMJ655462 OWE655462:OWF655462 PGA655462:PGB655462 PPW655462:PPX655462 PZS655462:PZT655462 QJO655462:QJP655462 QTK655462:QTL655462 RDG655462:RDH655462 RNC655462:RND655462 RWY655462:RWZ655462 SGU655462:SGV655462 SQQ655462:SQR655462 TAM655462:TAN655462 TKI655462:TKJ655462 TUE655462:TUF655462 UEA655462:UEB655462 UNW655462:UNX655462 UXS655462:UXT655462 VHO655462:VHP655462 VRK655462:VRL655462 WBG655462:WBH655462 WLC655462:WLD655462 WUY655462:WUZ655462 IM720998:IN720998 SI720998:SJ720998 ACE720998:ACF720998 AMA720998:AMB720998 AVW720998:AVX720998 BFS720998:BFT720998 BPO720998:BPP720998 BZK720998:BZL720998 CJG720998:CJH720998 CTC720998:CTD720998 DCY720998:DCZ720998 DMU720998:DMV720998 DWQ720998:DWR720998 EGM720998:EGN720998 EQI720998:EQJ720998 FAE720998:FAF720998 FKA720998:FKB720998 FTW720998:FTX720998 GDS720998:GDT720998 GNO720998:GNP720998 GXK720998:GXL720998 HHG720998:HHH720998 HRC720998:HRD720998 IAY720998:IAZ720998 IKU720998:IKV720998 IUQ720998:IUR720998 JEM720998:JEN720998 JOI720998:JOJ720998 JYE720998:JYF720998 KIA720998:KIB720998 KRW720998:KRX720998 LBS720998:LBT720998 LLO720998:LLP720998 LVK720998:LVL720998 MFG720998:MFH720998 MPC720998:MPD720998 MYY720998:MYZ720998 NIU720998:NIV720998 NSQ720998:NSR720998 OCM720998:OCN720998 OMI720998:OMJ720998 OWE720998:OWF720998 PGA720998:PGB720998 PPW720998:PPX720998 PZS720998:PZT720998 QJO720998:QJP720998 QTK720998:QTL720998 RDG720998:RDH720998 RNC720998:RND720998 RWY720998:RWZ720998 SGU720998:SGV720998 SQQ720998:SQR720998 TAM720998:TAN720998 TKI720998:TKJ720998 TUE720998:TUF720998 UEA720998:UEB720998 UNW720998:UNX720998 UXS720998:UXT720998 VHO720998:VHP720998 VRK720998:VRL720998 WBG720998:WBH720998 WLC720998:WLD720998 WUY720998:WUZ720998 IM786534:IN786534 SI786534:SJ786534 ACE786534:ACF786534 AMA786534:AMB786534 AVW786534:AVX786534 BFS786534:BFT786534 BPO786534:BPP786534 BZK786534:BZL786534 CJG786534:CJH786534 CTC786534:CTD786534 DCY786534:DCZ786534 DMU786534:DMV786534 DWQ786534:DWR786534 EGM786534:EGN786534 EQI786534:EQJ786534 FAE786534:FAF786534 FKA786534:FKB786534 FTW786534:FTX786534 GDS786534:GDT786534 GNO786534:GNP786534 GXK786534:GXL786534 HHG786534:HHH786534 HRC786534:HRD786534 IAY786534:IAZ786534 IKU786534:IKV786534 IUQ786534:IUR786534 JEM786534:JEN786534 JOI786534:JOJ786534 JYE786534:JYF786534 KIA786534:KIB786534 KRW786534:KRX786534 LBS786534:LBT786534 LLO786534:LLP786534 LVK786534:LVL786534 MFG786534:MFH786534 MPC786534:MPD786534 MYY786534:MYZ786534 NIU786534:NIV786534 NSQ786534:NSR786534 OCM786534:OCN786534 OMI786534:OMJ786534 OWE786534:OWF786534 PGA786534:PGB786534 PPW786534:PPX786534 PZS786534:PZT786534 QJO786534:QJP786534 QTK786534:QTL786534 RDG786534:RDH786534 RNC786534:RND786534 RWY786534:RWZ786534 SGU786534:SGV786534 SQQ786534:SQR786534 TAM786534:TAN786534 TKI786534:TKJ786534 TUE786534:TUF786534 UEA786534:UEB786534 UNW786534:UNX786534 UXS786534:UXT786534 VHO786534:VHP786534 VRK786534:VRL786534 WBG786534:WBH786534 WLC786534:WLD786534 WUY786534:WUZ786534 IM852070:IN852070 SI852070:SJ852070 ACE852070:ACF852070 AMA852070:AMB852070 AVW852070:AVX852070 BFS852070:BFT852070 BPO852070:BPP852070 BZK852070:BZL852070 CJG852070:CJH852070 CTC852070:CTD852070 DCY852070:DCZ852070 DMU852070:DMV852070 DWQ852070:DWR852070 EGM852070:EGN852070 EQI852070:EQJ852070 FAE852070:FAF852070 FKA852070:FKB852070 FTW852070:FTX852070 GDS852070:GDT852070 GNO852070:GNP852070 GXK852070:GXL852070 HHG852070:HHH852070 HRC852070:HRD852070 IAY852070:IAZ852070 IKU852070:IKV852070 IUQ852070:IUR852070 JEM852070:JEN852070 JOI852070:JOJ852070 JYE852070:JYF852070 KIA852070:KIB852070 KRW852070:KRX852070 LBS852070:LBT852070 LLO852070:LLP852070 LVK852070:LVL852070 MFG852070:MFH852070 MPC852070:MPD852070 MYY852070:MYZ852070 NIU852070:NIV852070 NSQ852070:NSR852070 OCM852070:OCN852070 OMI852070:OMJ852070 OWE852070:OWF852070 PGA852070:PGB852070 PPW852070:PPX852070 PZS852070:PZT852070 QJO852070:QJP852070 QTK852070:QTL852070 RDG852070:RDH852070 RNC852070:RND852070 RWY852070:RWZ852070 SGU852070:SGV852070 SQQ852070:SQR852070 TAM852070:TAN852070 TKI852070:TKJ852070 TUE852070:TUF852070 UEA852070:UEB852070 UNW852070:UNX852070 UXS852070:UXT852070 VHO852070:VHP852070 VRK852070:VRL852070 WBG852070:WBH852070 WLC852070:WLD852070 WUY852070:WUZ852070 IM917606:IN917606 SI917606:SJ917606 ACE917606:ACF917606 AMA917606:AMB917606 AVW917606:AVX917606 BFS917606:BFT917606 BPO917606:BPP917606 BZK917606:BZL917606 CJG917606:CJH917606 CTC917606:CTD917606 DCY917606:DCZ917606 DMU917606:DMV917606 DWQ917606:DWR917606 EGM917606:EGN917606 EQI917606:EQJ917606 FAE917606:FAF917606 FKA917606:FKB917606 FTW917606:FTX917606 GDS917606:GDT917606 GNO917606:GNP917606 GXK917606:GXL917606 HHG917606:HHH917606 HRC917606:HRD917606 IAY917606:IAZ917606 IKU917606:IKV917606 IUQ917606:IUR917606 JEM917606:JEN917606 JOI917606:JOJ917606 JYE917606:JYF917606 KIA917606:KIB917606 KRW917606:KRX917606 LBS917606:LBT917606 LLO917606:LLP917606 LVK917606:LVL917606 MFG917606:MFH917606 MPC917606:MPD917606 MYY917606:MYZ917606 NIU917606:NIV917606 NSQ917606:NSR917606 OCM917606:OCN917606 OMI917606:OMJ917606 OWE917606:OWF917606 PGA917606:PGB917606 PPW917606:PPX917606 PZS917606:PZT917606 QJO917606:QJP917606 QTK917606:QTL917606 RDG917606:RDH917606 RNC917606:RND917606 RWY917606:RWZ917606 SGU917606:SGV917606 SQQ917606:SQR917606 TAM917606:TAN917606 TKI917606:TKJ917606 TUE917606:TUF917606 UEA917606:UEB917606 UNW917606:UNX917606 UXS917606:UXT917606 VHO917606:VHP917606 VRK917606:VRL917606 WBG917606:WBH917606 WLC917606:WLD917606 WUY917606:WUZ917606 IM983142:IN983142 SI983142:SJ983142 ACE983142:ACF983142 AMA983142:AMB983142 AVW983142:AVX983142 BFS983142:BFT983142 BPO983142:BPP983142 BZK983142:BZL983142 CJG983142:CJH983142 CTC983142:CTD983142 DCY983142:DCZ983142 DMU983142:DMV983142 DWQ983142:DWR983142 EGM983142:EGN983142 EQI983142:EQJ983142 FAE983142:FAF983142 FKA983142:FKB983142 FTW983142:FTX983142 GDS983142:GDT983142 GNO983142:GNP983142 GXK983142:GXL983142 HHG983142:HHH983142 HRC983142:HRD983142 IAY983142:IAZ983142 IKU983142:IKV983142 IUQ983142:IUR983142 JEM983142:JEN983142 JOI983142:JOJ983142 JYE983142:JYF983142 KIA983142:KIB983142 KRW983142:KRX983142 LBS983142:LBT983142 LLO983142:LLP983142 LVK983142:LVL983142 MFG983142:MFH983142 MPC983142:MPD983142 MYY983142:MYZ983142 NIU983142:NIV983142 NSQ983142:NSR983142 OCM983142:OCN983142 OMI983142:OMJ983142 OWE983142:OWF983142 PGA983142:PGB983142 PPW983142:PPX983142 PZS983142:PZT983142 QJO983142:QJP983142 QTK983142:QTL983142 RDG983142:RDH983142 RNC983142:RND983142 RWY983142:RWZ983142 SGU983142:SGV983142 SQQ983142:SQR983142 TAM983142:TAN983142 TKI983142:TKJ983142 TUE983142:TUF983142 UEA983142:UEB983142 UNW983142:UNX983142 UXS983142:UXT983142 VHO983142:VHP983142 VRK983142:VRL983142 WBG983142:WBH983142 WLC983142:WLD983142 WUY983142:WUZ983142 IW65638:IX65638 SS65638:ST65638 ACO65638:ACP65638 AMK65638:AML65638 AWG65638:AWH65638 BGC65638:BGD65638 BPY65638:BPZ65638 BZU65638:BZV65638 CJQ65638:CJR65638 CTM65638:CTN65638 DDI65638:DDJ65638 DNE65638:DNF65638 DXA65638:DXB65638 EGW65638:EGX65638 EQS65638:EQT65638 FAO65638:FAP65638 FKK65638:FKL65638 FUG65638:FUH65638 GEC65638:GED65638 GNY65638:GNZ65638 GXU65638:GXV65638 HHQ65638:HHR65638 HRM65638:HRN65638 IBI65638:IBJ65638 ILE65638:ILF65638 IVA65638:IVB65638 JEW65638:JEX65638 JOS65638:JOT65638 JYO65638:JYP65638 KIK65638:KIL65638 KSG65638:KSH65638 LCC65638:LCD65638 LLY65638:LLZ65638 LVU65638:LVV65638 MFQ65638:MFR65638 MPM65638:MPN65638 MZI65638:MZJ65638 NJE65638:NJF65638 NTA65638:NTB65638 OCW65638:OCX65638 OMS65638:OMT65638 OWO65638:OWP65638 PGK65638:PGL65638 PQG65638:PQH65638 QAC65638:QAD65638 QJY65638:QJZ65638 QTU65638:QTV65638 RDQ65638:RDR65638 RNM65638:RNN65638 RXI65638:RXJ65638 SHE65638:SHF65638 SRA65638:SRB65638 TAW65638:TAX65638 TKS65638:TKT65638 TUO65638:TUP65638 UEK65638:UEL65638 UOG65638:UOH65638 UYC65638:UYD65638 VHY65638:VHZ65638 VRU65638:VRV65638 WBQ65638:WBR65638 WLM65638:WLN65638 WVI65638:WVJ65638 IW131174:IX131174 SS131174:ST131174 ACO131174:ACP131174 AMK131174:AML131174 AWG131174:AWH131174 BGC131174:BGD131174 BPY131174:BPZ131174 BZU131174:BZV131174 CJQ131174:CJR131174 CTM131174:CTN131174 DDI131174:DDJ131174 DNE131174:DNF131174 DXA131174:DXB131174 EGW131174:EGX131174 EQS131174:EQT131174 FAO131174:FAP131174 FKK131174:FKL131174 FUG131174:FUH131174 GEC131174:GED131174 GNY131174:GNZ131174 GXU131174:GXV131174 HHQ131174:HHR131174 HRM131174:HRN131174 IBI131174:IBJ131174 ILE131174:ILF131174 IVA131174:IVB131174 JEW131174:JEX131174 JOS131174:JOT131174 JYO131174:JYP131174 KIK131174:KIL131174 KSG131174:KSH131174 LCC131174:LCD131174 LLY131174:LLZ131174 LVU131174:LVV131174 MFQ131174:MFR131174 MPM131174:MPN131174 MZI131174:MZJ131174 NJE131174:NJF131174 NTA131174:NTB131174 OCW131174:OCX131174 OMS131174:OMT131174 OWO131174:OWP131174 PGK131174:PGL131174 PQG131174:PQH131174 QAC131174:QAD131174 QJY131174:QJZ131174 QTU131174:QTV131174 RDQ131174:RDR131174 RNM131174:RNN131174 RXI131174:RXJ131174 SHE131174:SHF131174 SRA131174:SRB131174 TAW131174:TAX131174 TKS131174:TKT131174 TUO131174:TUP131174 UEK131174:UEL131174 UOG131174:UOH131174 UYC131174:UYD131174 VHY131174:VHZ131174 VRU131174:VRV131174 WBQ131174:WBR131174 WLM131174:WLN131174 WVI131174:WVJ131174 IW196710:IX196710 SS196710:ST196710 ACO196710:ACP196710 AMK196710:AML196710 AWG196710:AWH196710 BGC196710:BGD196710 BPY196710:BPZ196710 BZU196710:BZV196710 CJQ196710:CJR196710 CTM196710:CTN196710 DDI196710:DDJ196710 DNE196710:DNF196710 DXA196710:DXB196710 EGW196710:EGX196710 EQS196710:EQT196710 FAO196710:FAP196710 FKK196710:FKL196710 FUG196710:FUH196710 GEC196710:GED196710 GNY196710:GNZ196710 GXU196710:GXV196710 HHQ196710:HHR196710 HRM196710:HRN196710 IBI196710:IBJ196710 ILE196710:ILF196710 IVA196710:IVB196710 JEW196710:JEX196710 JOS196710:JOT196710 JYO196710:JYP196710 KIK196710:KIL196710 KSG196710:KSH196710 LCC196710:LCD196710 LLY196710:LLZ196710 LVU196710:LVV196710 MFQ196710:MFR196710 MPM196710:MPN196710 MZI196710:MZJ196710 NJE196710:NJF196710 NTA196710:NTB196710 OCW196710:OCX196710 OMS196710:OMT196710 OWO196710:OWP196710 PGK196710:PGL196710 PQG196710:PQH196710 QAC196710:QAD196710 QJY196710:QJZ196710 QTU196710:QTV196710 RDQ196710:RDR196710 RNM196710:RNN196710 RXI196710:RXJ196710 SHE196710:SHF196710 SRA196710:SRB196710 TAW196710:TAX196710 TKS196710:TKT196710 TUO196710:TUP196710 UEK196710:UEL196710 UOG196710:UOH196710 UYC196710:UYD196710 VHY196710:VHZ196710 VRU196710:VRV196710 WBQ196710:WBR196710 WLM196710:WLN196710 WVI196710:WVJ196710 IW262246:IX262246 SS262246:ST262246 ACO262246:ACP262246 AMK262246:AML262246 AWG262246:AWH262246 BGC262246:BGD262246 BPY262246:BPZ262246 BZU262246:BZV262246 CJQ262246:CJR262246 CTM262246:CTN262246 DDI262246:DDJ262246 DNE262246:DNF262246 DXA262246:DXB262246 EGW262246:EGX262246 EQS262246:EQT262246 FAO262246:FAP262246 FKK262246:FKL262246 FUG262246:FUH262246 GEC262246:GED262246 GNY262246:GNZ262246 GXU262246:GXV262246 HHQ262246:HHR262246 HRM262246:HRN262246 IBI262246:IBJ262246 ILE262246:ILF262246 IVA262246:IVB262246 JEW262246:JEX262246 JOS262246:JOT262246 JYO262246:JYP262246 KIK262246:KIL262246 KSG262246:KSH262246 LCC262246:LCD262246 LLY262246:LLZ262246 LVU262246:LVV262246 MFQ262246:MFR262246 MPM262246:MPN262246 MZI262246:MZJ262246 NJE262246:NJF262246 NTA262246:NTB262246 OCW262246:OCX262246 OMS262246:OMT262246 OWO262246:OWP262246 PGK262246:PGL262246 PQG262246:PQH262246 QAC262246:QAD262246 QJY262246:QJZ262246 QTU262246:QTV262246 RDQ262246:RDR262246 RNM262246:RNN262246 RXI262246:RXJ262246 SHE262246:SHF262246 SRA262246:SRB262246 TAW262246:TAX262246 TKS262246:TKT262246 TUO262246:TUP262246 UEK262246:UEL262246 UOG262246:UOH262246 UYC262246:UYD262246 VHY262246:VHZ262246 VRU262246:VRV262246 WBQ262246:WBR262246 WLM262246:WLN262246 WVI262246:WVJ262246 IW327782:IX327782 SS327782:ST327782 ACO327782:ACP327782 AMK327782:AML327782 AWG327782:AWH327782 BGC327782:BGD327782 BPY327782:BPZ327782 BZU327782:BZV327782 CJQ327782:CJR327782 CTM327782:CTN327782 DDI327782:DDJ327782 DNE327782:DNF327782 DXA327782:DXB327782 EGW327782:EGX327782 EQS327782:EQT327782 FAO327782:FAP327782 FKK327782:FKL327782 FUG327782:FUH327782 GEC327782:GED327782 GNY327782:GNZ327782 GXU327782:GXV327782 HHQ327782:HHR327782 HRM327782:HRN327782 IBI327782:IBJ327782 ILE327782:ILF327782 IVA327782:IVB327782 JEW327782:JEX327782 JOS327782:JOT327782 JYO327782:JYP327782 KIK327782:KIL327782 KSG327782:KSH327782 LCC327782:LCD327782 LLY327782:LLZ327782 LVU327782:LVV327782 MFQ327782:MFR327782 MPM327782:MPN327782 MZI327782:MZJ327782 NJE327782:NJF327782 NTA327782:NTB327782 OCW327782:OCX327782 OMS327782:OMT327782 OWO327782:OWP327782 PGK327782:PGL327782 PQG327782:PQH327782 QAC327782:QAD327782 QJY327782:QJZ327782 QTU327782:QTV327782 RDQ327782:RDR327782 RNM327782:RNN327782 RXI327782:RXJ327782 SHE327782:SHF327782 SRA327782:SRB327782 TAW327782:TAX327782 TKS327782:TKT327782 TUO327782:TUP327782 UEK327782:UEL327782 UOG327782:UOH327782 UYC327782:UYD327782 VHY327782:VHZ327782 VRU327782:VRV327782 WBQ327782:WBR327782 WLM327782:WLN327782 WVI327782:WVJ327782 IW393318:IX393318 SS393318:ST393318 ACO393318:ACP393318 AMK393318:AML393318 AWG393318:AWH393318 BGC393318:BGD393318 BPY393318:BPZ393318 BZU393318:BZV393318 CJQ393318:CJR393318 CTM393318:CTN393318 DDI393318:DDJ393318 DNE393318:DNF393318 DXA393318:DXB393318 EGW393318:EGX393318 EQS393318:EQT393318 FAO393318:FAP393318 FKK393318:FKL393318 FUG393318:FUH393318 GEC393318:GED393318 GNY393318:GNZ393318 GXU393318:GXV393318 HHQ393318:HHR393318 HRM393318:HRN393318 IBI393318:IBJ393318 ILE393318:ILF393318 IVA393318:IVB393318 JEW393318:JEX393318 JOS393318:JOT393318 JYO393318:JYP393318 KIK393318:KIL393318 KSG393318:KSH393318 LCC393318:LCD393318 LLY393318:LLZ393318 LVU393318:LVV393318 MFQ393318:MFR393318 MPM393318:MPN393318 MZI393318:MZJ393318 NJE393318:NJF393318 NTA393318:NTB393318 OCW393318:OCX393318 OMS393318:OMT393318 OWO393318:OWP393318 PGK393318:PGL393318 PQG393318:PQH393318 QAC393318:QAD393318 QJY393318:QJZ393318 QTU393318:QTV393318 RDQ393318:RDR393318 RNM393318:RNN393318 RXI393318:RXJ393318 SHE393318:SHF393318 SRA393318:SRB393318 TAW393318:TAX393318 TKS393318:TKT393318 TUO393318:TUP393318 UEK393318:UEL393318 UOG393318:UOH393318 UYC393318:UYD393318 VHY393318:VHZ393318 VRU393318:VRV393318 WBQ393318:WBR393318 WLM393318:WLN393318 WVI393318:WVJ393318 IW458854:IX458854 SS458854:ST458854 ACO458854:ACP458854 AMK458854:AML458854 AWG458854:AWH458854 BGC458854:BGD458854 BPY458854:BPZ458854 BZU458854:BZV458854 CJQ458854:CJR458854 CTM458854:CTN458854 DDI458854:DDJ458854 DNE458854:DNF458854 DXA458854:DXB458854 EGW458854:EGX458854 EQS458854:EQT458854 FAO458854:FAP458854 FKK458854:FKL458854 FUG458854:FUH458854 GEC458854:GED458854 GNY458854:GNZ458854 GXU458854:GXV458854 HHQ458854:HHR458854 HRM458854:HRN458854 IBI458854:IBJ458854 ILE458854:ILF458854 IVA458854:IVB458854 JEW458854:JEX458854 JOS458854:JOT458854 JYO458854:JYP458854 KIK458854:KIL458854 KSG458854:KSH458854 LCC458854:LCD458854 LLY458854:LLZ458854 LVU458854:LVV458854 MFQ458854:MFR458854 MPM458854:MPN458854 MZI458854:MZJ458854 NJE458854:NJF458854 NTA458854:NTB458854 OCW458854:OCX458854 OMS458854:OMT458854 OWO458854:OWP458854 PGK458854:PGL458854 PQG458854:PQH458854 QAC458854:QAD458854 QJY458854:QJZ458854 QTU458854:QTV458854 RDQ458854:RDR458854 RNM458854:RNN458854 RXI458854:RXJ458854 SHE458854:SHF458854 SRA458854:SRB458854 TAW458854:TAX458854 TKS458854:TKT458854 TUO458854:TUP458854 UEK458854:UEL458854 UOG458854:UOH458854 UYC458854:UYD458854 VHY458854:VHZ458854 VRU458854:VRV458854 WBQ458854:WBR458854 WLM458854:WLN458854 WVI458854:WVJ458854 IW524390:IX524390 SS524390:ST524390 ACO524390:ACP524390 AMK524390:AML524390 AWG524390:AWH524390 BGC524390:BGD524390 BPY524390:BPZ524390 BZU524390:BZV524390 CJQ524390:CJR524390 CTM524390:CTN524390 DDI524390:DDJ524390 DNE524390:DNF524390 DXA524390:DXB524390 EGW524390:EGX524390 EQS524390:EQT524390 FAO524390:FAP524390 FKK524390:FKL524390 FUG524390:FUH524390 GEC524390:GED524390 GNY524390:GNZ524390 GXU524390:GXV524390 HHQ524390:HHR524390 HRM524390:HRN524390 IBI524390:IBJ524390 ILE524390:ILF524390 IVA524390:IVB524390 JEW524390:JEX524390 JOS524390:JOT524390 JYO524390:JYP524390 KIK524390:KIL524390 KSG524390:KSH524390 LCC524390:LCD524390 LLY524390:LLZ524390 LVU524390:LVV524390 MFQ524390:MFR524390 MPM524390:MPN524390 MZI524390:MZJ524390 NJE524390:NJF524390 NTA524390:NTB524390 OCW524390:OCX524390 OMS524390:OMT524390 OWO524390:OWP524390 PGK524390:PGL524390 PQG524390:PQH524390 QAC524390:QAD524390 QJY524390:QJZ524390 QTU524390:QTV524390 RDQ524390:RDR524390 RNM524390:RNN524390 RXI524390:RXJ524390 SHE524390:SHF524390 SRA524390:SRB524390 TAW524390:TAX524390 TKS524390:TKT524390 TUO524390:TUP524390 UEK524390:UEL524390 UOG524390:UOH524390 UYC524390:UYD524390 VHY524390:VHZ524390 VRU524390:VRV524390 WBQ524390:WBR524390 WLM524390:WLN524390 WVI524390:WVJ524390 IW589926:IX589926 SS589926:ST589926 ACO589926:ACP589926 AMK589926:AML589926 AWG589926:AWH589926 BGC589926:BGD589926 BPY589926:BPZ589926 BZU589926:BZV589926 CJQ589926:CJR589926 CTM589926:CTN589926 DDI589926:DDJ589926 DNE589926:DNF589926 DXA589926:DXB589926 EGW589926:EGX589926 EQS589926:EQT589926 FAO589926:FAP589926 FKK589926:FKL589926 FUG589926:FUH589926 GEC589926:GED589926 GNY589926:GNZ589926 GXU589926:GXV589926 HHQ589926:HHR589926 HRM589926:HRN589926 IBI589926:IBJ589926 ILE589926:ILF589926 IVA589926:IVB589926 JEW589926:JEX589926 JOS589926:JOT589926 JYO589926:JYP589926 KIK589926:KIL589926 KSG589926:KSH589926 LCC589926:LCD589926 LLY589926:LLZ589926 LVU589926:LVV589926 MFQ589926:MFR589926 MPM589926:MPN589926 MZI589926:MZJ589926 NJE589926:NJF589926 NTA589926:NTB589926 OCW589926:OCX589926 OMS589926:OMT589926 OWO589926:OWP589926 PGK589926:PGL589926 PQG589926:PQH589926 QAC589926:QAD589926 QJY589926:QJZ589926 QTU589926:QTV589926 RDQ589926:RDR589926 RNM589926:RNN589926 RXI589926:RXJ589926 SHE589926:SHF589926 SRA589926:SRB589926 TAW589926:TAX589926 TKS589926:TKT589926 TUO589926:TUP589926 UEK589926:UEL589926 UOG589926:UOH589926 UYC589926:UYD589926 VHY589926:VHZ589926 VRU589926:VRV589926 WBQ589926:WBR589926 WLM589926:WLN589926 WVI589926:WVJ589926 IW655462:IX655462 SS655462:ST655462 ACO655462:ACP655462 AMK655462:AML655462 AWG655462:AWH655462 BGC655462:BGD655462 BPY655462:BPZ655462 BZU655462:BZV655462 CJQ655462:CJR655462 CTM655462:CTN655462 DDI655462:DDJ655462 DNE655462:DNF655462 DXA655462:DXB655462 EGW655462:EGX655462 EQS655462:EQT655462 FAO655462:FAP655462 FKK655462:FKL655462 FUG655462:FUH655462 GEC655462:GED655462 GNY655462:GNZ655462 GXU655462:GXV655462 HHQ655462:HHR655462 HRM655462:HRN655462 IBI655462:IBJ655462 ILE655462:ILF655462 IVA655462:IVB655462 JEW655462:JEX655462 JOS655462:JOT655462 JYO655462:JYP655462 KIK655462:KIL655462 KSG655462:KSH655462 LCC655462:LCD655462 LLY655462:LLZ655462 LVU655462:LVV655462 MFQ655462:MFR655462 MPM655462:MPN655462 MZI655462:MZJ655462 NJE655462:NJF655462 NTA655462:NTB655462 OCW655462:OCX655462 OMS655462:OMT655462 OWO655462:OWP655462 PGK655462:PGL655462 PQG655462:PQH655462 QAC655462:QAD655462 QJY655462:QJZ655462 QTU655462:QTV655462 RDQ655462:RDR655462 RNM655462:RNN655462 RXI655462:RXJ655462 SHE655462:SHF655462 SRA655462:SRB655462 TAW655462:TAX655462 TKS655462:TKT655462 TUO655462:TUP655462 UEK655462:UEL655462 UOG655462:UOH655462 UYC655462:UYD655462 VHY655462:VHZ655462 VRU655462:VRV655462 WBQ655462:WBR655462 WLM655462:WLN655462 WVI655462:WVJ655462 IW720998:IX720998 SS720998:ST720998 ACO720998:ACP720998 AMK720998:AML720998 AWG720998:AWH720998 BGC720998:BGD720998 BPY720998:BPZ720998 BZU720998:BZV720998 CJQ720998:CJR720998 CTM720998:CTN720998 DDI720998:DDJ720998 DNE720998:DNF720998 DXA720998:DXB720998 EGW720998:EGX720998 EQS720998:EQT720998 FAO720998:FAP720998 FKK720998:FKL720998 FUG720998:FUH720998 GEC720998:GED720998 GNY720998:GNZ720998 GXU720998:GXV720998 HHQ720998:HHR720998 HRM720998:HRN720998 IBI720998:IBJ720998 ILE720998:ILF720998 IVA720998:IVB720998 JEW720998:JEX720998 JOS720998:JOT720998 JYO720998:JYP720998 KIK720998:KIL720998 KSG720998:KSH720998 LCC720998:LCD720998 LLY720998:LLZ720998 LVU720998:LVV720998 MFQ720998:MFR720998 MPM720998:MPN720998 MZI720998:MZJ720998 NJE720998:NJF720998 NTA720998:NTB720998 OCW720998:OCX720998 OMS720998:OMT720998 OWO720998:OWP720998 PGK720998:PGL720998 PQG720998:PQH720998 QAC720998:QAD720998 QJY720998:QJZ720998 QTU720998:QTV720998 RDQ720998:RDR720998 RNM720998:RNN720998 RXI720998:RXJ720998 SHE720998:SHF720998 SRA720998:SRB720998 TAW720998:TAX720998 TKS720998:TKT720998 TUO720998:TUP720998 UEK720998:UEL720998 UOG720998:UOH720998 UYC720998:UYD720998 VHY720998:VHZ720998 VRU720998:VRV720998 WBQ720998:WBR720998 WLM720998:WLN720998 WVI720998:WVJ720998 IW786534:IX786534 SS786534:ST786534 ACO786534:ACP786534 AMK786534:AML786534 AWG786534:AWH786534 BGC786534:BGD786534 BPY786534:BPZ786534 BZU786534:BZV786534 CJQ786534:CJR786534 CTM786534:CTN786534 DDI786534:DDJ786534 DNE786534:DNF786534 DXA786534:DXB786534 EGW786534:EGX786534 EQS786534:EQT786534 FAO786534:FAP786534 FKK786534:FKL786534 FUG786534:FUH786534 GEC786534:GED786534 GNY786534:GNZ786534 GXU786534:GXV786534 HHQ786534:HHR786534 HRM786534:HRN786534 IBI786534:IBJ786534 ILE786534:ILF786534 IVA786534:IVB786534 JEW786534:JEX786534 JOS786534:JOT786534 JYO786534:JYP786534 KIK786534:KIL786534 KSG786534:KSH786534 LCC786534:LCD786534 LLY786534:LLZ786534 LVU786534:LVV786534 MFQ786534:MFR786534 MPM786534:MPN786534 MZI786534:MZJ786534 NJE786534:NJF786534 NTA786534:NTB786534 OCW786534:OCX786534 OMS786534:OMT786534 OWO786534:OWP786534 PGK786534:PGL786534 PQG786534:PQH786534 QAC786534:QAD786534 QJY786534:QJZ786534 QTU786534:QTV786534 RDQ786534:RDR786534 RNM786534:RNN786534 RXI786534:RXJ786534 SHE786534:SHF786534 SRA786534:SRB786534 TAW786534:TAX786534 TKS786534:TKT786534 TUO786534:TUP786534 UEK786534:UEL786534 UOG786534:UOH786534 UYC786534:UYD786534 VHY786534:VHZ786534 VRU786534:VRV786534 WBQ786534:WBR786534 WLM786534:WLN786534 WVI786534:WVJ786534 IW852070:IX852070 SS852070:ST852070 ACO852070:ACP852070 AMK852070:AML852070 AWG852070:AWH852070 BGC852070:BGD852070 BPY852070:BPZ852070 BZU852070:BZV852070 CJQ852070:CJR852070 CTM852070:CTN852070 DDI852070:DDJ852070 DNE852070:DNF852070 DXA852070:DXB852070 EGW852070:EGX852070 EQS852070:EQT852070 FAO852070:FAP852070 FKK852070:FKL852070 FUG852070:FUH852070 GEC852070:GED852070 GNY852070:GNZ852070 GXU852070:GXV852070 HHQ852070:HHR852070 HRM852070:HRN852070 IBI852070:IBJ852070 ILE852070:ILF852070 IVA852070:IVB852070 JEW852070:JEX852070 JOS852070:JOT852070 JYO852070:JYP852070 KIK852070:KIL852070 KSG852070:KSH852070 LCC852070:LCD852070 LLY852070:LLZ852070 LVU852070:LVV852070 MFQ852070:MFR852070 MPM852070:MPN852070 MZI852070:MZJ852070 NJE852070:NJF852070 NTA852070:NTB852070 OCW852070:OCX852070 OMS852070:OMT852070 OWO852070:OWP852070 PGK852070:PGL852070 PQG852070:PQH852070 QAC852070:QAD852070 QJY852070:QJZ852070 QTU852070:QTV852070 RDQ852070:RDR852070 RNM852070:RNN852070 RXI852070:RXJ852070 SHE852070:SHF852070 SRA852070:SRB852070 TAW852070:TAX852070 TKS852070:TKT852070 TUO852070:TUP852070 UEK852070:UEL852070 UOG852070:UOH852070 UYC852070:UYD852070 VHY852070:VHZ852070 VRU852070:VRV852070 WBQ852070:WBR852070 WLM852070:WLN852070 WVI852070:WVJ852070 IW917606:IX917606 SS917606:ST917606 ACO917606:ACP917606 AMK917606:AML917606 AWG917606:AWH917606 BGC917606:BGD917606 BPY917606:BPZ917606 BZU917606:BZV917606 CJQ917606:CJR917606 CTM917606:CTN917606 DDI917606:DDJ917606 DNE917606:DNF917606 DXA917606:DXB917606 EGW917606:EGX917606 EQS917606:EQT917606 FAO917606:FAP917606 FKK917606:FKL917606 FUG917606:FUH917606 GEC917606:GED917606 GNY917606:GNZ917606 GXU917606:GXV917606 HHQ917606:HHR917606 HRM917606:HRN917606 IBI917606:IBJ917606 ILE917606:ILF917606 IVA917606:IVB917606 JEW917606:JEX917606 JOS917606:JOT917606 JYO917606:JYP917606 KIK917606:KIL917606 KSG917606:KSH917606 LCC917606:LCD917606 LLY917606:LLZ917606 LVU917606:LVV917606 MFQ917606:MFR917606 MPM917606:MPN917606 MZI917606:MZJ917606 NJE917606:NJF917606 NTA917606:NTB917606 OCW917606:OCX917606 OMS917606:OMT917606 OWO917606:OWP917606 PGK917606:PGL917606 PQG917606:PQH917606 QAC917606:QAD917606 QJY917606:QJZ917606 QTU917606:QTV917606 RDQ917606:RDR917606 RNM917606:RNN917606 RXI917606:RXJ917606 SHE917606:SHF917606 SRA917606:SRB917606 TAW917606:TAX917606 TKS917606:TKT917606 TUO917606:TUP917606 UEK917606:UEL917606 UOG917606:UOH917606 UYC917606:UYD917606 VHY917606:VHZ917606 VRU917606:VRV917606 WBQ917606:WBR917606 WLM917606:WLN917606 WVI917606:WVJ917606 IW983142:IX983142 SS983142:ST983142 ACO983142:ACP983142 AMK983142:AML983142 AWG983142:AWH983142 BGC983142:BGD983142 BPY983142:BPZ983142 BZU983142:BZV983142 CJQ983142:CJR983142 CTM983142:CTN983142 DDI983142:DDJ983142 DNE983142:DNF983142 DXA983142:DXB983142 EGW983142:EGX983142 EQS983142:EQT983142 FAO983142:FAP983142 FKK983142:FKL983142 FUG983142:FUH983142 GEC983142:GED983142 GNY983142:GNZ983142 GXU983142:GXV983142 HHQ983142:HHR983142 HRM983142:HRN983142 IBI983142:IBJ983142 ILE983142:ILF983142 IVA983142:IVB983142 JEW983142:JEX983142 JOS983142:JOT983142 JYO983142:JYP983142 KIK983142:KIL983142 KSG983142:KSH983142 LCC983142:LCD983142 LLY983142:LLZ983142 LVU983142:LVV983142 MFQ983142:MFR983142 MPM983142:MPN983142 MZI983142:MZJ983142 NJE983142:NJF983142 NTA983142:NTB983142 OCW983142:OCX983142 OMS983142:OMT983142 OWO983142:OWP983142 PGK983142:PGL983142 PQG983142:PQH983142 QAC983142:QAD983142 QJY983142:QJZ983142 QTU983142:QTV983142 RDQ983142:RDR983142 RNM983142:RNN983142 RXI983142:RXJ983142 SHE983142:SHF983142 SRA983142:SRB983142 TAW983142:TAX983142 TKS983142:TKT983142 TUO983142:TUP983142 UEK983142:UEL983142 UOG983142:UOH983142 UYC983142:UYD983142 VHY983142:VHZ983142 VRU983142:VRV983142 WBQ983142:WBR983142 WLM983142:WLN983142 WVI983142:WVJ983142 IW65634:IX65634 SS65634:ST65634 ACO65634:ACP65634 AMK65634:AML65634 AWG65634:AWH65634 BGC65634:BGD65634 BPY65634:BPZ65634 BZU65634:BZV65634 CJQ65634:CJR65634 CTM65634:CTN65634 DDI65634:DDJ65634 DNE65634:DNF65634 DXA65634:DXB65634 EGW65634:EGX65634 EQS65634:EQT65634 FAO65634:FAP65634 FKK65634:FKL65634 FUG65634:FUH65634 GEC65634:GED65634 GNY65634:GNZ65634 GXU65634:GXV65634 HHQ65634:HHR65634 HRM65634:HRN65634 IBI65634:IBJ65634 ILE65634:ILF65634 IVA65634:IVB65634 JEW65634:JEX65634 JOS65634:JOT65634 JYO65634:JYP65634 KIK65634:KIL65634 KSG65634:KSH65634 LCC65634:LCD65634 LLY65634:LLZ65634 LVU65634:LVV65634 MFQ65634:MFR65634 MPM65634:MPN65634 MZI65634:MZJ65634 NJE65634:NJF65634 NTA65634:NTB65634 OCW65634:OCX65634 OMS65634:OMT65634 OWO65634:OWP65634 PGK65634:PGL65634 PQG65634:PQH65634 QAC65634:QAD65634 QJY65634:QJZ65634 QTU65634:QTV65634 RDQ65634:RDR65634 RNM65634:RNN65634 RXI65634:RXJ65634 SHE65634:SHF65634 SRA65634:SRB65634 TAW65634:TAX65634 TKS65634:TKT65634 TUO65634:TUP65634 UEK65634:UEL65634 UOG65634:UOH65634 UYC65634:UYD65634 VHY65634:VHZ65634 VRU65634:VRV65634 WBQ65634:WBR65634 WLM65634:WLN65634 WVI65634:WVJ65634 IW131170:IX131170 SS131170:ST131170 ACO131170:ACP131170 AMK131170:AML131170 AWG131170:AWH131170 BGC131170:BGD131170 BPY131170:BPZ131170 BZU131170:BZV131170 CJQ131170:CJR131170 CTM131170:CTN131170 DDI131170:DDJ131170 DNE131170:DNF131170 DXA131170:DXB131170 EGW131170:EGX131170 EQS131170:EQT131170 FAO131170:FAP131170 FKK131170:FKL131170 FUG131170:FUH131170 GEC131170:GED131170 GNY131170:GNZ131170 GXU131170:GXV131170 HHQ131170:HHR131170 HRM131170:HRN131170 IBI131170:IBJ131170 ILE131170:ILF131170 IVA131170:IVB131170 JEW131170:JEX131170 JOS131170:JOT131170 JYO131170:JYP131170 KIK131170:KIL131170 KSG131170:KSH131170 LCC131170:LCD131170 LLY131170:LLZ131170 LVU131170:LVV131170 MFQ131170:MFR131170 MPM131170:MPN131170 MZI131170:MZJ131170 NJE131170:NJF131170 NTA131170:NTB131170 OCW131170:OCX131170 OMS131170:OMT131170 OWO131170:OWP131170 PGK131170:PGL131170 PQG131170:PQH131170 QAC131170:QAD131170 QJY131170:QJZ131170 QTU131170:QTV131170 RDQ131170:RDR131170 RNM131170:RNN131170 RXI131170:RXJ131170 SHE131170:SHF131170 SRA131170:SRB131170 TAW131170:TAX131170 TKS131170:TKT131170 TUO131170:TUP131170 UEK131170:UEL131170 UOG131170:UOH131170 UYC131170:UYD131170 VHY131170:VHZ131170 VRU131170:VRV131170 WBQ131170:WBR131170 WLM131170:WLN131170 WVI131170:WVJ131170 IW196706:IX196706 SS196706:ST196706 ACO196706:ACP196706 AMK196706:AML196706 AWG196706:AWH196706 BGC196706:BGD196706 BPY196706:BPZ196706 BZU196706:BZV196706 CJQ196706:CJR196706 CTM196706:CTN196706 DDI196706:DDJ196706 DNE196706:DNF196706 DXA196706:DXB196706 EGW196706:EGX196706 EQS196706:EQT196706 FAO196706:FAP196706 FKK196706:FKL196706 FUG196706:FUH196706 GEC196706:GED196706 GNY196706:GNZ196706 GXU196706:GXV196706 HHQ196706:HHR196706 HRM196706:HRN196706 IBI196706:IBJ196706 ILE196706:ILF196706 IVA196706:IVB196706 JEW196706:JEX196706 JOS196706:JOT196706 JYO196706:JYP196706 KIK196706:KIL196706 KSG196706:KSH196706 LCC196706:LCD196706 LLY196706:LLZ196706 LVU196706:LVV196706 MFQ196706:MFR196706 MPM196706:MPN196706 MZI196706:MZJ196706 NJE196706:NJF196706 NTA196706:NTB196706 OCW196706:OCX196706 OMS196706:OMT196706 OWO196706:OWP196706 PGK196706:PGL196706 PQG196706:PQH196706 QAC196706:QAD196706 QJY196706:QJZ196706 QTU196706:QTV196706 RDQ196706:RDR196706 RNM196706:RNN196706 RXI196706:RXJ196706 SHE196706:SHF196706 SRA196706:SRB196706 TAW196706:TAX196706 TKS196706:TKT196706 TUO196706:TUP196706 UEK196706:UEL196706 UOG196706:UOH196706 UYC196706:UYD196706 VHY196706:VHZ196706 VRU196706:VRV196706 WBQ196706:WBR196706 WLM196706:WLN196706 WVI196706:WVJ196706 IW262242:IX262242 SS262242:ST262242 ACO262242:ACP262242 AMK262242:AML262242 AWG262242:AWH262242 BGC262242:BGD262242 BPY262242:BPZ262242 BZU262242:BZV262242 CJQ262242:CJR262242 CTM262242:CTN262242 DDI262242:DDJ262242 DNE262242:DNF262242 DXA262242:DXB262242 EGW262242:EGX262242 EQS262242:EQT262242 FAO262242:FAP262242 FKK262242:FKL262242 FUG262242:FUH262242 GEC262242:GED262242 GNY262242:GNZ262242 GXU262242:GXV262242 HHQ262242:HHR262242 HRM262242:HRN262242 IBI262242:IBJ262242 ILE262242:ILF262242 IVA262242:IVB262242 JEW262242:JEX262242 JOS262242:JOT262242 JYO262242:JYP262242 KIK262242:KIL262242 KSG262242:KSH262242 LCC262242:LCD262242 LLY262242:LLZ262242 LVU262242:LVV262242 MFQ262242:MFR262242 MPM262242:MPN262242 MZI262242:MZJ262242 NJE262242:NJF262242 NTA262242:NTB262242 OCW262242:OCX262242 OMS262242:OMT262242 OWO262242:OWP262242 PGK262242:PGL262242 PQG262242:PQH262242 QAC262242:QAD262242 QJY262242:QJZ262242 QTU262242:QTV262242 RDQ262242:RDR262242 RNM262242:RNN262242 RXI262242:RXJ262242 SHE262242:SHF262242 SRA262242:SRB262242 TAW262242:TAX262242 TKS262242:TKT262242 TUO262242:TUP262242 UEK262242:UEL262242 UOG262242:UOH262242 UYC262242:UYD262242 VHY262242:VHZ262242 VRU262242:VRV262242 WBQ262242:WBR262242 WLM262242:WLN262242 WVI262242:WVJ262242 IW327778:IX327778 SS327778:ST327778 ACO327778:ACP327778 AMK327778:AML327778 AWG327778:AWH327778 BGC327778:BGD327778 BPY327778:BPZ327778 BZU327778:BZV327778 CJQ327778:CJR327778 CTM327778:CTN327778 DDI327778:DDJ327778 DNE327778:DNF327778 DXA327778:DXB327778 EGW327778:EGX327778 EQS327778:EQT327778 FAO327778:FAP327778 FKK327778:FKL327778 FUG327778:FUH327778 GEC327778:GED327778 GNY327778:GNZ327778 GXU327778:GXV327778 HHQ327778:HHR327778 HRM327778:HRN327778 IBI327778:IBJ327778 ILE327778:ILF327778 IVA327778:IVB327778 JEW327778:JEX327778 JOS327778:JOT327778 JYO327778:JYP327778 KIK327778:KIL327778 KSG327778:KSH327778 LCC327778:LCD327778 LLY327778:LLZ327778 LVU327778:LVV327778 MFQ327778:MFR327778 MPM327778:MPN327778 MZI327778:MZJ327778 NJE327778:NJF327778 NTA327778:NTB327778 OCW327778:OCX327778 OMS327778:OMT327778 OWO327778:OWP327778 PGK327778:PGL327778 PQG327778:PQH327778 QAC327778:QAD327778 QJY327778:QJZ327778 QTU327778:QTV327778 RDQ327778:RDR327778 RNM327778:RNN327778 RXI327778:RXJ327778 SHE327778:SHF327778 SRA327778:SRB327778 TAW327778:TAX327778 TKS327778:TKT327778 TUO327778:TUP327778 UEK327778:UEL327778 UOG327778:UOH327778 UYC327778:UYD327778 VHY327778:VHZ327778 VRU327778:VRV327778 WBQ327778:WBR327778 WLM327778:WLN327778 WVI327778:WVJ327778 IW393314:IX393314 SS393314:ST393314 ACO393314:ACP393314 AMK393314:AML393314 AWG393314:AWH393314 BGC393314:BGD393314 BPY393314:BPZ393314 BZU393314:BZV393314 CJQ393314:CJR393314 CTM393314:CTN393314 DDI393314:DDJ393314 DNE393314:DNF393314 DXA393314:DXB393314 EGW393314:EGX393314 EQS393314:EQT393314 FAO393314:FAP393314 FKK393314:FKL393314 FUG393314:FUH393314 GEC393314:GED393314 GNY393314:GNZ393314 GXU393314:GXV393314 HHQ393314:HHR393314 HRM393314:HRN393314 IBI393314:IBJ393314 ILE393314:ILF393314 IVA393314:IVB393314 JEW393314:JEX393314 JOS393314:JOT393314 JYO393314:JYP393314 KIK393314:KIL393314 KSG393314:KSH393314 LCC393314:LCD393314 LLY393314:LLZ393314 LVU393314:LVV393314 MFQ393314:MFR393314 MPM393314:MPN393314 MZI393314:MZJ393314 NJE393314:NJF393314 NTA393314:NTB393314 OCW393314:OCX393314 OMS393314:OMT393314 OWO393314:OWP393314 PGK393314:PGL393314 PQG393314:PQH393314 QAC393314:QAD393314 QJY393314:QJZ393314 QTU393314:QTV393314 RDQ393314:RDR393314 RNM393314:RNN393314 RXI393314:RXJ393314 SHE393314:SHF393314 SRA393314:SRB393314 TAW393314:TAX393314 TKS393314:TKT393314 TUO393314:TUP393314 UEK393314:UEL393314 UOG393314:UOH393314 UYC393314:UYD393314 VHY393314:VHZ393314 VRU393314:VRV393314 WBQ393314:WBR393314 WLM393314:WLN393314 WVI393314:WVJ393314 IW458850:IX458850 SS458850:ST458850 ACO458850:ACP458850 AMK458850:AML458850 AWG458850:AWH458850 BGC458850:BGD458850 BPY458850:BPZ458850 BZU458850:BZV458850 CJQ458850:CJR458850 CTM458850:CTN458850 DDI458850:DDJ458850 DNE458850:DNF458850 DXA458850:DXB458850 EGW458850:EGX458850 EQS458850:EQT458850 FAO458850:FAP458850 FKK458850:FKL458850 FUG458850:FUH458850 GEC458850:GED458850 GNY458850:GNZ458850 GXU458850:GXV458850 HHQ458850:HHR458850 HRM458850:HRN458850 IBI458850:IBJ458850 ILE458850:ILF458850 IVA458850:IVB458850 JEW458850:JEX458850 JOS458850:JOT458850 JYO458850:JYP458850 KIK458850:KIL458850 KSG458850:KSH458850 LCC458850:LCD458850 LLY458850:LLZ458850 LVU458850:LVV458850 MFQ458850:MFR458850 MPM458850:MPN458850 MZI458850:MZJ458850 NJE458850:NJF458850 NTA458850:NTB458850 OCW458850:OCX458850 OMS458850:OMT458850 OWO458850:OWP458850 PGK458850:PGL458850 PQG458850:PQH458850 QAC458850:QAD458850 QJY458850:QJZ458850 QTU458850:QTV458850 RDQ458850:RDR458850 RNM458850:RNN458850 RXI458850:RXJ458850 SHE458850:SHF458850 SRA458850:SRB458850 TAW458850:TAX458850 TKS458850:TKT458850 TUO458850:TUP458850 UEK458850:UEL458850 UOG458850:UOH458850 UYC458850:UYD458850 VHY458850:VHZ458850 VRU458850:VRV458850 WBQ458850:WBR458850 WLM458850:WLN458850 WVI458850:WVJ458850 IW524386:IX524386 SS524386:ST524386 ACO524386:ACP524386 AMK524386:AML524386 AWG524386:AWH524386 BGC524386:BGD524386 BPY524386:BPZ524386 BZU524386:BZV524386 CJQ524386:CJR524386 CTM524386:CTN524386 DDI524386:DDJ524386 DNE524386:DNF524386 DXA524386:DXB524386 EGW524386:EGX524386 EQS524386:EQT524386 FAO524386:FAP524386 FKK524386:FKL524386 FUG524386:FUH524386 GEC524386:GED524386 GNY524386:GNZ524386 GXU524386:GXV524386 HHQ524386:HHR524386 HRM524386:HRN524386 IBI524386:IBJ524386 ILE524386:ILF524386 IVA524386:IVB524386 JEW524386:JEX524386 JOS524386:JOT524386 JYO524386:JYP524386 KIK524386:KIL524386 KSG524386:KSH524386 LCC524386:LCD524386 LLY524386:LLZ524386 LVU524386:LVV524386 MFQ524386:MFR524386 MPM524386:MPN524386 MZI524386:MZJ524386 NJE524386:NJF524386 NTA524386:NTB524386 OCW524386:OCX524386 OMS524386:OMT524386 OWO524386:OWP524386 PGK524386:PGL524386 PQG524386:PQH524386 QAC524386:QAD524386 QJY524386:QJZ524386 QTU524386:QTV524386 RDQ524386:RDR524386 RNM524386:RNN524386 RXI524386:RXJ524386 SHE524386:SHF524386 SRA524386:SRB524386 TAW524386:TAX524386 TKS524386:TKT524386 TUO524386:TUP524386 UEK524386:UEL524386 UOG524386:UOH524386 UYC524386:UYD524386 VHY524386:VHZ524386 VRU524386:VRV524386 WBQ524386:WBR524386 WLM524386:WLN524386 WVI524386:WVJ524386 IW589922:IX589922 SS589922:ST589922 ACO589922:ACP589922 AMK589922:AML589922 AWG589922:AWH589922 BGC589922:BGD589922 BPY589922:BPZ589922 BZU589922:BZV589922 CJQ589922:CJR589922 CTM589922:CTN589922 DDI589922:DDJ589922 DNE589922:DNF589922 DXA589922:DXB589922 EGW589922:EGX589922 EQS589922:EQT589922 FAO589922:FAP589922 FKK589922:FKL589922 FUG589922:FUH589922 GEC589922:GED589922 GNY589922:GNZ589922 GXU589922:GXV589922 HHQ589922:HHR589922 HRM589922:HRN589922 IBI589922:IBJ589922 ILE589922:ILF589922 IVA589922:IVB589922 JEW589922:JEX589922 JOS589922:JOT589922 JYO589922:JYP589922 KIK589922:KIL589922 KSG589922:KSH589922 LCC589922:LCD589922 LLY589922:LLZ589922 LVU589922:LVV589922 MFQ589922:MFR589922 MPM589922:MPN589922 MZI589922:MZJ589922 NJE589922:NJF589922 NTA589922:NTB589922 OCW589922:OCX589922 OMS589922:OMT589922 OWO589922:OWP589922 PGK589922:PGL589922 PQG589922:PQH589922 QAC589922:QAD589922 QJY589922:QJZ589922 QTU589922:QTV589922 RDQ589922:RDR589922 RNM589922:RNN589922 RXI589922:RXJ589922 SHE589922:SHF589922 SRA589922:SRB589922 TAW589922:TAX589922 TKS589922:TKT589922 TUO589922:TUP589922 UEK589922:UEL589922 UOG589922:UOH589922 UYC589922:UYD589922 VHY589922:VHZ589922 VRU589922:VRV589922 WBQ589922:WBR589922 WLM589922:WLN589922 WVI589922:WVJ589922 IW655458:IX655458 SS655458:ST655458 ACO655458:ACP655458 AMK655458:AML655458 AWG655458:AWH655458 BGC655458:BGD655458 BPY655458:BPZ655458 BZU655458:BZV655458 CJQ655458:CJR655458 CTM655458:CTN655458 DDI655458:DDJ655458 DNE655458:DNF655458 DXA655458:DXB655458 EGW655458:EGX655458 EQS655458:EQT655458 FAO655458:FAP655458 FKK655458:FKL655458 FUG655458:FUH655458 GEC655458:GED655458 GNY655458:GNZ655458 GXU655458:GXV655458 HHQ655458:HHR655458 HRM655458:HRN655458 IBI655458:IBJ655458 ILE655458:ILF655458 IVA655458:IVB655458 JEW655458:JEX655458 JOS655458:JOT655458 JYO655458:JYP655458 KIK655458:KIL655458 KSG655458:KSH655458 LCC655458:LCD655458 LLY655458:LLZ655458 LVU655458:LVV655458 MFQ655458:MFR655458 MPM655458:MPN655458 MZI655458:MZJ655458 NJE655458:NJF655458 NTA655458:NTB655458 OCW655458:OCX655458 OMS655458:OMT655458 OWO655458:OWP655458 PGK655458:PGL655458 PQG655458:PQH655458 QAC655458:QAD655458 QJY655458:QJZ655458 QTU655458:QTV655458 RDQ655458:RDR655458 RNM655458:RNN655458 RXI655458:RXJ655458 SHE655458:SHF655458 SRA655458:SRB655458 TAW655458:TAX655458 TKS655458:TKT655458 TUO655458:TUP655458 UEK655458:UEL655458 UOG655458:UOH655458 UYC655458:UYD655458 VHY655458:VHZ655458 VRU655458:VRV655458 WBQ655458:WBR655458 WLM655458:WLN655458 WVI655458:WVJ655458 IW720994:IX720994 SS720994:ST720994 ACO720994:ACP720994 AMK720994:AML720994 AWG720994:AWH720994 BGC720994:BGD720994 BPY720994:BPZ720994 BZU720994:BZV720994 CJQ720994:CJR720994 CTM720994:CTN720994 DDI720994:DDJ720994 DNE720994:DNF720994 DXA720994:DXB720994 EGW720994:EGX720994 EQS720994:EQT720994 FAO720994:FAP720994 FKK720994:FKL720994 FUG720994:FUH720994 GEC720994:GED720994 GNY720994:GNZ720994 GXU720994:GXV720994 HHQ720994:HHR720994 HRM720994:HRN720994 IBI720994:IBJ720994 ILE720994:ILF720994 IVA720994:IVB720994 JEW720994:JEX720994 JOS720994:JOT720994 JYO720994:JYP720994 KIK720994:KIL720994 KSG720994:KSH720994 LCC720994:LCD720994 LLY720994:LLZ720994 LVU720994:LVV720994 MFQ720994:MFR720994 MPM720994:MPN720994 MZI720994:MZJ720994 NJE720994:NJF720994 NTA720994:NTB720994 OCW720994:OCX720994 OMS720994:OMT720994 OWO720994:OWP720994 PGK720994:PGL720994 PQG720994:PQH720994 QAC720994:QAD720994 QJY720994:QJZ720994 QTU720994:QTV720994 RDQ720994:RDR720994 RNM720994:RNN720994 RXI720994:RXJ720994 SHE720994:SHF720994 SRA720994:SRB720994 TAW720994:TAX720994 TKS720994:TKT720994 TUO720994:TUP720994 UEK720994:UEL720994 UOG720994:UOH720994 UYC720994:UYD720994 VHY720994:VHZ720994 VRU720994:VRV720994 WBQ720994:WBR720994 WLM720994:WLN720994 WVI720994:WVJ720994 IW786530:IX786530 SS786530:ST786530 ACO786530:ACP786530 AMK786530:AML786530 AWG786530:AWH786530 BGC786530:BGD786530 BPY786530:BPZ786530 BZU786530:BZV786530 CJQ786530:CJR786530 CTM786530:CTN786530 DDI786530:DDJ786530 DNE786530:DNF786530 DXA786530:DXB786530 EGW786530:EGX786530 EQS786530:EQT786530 FAO786530:FAP786530 FKK786530:FKL786530 FUG786530:FUH786530 GEC786530:GED786530 GNY786530:GNZ786530 GXU786530:GXV786530 HHQ786530:HHR786530 HRM786530:HRN786530 IBI786530:IBJ786530 ILE786530:ILF786530 IVA786530:IVB786530 JEW786530:JEX786530 JOS786530:JOT786530 JYO786530:JYP786530 KIK786530:KIL786530 KSG786530:KSH786530 LCC786530:LCD786530 LLY786530:LLZ786530 LVU786530:LVV786530 MFQ786530:MFR786530 MPM786530:MPN786530 MZI786530:MZJ786530 NJE786530:NJF786530 NTA786530:NTB786530 OCW786530:OCX786530 OMS786530:OMT786530 OWO786530:OWP786530 PGK786530:PGL786530 PQG786530:PQH786530 QAC786530:QAD786530 QJY786530:QJZ786530 QTU786530:QTV786530 RDQ786530:RDR786530 RNM786530:RNN786530 RXI786530:RXJ786530 SHE786530:SHF786530 SRA786530:SRB786530 TAW786530:TAX786530 TKS786530:TKT786530 TUO786530:TUP786530 UEK786530:UEL786530 UOG786530:UOH786530 UYC786530:UYD786530 VHY786530:VHZ786530 VRU786530:VRV786530 WBQ786530:WBR786530 WLM786530:WLN786530 WVI786530:WVJ786530 IW852066:IX852066 SS852066:ST852066 ACO852066:ACP852066 AMK852066:AML852066 AWG852066:AWH852066 BGC852066:BGD852066 BPY852066:BPZ852066 BZU852066:BZV852066 CJQ852066:CJR852066 CTM852066:CTN852066 DDI852066:DDJ852066 DNE852066:DNF852066 DXA852066:DXB852066 EGW852066:EGX852066 EQS852066:EQT852066 FAO852066:FAP852066 FKK852066:FKL852066 FUG852066:FUH852066 GEC852066:GED852066 GNY852066:GNZ852066 GXU852066:GXV852066 HHQ852066:HHR852066 HRM852066:HRN852066 IBI852066:IBJ852066 ILE852066:ILF852066 IVA852066:IVB852066 JEW852066:JEX852066 JOS852066:JOT852066 JYO852066:JYP852066 KIK852066:KIL852066 KSG852066:KSH852066 LCC852066:LCD852066 LLY852066:LLZ852066 LVU852066:LVV852066 MFQ852066:MFR852066 MPM852066:MPN852066 MZI852066:MZJ852066 NJE852066:NJF852066 NTA852066:NTB852066 OCW852066:OCX852066 OMS852066:OMT852066 OWO852066:OWP852066 PGK852066:PGL852066 PQG852066:PQH852066 QAC852066:QAD852066 QJY852066:QJZ852066 QTU852066:QTV852066 RDQ852066:RDR852066 RNM852066:RNN852066 RXI852066:RXJ852066 SHE852066:SHF852066 SRA852066:SRB852066 TAW852066:TAX852066 TKS852066:TKT852066 TUO852066:TUP852066 UEK852066:UEL852066 UOG852066:UOH852066 UYC852066:UYD852066 VHY852066:VHZ852066 VRU852066:VRV852066 WBQ852066:WBR852066 WLM852066:WLN852066 WVI852066:WVJ852066 IW917602:IX917602 SS917602:ST917602 ACO917602:ACP917602 AMK917602:AML917602 AWG917602:AWH917602 BGC917602:BGD917602 BPY917602:BPZ917602 BZU917602:BZV917602 CJQ917602:CJR917602 CTM917602:CTN917602 DDI917602:DDJ917602 DNE917602:DNF917602 DXA917602:DXB917602 EGW917602:EGX917602 EQS917602:EQT917602 FAO917602:FAP917602 FKK917602:FKL917602 FUG917602:FUH917602 GEC917602:GED917602 GNY917602:GNZ917602 GXU917602:GXV917602 HHQ917602:HHR917602 HRM917602:HRN917602 IBI917602:IBJ917602 ILE917602:ILF917602 IVA917602:IVB917602 JEW917602:JEX917602 JOS917602:JOT917602 JYO917602:JYP917602 KIK917602:KIL917602 KSG917602:KSH917602 LCC917602:LCD917602 LLY917602:LLZ917602 LVU917602:LVV917602 MFQ917602:MFR917602 MPM917602:MPN917602 MZI917602:MZJ917602 NJE917602:NJF917602 NTA917602:NTB917602 OCW917602:OCX917602 OMS917602:OMT917602 OWO917602:OWP917602 PGK917602:PGL917602 PQG917602:PQH917602 QAC917602:QAD917602 QJY917602:QJZ917602 QTU917602:QTV917602 RDQ917602:RDR917602 RNM917602:RNN917602 RXI917602:RXJ917602 SHE917602:SHF917602 SRA917602:SRB917602 TAW917602:TAX917602 TKS917602:TKT917602 TUO917602:TUP917602 UEK917602:UEL917602 UOG917602:UOH917602 UYC917602:UYD917602 VHY917602:VHZ917602 VRU917602:VRV917602 WBQ917602:WBR917602 WLM917602:WLN917602 WVI917602:WVJ917602 IW983138:IX983138 SS983138:ST983138 ACO983138:ACP983138 AMK983138:AML983138 AWG983138:AWH983138 BGC983138:BGD983138 BPY983138:BPZ983138 BZU983138:BZV983138 CJQ983138:CJR983138 CTM983138:CTN983138 DDI983138:DDJ983138 DNE983138:DNF983138 DXA983138:DXB983138 EGW983138:EGX983138 EQS983138:EQT983138 FAO983138:FAP983138 FKK983138:FKL983138 FUG983138:FUH983138 GEC983138:GED983138 GNY983138:GNZ983138 GXU983138:GXV983138 HHQ983138:HHR983138 HRM983138:HRN983138 IBI983138:IBJ983138 ILE983138:ILF983138 IVA983138:IVB983138 JEW983138:JEX983138 JOS983138:JOT983138 JYO983138:JYP983138 KIK983138:KIL983138 KSG983138:KSH983138 LCC983138:LCD983138 LLY983138:LLZ983138 LVU983138:LVV983138 MFQ983138:MFR983138 MPM983138:MPN983138 MZI983138:MZJ983138 NJE983138:NJF983138 NTA983138:NTB983138 OCW983138:OCX983138 OMS983138:OMT983138 OWO983138:OWP983138 PGK983138:PGL983138 PQG983138:PQH983138 QAC983138:QAD983138 QJY983138:QJZ983138 QTU983138:QTV983138 RDQ983138:RDR983138 RNM983138:RNN983138 RXI983138:RXJ983138 SHE983138:SHF983138 SRA983138:SRB983138 TAW983138:TAX983138 TKS983138:TKT983138 TUO983138:TUP983138 UEK983138:UEL983138 UOG983138:UOH983138 UYC983138:UYD983138 VHY983138:VHZ983138 VRU983138:VRV983138 WBQ983138:WBR983138 WLM983138:WLN983138 WVI983138:WVJ983138 JB65638:JC65638 SX65638:SY65638 ACT65638:ACU65638 AMP65638:AMQ65638 AWL65638:AWM65638 BGH65638:BGI65638 BQD65638:BQE65638 BZZ65638:CAA65638 CJV65638:CJW65638 CTR65638:CTS65638 DDN65638:DDO65638 DNJ65638:DNK65638 DXF65638:DXG65638 EHB65638:EHC65638 EQX65638:EQY65638 FAT65638:FAU65638 FKP65638:FKQ65638 FUL65638:FUM65638 GEH65638:GEI65638 GOD65638:GOE65638 GXZ65638:GYA65638 HHV65638:HHW65638 HRR65638:HRS65638 IBN65638:IBO65638 ILJ65638:ILK65638 IVF65638:IVG65638 JFB65638:JFC65638 JOX65638:JOY65638 JYT65638:JYU65638 KIP65638:KIQ65638 KSL65638:KSM65638 LCH65638:LCI65638 LMD65638:LME65638 LVZ65638:LWA65638 MFV65638:MFW65638 MPR65638:MPS65638 MZN65638:MZO65638 NJJ65638:NJK65638 NTF65638:NTG65638 ODB65638:ODC65638 OMX65638:OMY65638 OWT65638:OWU65638 PGP65638:PGQ65638 PQL65638:PQM65638 QAH65638:QAI65638 QKD65638:QKE65638 QTZ65638:QUA65638 RDV65638:RDW65638 RNR65638:RNS65638 RXN65638:RXO65638 SHJ65638:SHK65638 SRF65638:SRG65638 TBB65638:TBC65638 TKX65638:TKY65638 TUT65638:TUU65638 UEP65638:UEQ65638 UOL65638:UOM65638 UYH65638:UYI65638 VID65638:VIE65638 VRZ65638:VSA65638 WBV65638:WBW65638 WLR65638:WLS65638 WVN65638:WVO65638 JB131174:JC131174 SX131174:SY131174 ACT131174:ACU131174 AMP131174:AMQ131174 AWL131174:AWM131174 BGH131174:BGI131174 BQD131174:BQE131174 BZZ131174:CAA131174 CJV131174:CJW131174 CTR131174:CTS131174 DDN131174:DDO131174 DNJ131174:DNK131174 DXF131174:DXG131174 EHB131174:EHC131174 EQX131174:EQY131174 FAT131174:FAU131174 FKP131174:FKQ131174 FUL131174:FUM131174 GEH131174:GEI131174 GOD131174:GOE131174 GXZ131174:GYA131174 HHV131174:HHW131174 HRR131174:HRS131174 IBN131174:IBO131174 ILJ131174:ILK131174 IVF131174:IVG131174 JFB131174:JFC131174 JOX131174:JOY131174 JYT131174:JYU131174 KIP131174:KIQ131174 KSL131174:KSM131174 LCH131174:LCI131174 LMD131174:LME131174 LVZ131174:LWA131174 MFV131174:MFW131174 MPR131174:MPS131174 MZN131174:MZO131174 NJJ131174:NJK131174 NTF131174:NTG131174 ODB131174:ODC131174 OMX131174:OMY131174 OWT131174:OWU131174 PGP131174:PGQ131174 PQL131174:PQM131174 QAH131174:QAI131174 QKD131174:QKE131174 QTZ131174:QUA131174 RDV131174:RDW131174 RNR131174:RNS131174 RXN131174:RXO131174 SHJ131174:SHK131174 SRF131174:SRG131174 TBB131174:TBC131174 TKX131174:TKY131174 TUT131174:TUU131174 UEP131174:UEQ131174 UOL131174:UOM131174 UYH131174:UYI131174 VID131174:VIE131174 VRZ131174:VSA131174 WBV131174:WBW131174 WLR131174:WLS131174 WVN131174:WVO131174 JB196710:JC196710 SX196710:SY196710 ACT196710:ACU196710 AMP196710:AMQ196710 AWL196710:AWM196710 BGH196710:BGI196710 BQD196710:BQE196710 BZZ196710:CAA196710 CJV196710:CJW196710 CTR196710:CTS196710 DDN196710:DDO196710 DNJ196710:DNK196710 DXF196710:DXG196710 EHB196710:EHC196710 EQX196710:EQY196710 FAT196710:FAU196710 FKP196710:FKQ196710 FUL196710:FUM196710 GEH196710:GEI196710 GOD196710:GOE196710 GXZ196710:GYA196710 HHV196710:HHW196710 HRR196710:HRS196710 IBN196710:IBO196710 ILJ196710:ILK196710 IVF196710:IVG196710 JFB196710:JFC196710 JOX196710:JOY196710 JYT196710:JYU196710 KIP196710:KIQ196710 KSL196710:KSM196710 LCH196710:LCI196710 LMD196710:LME196710 LVZ196710:LWA196710 MFV196710:MFW196710 MPR196710:MPS196710 MZN196710:MZO196710 NJJ196710:NJK196710 NTF196710:NTG196710 ODB196710:ODC196710 OMX196710:OMY196710 OWT196710:OWU196710 PGP196710:PGQ196710 PQL196710:PQM196710 QAH196710:QAI196710 QKD196710:QKE196710 QTZ196710:QUA196710 RDV196710:RDW196710 RNR196710:RNS196710 RXN196710:RXO196710 SHJ196710:SHK196710 SRF196710:SRG196710 TBB196710:TBC196710 TKX196710:TKY196710 TUT196710:TUU196710 UEP196710:UEQ196710 UOL196710:UOM196710 UYH196710:UYI196710 VID196710:VIE196710 VRZ196710:VSA196710 WBV196710:WBW196710 WLR196710:WLS196710 WVN196710:WVO196710 JB262246:JC262246 SX262246:SY262246 ACT262246:ACU262246 AMP262246:AMQ262246 AWL262246:AWM262246 BGH262246:BGI262246 BQD262246:BQE262246 BZZ262246:CAA262246 CJV262246:CJW262246 CTR262246:CTS262246 DDN262246:DDO262246 DNJ262246:DNK262246 DXF262246:DXG262246 EHB262246:EHC262246 EQX262246:EQY262246 FAT262246:FAU262246 FKP262246:FKQ262246 FUL262246:FUM262246 GEH262246:GEI262246 GOD262246:GOE262246 GXZ262246:GYA262246 HHV262246:HHW262246 HRR262246:HRS262246 IBN262246:IBO262246 ILJ262246:ILK262246 IVF262246:IVG262246 JFB262246:JFC262246 JOX262246:JOY262246 JYT262246:JYU262246 KIP262246:KIQ262246 KSL262246:KSM262246 LCH262246:LCI262246 LMD262246:LME262246 LVZ262246:LWA262246 MFV262246:MFW262246 MPR262246:MPS262246 MZN262246:MZO262246 NJJ262246:NJK262246 NTF262246:NTG262246 ODB262246:ODC262246 OMX262246:OMY262246 OWT262246:OWU262246 PGP262246:PGQ262246 PQL262246:PQM262246 QAH262246:QAI262246 QKD262246:QKE262246 QTZ262246:QUA262246 RDV262246:RDW262246 RNR262246:RNS262246 RXN262246:RXO262246 SHJ262246:SHK262246 SRF262246:SRG262246 TBB262246:TBC262246 TKX262246:TKY262246 TUT262246:TUU262246 UEP262246:UEQ262246 UOL262246:UOM262246 UYH262246:UYI262246 VID262246:VIE262246 VRZ262246:VSA262246 WBV262246:WBW262246 WLR262246:WLS262246 WVN262246:WVO262246 JB327782:JC327782 SX327782:SY327782 ACT327782:ACU327782 AMP327782:AMQ327782 AWL327782:AWM327782 BGH327782:BGI327782 BQD327782:BQE327782 BZZ327782:CAA327782 CJV327782:CJW327782 CTR327782:CTS327782 DDN327782:DDO327782 DNJ327782:DNK327782 DXF327782:DXG327782 EHB327782:EHC327782 EQX327782:EQY327782 FAT327782:FAU327782 FKP327782:FKQ327782 FUL327782:FUM327782 GEH327782:GEI327782 GOD327782:GOE327782 GXZ327782:GYA327782 HHV327782:HHW327782 HRR327782:HRS327782 IBN327782:IBO327782 ILJ327782:ILK327782 IVF327782:IVG327782 JFB327782:JFC327782 JOX327782:JOY327782 JYT327782:JYU327782 KIP327782:KIQ327782 KSL327782:KSM327782 LCH327782:LCI327782 LMD327782:LME327782 LVZ327782:LWA327782 MFV327782:MFW327782 MPR327782:MPS327782 MZN327782:MZO327782 NJJ327782:NJK327782 NTF327782:NTG327782 ODB327782:ODC327782 OMX327782:OMY327782 OWT327782:OWU327782 PGP327782:PGQ327782 PQL327782:PQM327782 QAH327782:QAI327782 QKD327782:QKE327782 QTZ327782:QUA327782 RDV327782:RDW327782 RNR327782:RNS327782 RXN327782:RXO327782 SHJ327782:SHK327782 SRF327782:SRG327782 TBB327782:TBC327782 TKX327782:TKY327782 TUT327782:TUU327782 UEP327782:UEQ327782 UOL327782:UOM327782 UYH327782:UYI327782 VID327782:VIE327782 VRZ327782:VSA327782 WBV327782:WBW327782 WLR327782:WLS327782 WVN327782:WVO327782 JB393318:JC393318 SX393318:SY393318 ACT393318:ACU393318 AMP393318:AMQ393318 AWL393318:AWM393318 BGH393318:BGI393318 BQD393318:BQE393318 BZZ393318:CAA393318 CJV393318:CJW393318 CTR393318:CTS393318 DDN393318:DDO393318 DNJ393318:DNK393318 DXF393318:DXG393318 EHB393318:EHC393318 EQX393318:EQY393318 FAT393318:FAU393318 FKP393318:FKQ393318 FUL393318:FUM393318 GEH393318:GEI393318 GOD393318:GOE393318 GXZ393318:GYA393318 HHV393318:HHW393318 HRR393318:HRS393318 IBN393318:IBO393318 ILJ393318:ILK393318 IVF393318:IVG393318 JFB393318:JFC393318 JOX393318:JOY393318 JYT393318:JYU393318 KIP393318:KIQ393318 KSL393318:KSM393318 LCH393318:LCI393318 LMD393318:LME393318 LVZ393318:LWA393318 MFV393318:MFW393318 MPR393318:MPS393318 MZN393318:MZO393318 NJJ393318:NJK393318 NTF393318:NTG393318 ODB393318:ODC393318 OMX393318:OMY393318 OWT393318:OWU393318 PGP393318:PGQ393318 PQL393318:PQM393318 QAH393318:QAI393318 QKD393318:QKE393318 QTZ393318:QUA393318 RDV393318:RDW393318 RNR393318:RNS393318 RXN393318:RXO393318 SHJ393318:SHK393318 SRF393318:SRG393318 TBB393318:TBC393318 TKX393318:TKY393318 TUT393318:TUU393318 UEP393318:UEQ393318 UOL393318:UOM393318 UYH393318:UYI393318 VID393318:VIE393318 VRZ393318:VSA393318 WBV393318:WBW393318 WLR393318:WLS393318 WVN393318:WVO393318 JB458854:JC458854 SX458854:SY458854 ACT458854:ACU458854 AMP458854:AMQ458854 AWL458854:AWM458854 BGH458854:BGI458854 BQD458854:BQE458854 BZZ458854:CAA458854 CJV458854:CJW458854 CTR458854:CTS458854 DDN458854:DDO458854 DNJ458854:DNK458854 DXF458854:DXG458854 EHB458854:EHC458854 EQX458854:EQY458854 FAT458854:FAU458854 FKP458854:FKQ458854 FUL458854:FUM458854 GEH458854:GEI458854 GOD458854:GOE458854 GXZ458854:GYA458854 HHV458854:HHW458854 HRR458854:HRS458854 IBN458854:IBO458854 ILJ458854:ILK458854 IVF458854:IVG458854 JFB458854:JFC458854 JOX458854:JOY458854 JYT458854:JYU458854 KIP458854:KIQ458854 KSL458854:KSM458854 LCH458854:LCI458854 LMD458854:LME458854 LVZ458854:LWA458854 MFV458854:MFW458854 MPR458854:MPS458854 MZN458854:MZO458854 NJJ458854:NJK458854 NTF458854:NTG458854 ODB458854:ODC458854 OMX458854:OMY458854 OWT458854:OWU458854 PGP458854:PGQ458854 PQL458854:PQM458854 QAH458854:QAI458854 QKD458854:QKE458854 QTZ458854:QUA458854 RDV458854:RDW458854 RNR458854:RNS458854 RXN458854:RXO458854 SHJ458854:SHK458854 SRF458854:SRG458854 TBB458854:TBC458854 TKX458854:TKY458854 TUT458854:TUU458854 UEP458854:UEQ458854 UOL458854:UOM458854 UYH458854:UYI458854 VID458854:VIE458854 VRZ458854:VSA458854 WBV458854:WBW458854 WLR458854:WLS458854 WVN458854:WVO458854 JB524390:JC524390 SX524390:SY524390 ACT524390:ACU524390 AMP524390:AMQ524390 AWL524390:AWM524390 BGH524390:BGI524390 BQD524390:BQE524390 BZZ524390:CAA524390 CJV524390:CJW524390 CTR524390:CTS524390 DDN524390:DDO524390 DNJ524390:DNK524390 DXF524390:DXG524390 EHB524390:EHC524390 EQX524390:EQY524390 FAT524390:FAU524390 FKP524390:FKQ524390 FUL524390:FUM524390 GEH524390:GEI524390 GOD524390:GOE524390 GXZ524390:GYA524390 HHV524390:HHW524390 HRR524390:HRS524390 IBN524390:IBO524390 ILJ524390:ILK524390 IVF524390:IVG524390 JFB524390:JFC524390 JOX524390:JOY524390 JYT524390:JYU524390 KIP524390:KIQ524390 KSL524390:KSM524390 LCH524390:LCI524390 LMD524390:LME524390 LVZ524390:LWA524390 MFV524390:MFW524390 MPR524390:MPS524390 MZN524390:MZO524390 NJJ524390:NJK524390 NTF524390:NTG524390 ODB524390:ODC524390 OMX524390:OMY524390 OWT524390:OWU524390 PGP524390:PGQ524390 PQL524390:PQM524390 QAH524390:QAI524390 QKD524390:QKE524390 QTZ524390:QUA524390 RDV524390:RDW524390 RNR524390:RNS524390 RXN524390:RXO524390 SHJ524390:SHK524390 SRF524390:SRG524390 TBB524390:TBC524390 TKX524390:TKY524390 TUT524390:TUU524390 UEP524390:UEQ524390 UOL524390:UOM524390 UYH524390:UYI524390 VID524390:VIE524390 VRZ524390:VSA524390 WBV524390:WBW524390 WLR524390:WLS524390 WVN524390:WVO524390 JB589926:JC589926 SX589926:SY589926 ACT589926:ACU589926 AMP589926:AMQ589926 AWL589926:AWM589926 BGH589926:BGI589926 BQD589926:BQE589926 BZZ589926:CAA589926 CJV589926:CJW589926 CTR589926:CTS589926 DDN589926:DDO589926 DNJ589926:DNK589926 DXF589926:DXG589926 EHB589926:EHC589926 EQX589926:EQY589926 FAT589926:FAU589926 FKP589926:FKQ589926 FUL589926:FUM589926 GEH589926:GEI589926 GOD589926:GOE589926 GXZ589926:GYA589926 HHV589926:HHW589926 HRR589926:HRS589926 IBN589926:IBO589926 ILJ589926:ILK589926 IVF589926:IVG589926 JFB589926:JFC589926 JOX589926:JOY589926 JYT589926:JYU589926 KIP589926:KIQ589926 KSL589926:KSM589926 LCH589926:LCI589926 LMD589926:LME589926 LVZ589926:LWA589926 MFV589926:MFW589926 MPR589926:MPS589926 MZN589926:MZO589926 NJJ589926:NJK589926 NTF589926:NTG589926 ODB589926:ODC589926 OMX589926:OMY589926 OWT589926:OWU589926 PGP589926:PGQ589926 PQL589926:PQM589926 QAH589926:QAI589926 QKD589926:QKE589926 QTZ589926:QUA589926 RDV589926:RDW589926 RNR589926:RNS589926 RXN589926:RXO589926 SHJ589926:SHK589926 SRF589926:SRG589926 TBB589926:TBC589926 TKX589926:TKY589926 TUT589926:TUU589926 UEP589926:UEQ589926 UOL589926:UOM589926 UYH589926:UYI589926 VID589926:VIE589926 VRZ589926:VSA589926 WBV589926:WBW589926 WLR589926:WLS589926 WVN589926:WVO589926 JB655462:JC655462 SX655462:SY655462 ACT655462:ACU655462 AMP655462:AMQ655462 AWL655462:AWM655462 BGH655462:BGI655462 BQD655462:BQE655462 BZZ655462:CAA655462 CJV655462:CJW655462 CTR655462:CTS655462 DDN655462:DDO655462 DNJ655462:DNK655462 DXF655462:DXG655462 EHB655462:EHC655462 EQX655462:EQY655462 FAT655462:FAU655462 FKP655462:FKQ655462 FUL655462:FUM655462 GEH655462:GEI655462 GOD655462:GOE655462 GXZ655462:GYA655462 HHV655462:HHW655462 HRR655462:HRS655462 IBN655462:IBO655462 ILJ655462:ILK655462 IVF655462:IVG655462 JFB655462:JFC655462 JOX655462:JOY655462 JYT655462:JYU655462 KIP655462:KIQ655462 KSL655462:KSM655462 LCH655462:LCI655462 LMD655462:LME655462 LVZ655462:LWA655462 MFV655462:MFW655462 MPR655462:MPS655462 MZN655462:MZO655462 NJJ655462:NJK655462 NTF655462:NTG655462 ODB655462:ODC655462 OMX655462:OMY655462 OWT655462:OWU655462 PGP655462:PGQ655462 PQL655462:PQM655462 QAH655462:QAI655462 QKD655462:QKE655462 QTZ655462:QUA655462 RDV655462:RDW655462 RNR655462:RNS655462 RXN655462:RXO655462 SHJ655462:SHK655462 SRF655462:SRG655462 TBB655462:TBC655462 TKX655462:TKY655462 TUT655462:TUU655462 UEP655462:UEQ655462 UOL655462:UOM655462 UYH655462:UYI655462 VID655462:VIE655462 VRZ655462:VSA655462 WBV655462:WBW655462 WLR655462:WLS655462 WVN655462:WVO655462 JB720998:JC720998 SX720998:SY720998 ACT720998:ACU720998 AMP720998:AMQ720998 AWL720998:AWM720998 BGH720998:BGI720998 BQD720998:BQE720998 BZZ720998:CAA720998 CJV720998:CJW720998 CTR720998:CTS720998 DDN720998:DDO720998 DNJ720998:DNK720998 DXF720998:DXG720998 EHB720998:EHC720998 EQX720998:EQY720998 FAT720998:FAU720998 FKP720998:FKQ720998 FUL720998:FUM720998 GEH720998:GEI720998 GOD720998:GOE720998 GXZ720998:GYA720998 HHV720998:HHW720998 HRR720998:HRS720998 IBN720998:IBO720998 ILJ720998:ILK720998 IVF720998:IVG720998 JFB720998:JFC720998 JOX720998:JOY720998 JYT720998:JYU720998 KIP720998:KIQ720998 KSL720998:KSM720998 LCH720998:LCI720998 LMD720998:LME720998 LVZ720998:LWA720998 MFV720998:MFW720998 MPR720998:MPS720998 MZN720998:MZO720998 NJJ720998:NJK720998 NTF720998:NTG720998 ODB720998:ODC720998 OMX720998:OMY720998 OWT720998:OWU720998 PGP720998:PGQ720998 PQL720998:PQM720998 QAH720998:QAI720998 QKD720998:QKE720998 QTZ720998:QUA720998 RDV720998:RDW720998 RNR720998:RNS720998 RXN720998:RXO720998 SHJ720998:SHK720998 SRF720998:SRG720998 TBB720998:TBC720998 TKX720998:TKY720998 TUT720998:TUU720998 UEP720998:UEQ720998 UOL720998:UOM720998 UYH720998:UYI720998 VID720998:VIE720998 VRZ720998:VSA720998 WBV720998:WBW720998 WLR720998:WLS720998 WVN720998:WVO720998 JB786534:JC786534 SX786534:SY786534 ACT786534:ACU786534 AMP786534:AMQ786534 AWL786534:AWM786534 BGH786534:BGI786534 BQD786534:BQE786534 BZZ786534:CAA786534 CJV786534:CJW786534 CTR786534:CTS786534 DDN786534:DDO786534 DNJ786534:DNK786534 DXF786534:DXG786534 EHB786534:EHC786534 EQX786534:EQY786534 FAT786534:FAU786534 FKP786534:FKQ786534 FUL786534:FUM786534 GEH786534:GEI786534 GOD786534:GOE786534 GXZ786534:GYA786534 HHV786534:HHW786534 HRR786534:HRS786534 IBN786534:IBO786534 ILJ786534:ILK786534 IVF786534:IVG786534 JFB786534:JFC786534 JOX786534:JOY786534 JYT786534:JYU786534 KIP786534:KIQ786534 KSL786534:KSM786534 LCH786534:LCI786534 LMD786534:LME786534 LVZ786534:LWA786534 MFV786534:MFW786534 MPR786534:MPS786534 MZN786534:MZO786534 NJJ786534:NJK786534 NTF786534:NTG786534 ODB786534:ODC786534 OMX786534:OMY786534 OWT786534:OWU786534 PGP786534:PGQ786534 PQL786534:PQM786534 QAH786534:QAI786534 QKD786534:QKE786534 QTZ786534:QUA786534 RDV786534:RDW786534 RNR786534:RNS786534 RXN786534:RXO786534 SHJ786534:SHK786534 SRF786534:SRG786534 TBB786534:TBC786534 TKX786534:TKY786534 TUT786534:TUU786534 UEP786534:UEQ786534 UOL786534:UOM786534 UYH786534:UYI786534 VID786534:VIE786534 VRZ786534:VSA786534 WBV786534:WBW786534 WLR786534:WLS786534 WVN786534:WVO786534 JB852070:JC852070 SX852070:SY852070 ACT852070:ACU852070 AMP852070:AMQ852070 AWL852070:AWM852070 BGH852070:BGI852070 BQD852070:BQE852070 BZZ852070:CAA852070 CJV852070:CJW852070 CTR852070:CTS852070 DDN852070:DDO852070 DNJ852070:DNK852070 DXF852070:DXG852070 EHB852070:EHC852070 EQX852070:EQY852070 FAT852070:FAU852070 FKP852070:FKQ852070 FUL852070:FUM852070 GEH852070:GEI852070 GOD852070:GOE852070 GXZ852070:GYA852070 HHV852070:HHW852070 HRR852070:HRS852070 IBN852070:IBO852070 ILJ852070:ILK852070 IVF852070:IVG852070 JFB852070:JFC852070 JOX852070:JOY852070 JYT852070:JYU852070 KIP852070:KIQ852070 KSL852070:KSM852070 LCH852070:LCI852070 LMD852070:LME852070 LVZ852070:LWA852070 MFV852070:MFW852070 MPR852070:MPS852070 MZN852070:MZO852070 NJJ852070:NJK852070 NTF852070:NTG852070 ODB852070:ODC852070 OMX852070:OMY852070 OWT852070:OWU852070 PGP852070:PGQ852070 PQL852070:PQM852070 QAH852070:QAI852070 QKD852070:QKE852070 QTZ852070:QUA852070 RDV852070:RDW852070 RNR852070:RNS852070 RXN852070:RXO852070 SHJ852070:SHK852070 SRF852070:SRG852070 TBB852070:TBC852070 TKX852070:TKY852070 TUT852070:TUU852070 UEP852070:UEQ852070 UOL852070:UOM852070 UYH852070:UYI852070 VID852070:VIE852070 VRZ852070:VSA852070 WBV852070:WBW852070 WLR852070:WLS852070 WVN852070:WVO852070 JB917606:JC917606 SX917606:SY917606 ACT917606:ACU917606 AMP917606:AMQ917606 AWL917606:AWM917606 BGH917606:BGI917606 BQD917606:BQE917606 BZZ917606:CAA917606 CJV917606:CJW917606 CTR917606:CTS917606 DDN917606:DDO917606 DNJ917606:DNK917606 DXF917606:DXG917606 EHB917606:EHC917606 EQX917606:EQY917606 FAT917606:FAU917606 FKP917606:FKQ917606 FUL917606:FUM917606 GEH917606:GEI917606 GOD917606:GOE917606 GXZ917606:GYA917606 HHV917606:HHW917606 HRR917606:HRS917606 IBN917606:IBO917606 ILJ917606:ILK917606 IVF917606:IVG917606 JFB917606:JFC917606 JOX917606:JOY917606 JYT917606:JYU917606 KIP917606:KIQ917606 KSL917606:KSM917606 LCH917606:LCI917606 LMD917606:LME917606 LVZ917606:LWA917606 MFV917606:MFW917606 MPR917606:MPS917606 MZN917606:MZO917606 NJJ917606:NJK917606 NTF917606:NTG917606 ODB917606:ODC917606 OMX917606:OMY917606 OWT917606:OWU917606 PGP917606:PGQ917606 PQL917606:PQM917606 QAH917606:QAI917606 QKD917606:QKE917606 QTZ917606:QUA917606 RDV917606:RDW917606 RNR917606:RNS917606 RXN917606:RXO917606 SHJ917606:SHK917606 SRF917606:SRG917606 TBB917606:TBC917606 TKX917606:TKY917606 TUT917606:TUU917606 UEP917606:UEQ917606 UOL917606:UOM917606 UYH917606:UYI917606 VID917606:VIE917606 VRZ917606:VSA917606 WBV917606:WBW917606 WLR917606:WLS917606 WVN917606:WVO917606 JB983142:JC983142 SX983142:SY983142 ACT983142:ACU983142 AMP983142:AMQ983142 AWL983142:AWM983142 BGH983142:BGI983142 BQD983142:BQE983142 BZZ983142:CAA983142 CJV983142:CJW983142 CTR983142:CTS983142 DDN983142:DDO983142 DNJ983142:DNK983142 DXF983142:DXG983142 EHB983142:EHC983142 EQX983142:EQY983142 FAT983142:FAU983142 FKP983142:FKQ983142 FUL983142:FUM983142 GEH983142:GEI983142 GOD983142:GOE983142 GXZ983142:GYA983142 HHV983142:HHW983142 HRR983142:HRS983142 IBN983142:IBO983142 ILJ983142:ILK983142 IVF983142:IVG983142 JFB983142:JFC983142 JOX983142:JOY983142 JYT983142:JYU983142 KIP983142:KIQ983142 KSL983142:KSM983142 LCH983142:LCI983142 LMD983142:LME983142 LVZ983142:LWA983142 MFV983142:MFW983142 MPR983142:MPS983142 MZN983142:MZO983142 NJJ983142:NJK983142 NTF983142:NTG983142 ODB983142:ODC983142 OMX983142:OMY983142 OWT983142:OWU983142 PGP983142:PGQ983142 PQL983142:PQM983142 QAH983142:QAI983142 QKD983142:QKE983142 QTZ983142:QUA983142 RDV983142:RDW983142 RNR983142:RNS983142 RXN983142:RXO983142 SHJ983142:SHK983142 SRF983142:SRG983142 TBB983142:TBC983142 TKX983142:TKY983142 TUT983142:TUU983142 UEP983142:UEQ983142 UOL983142:UOM983142 UYH983142:UYI983142 VID983142:VIE983142 VRZ983142:VSA983142 WBV983142:WBW983142 WLR983142:WLS983142 WVN983142:WVO983142 JB65634:JC65634 SX65634:SY65634 ACT65634:ACU65634 AMP65634:AMQ65634 AWL65634:AWM65634 BGH65634:BGI65634 BQD65634:BQE65634 BZZ65634:CAA65634 CJV65634:CJW65634 CTR65634:CTS65634 DDN65634:DDO65634 DNJ65634:DNK65634 DXF65634:DXG65634 EHB65634:EHC65634 EQX65634:EQY65634 FAT65634:FAU65634 FKP65634:FKQ65634 FUL65634:FUM65634 GEH65634:GEI65634 GOD65634:GOE65634 GXZ65634:GYA65634 HHV65634:HHW65634 HRR65634:HRS65634 IBN65634:IBO65634 ILJ65634:ILK65634 IVF65634:IVG65634 JFB65634:JFC65634 JOX65634:JOY65634 JYT65634:JYU65634 KIP65634:KIQ65634 KSL65634:KSM65634 LCH65634:LCI65634 LMD65634:LME65634 LVZ65634:LWA65634 MFV65634:MFW65634 MPR65634:MPS65634 MZN65634:MZO65634 NJJ65634:NJK65634 NTF65634:NTG65634 ODB65634:ODC65634 OMX65634:OMY65634 OWT65634:OWU65634 PGP65634:PGQ65634 PQL65634:PQM65634 QAH65634:QAI65634 QKD65634:QKE65634 QTZ65634:QUA65634 RDV65634:RDW65634 RNR65634:RNS65634 RXN65634:RXO65634 SHJ65634:SHK65634 SRF65634:SRG65634 TBB65634:TBC65634 TKX65634:TKY65634 TUT65634:TUU65634 UEP65634:UEQ65634 UOL65634:UOM65634 UYH65634:UYI65634 VID65634:VIE65634 VRZ65634:VSA65634 WBV65634:WBW65634 WLR65634:WLS65634 WVN65634:WVO65634 JB131170:JC131170 SX131170:SY131170 ACT131170:ACU131170 AMP131170:AMQ131170 AWL131170:AWM131170 BGH131170:BGI131170 BQD131170:BQE131170 BZZ131170:CAA131170 CJV131170:CJW131170 CTR131170:CTS131170 DDN131170:DDO131170 DNJ131170:DNK131170 DXF131170:DXG131170 EHB131170:EHC131170 EQX131170:EQY131170 FAT131170:FAU131170 FKP131170:FKQ131170 FUL131170:FUM131170 GEH131170:GEI131170 GOD131170:GOE131170 GXZ131170:GYA131170 HHV131170:HHW131170 HRR131170:HRS131170 IBN131170:IBO131170 ILJ131170:ILK131170 IVF131170:IVG131170 JFB131170:JFC131170 JOX131170:JOY131170 JYT131170:JYU131170 KIP131170:KIQ131170 KSL131170:KSM131170 LCH131170:LCI131170 LMD131170:LME131170 LVZ131170:LWA131170 MFV131170:MFW131170 MPR131170:MPS131170 MZN131170:MZO131170 NJJ131170:NJK131170 NTF131170:NTG131170 ODB131170:ODC131170 OMX131170:OMY131170 OWT131170:OWU131170 PGP131170:PGQ131170 PQL131170:PQM131170 QAH131170:QAI131170 QKD131170:QKE131170 QTZ131170:QUA131170 RDV131170:RDW131170 RNR131170:RNS131170 RXN131170:RXO131170 SHJ131170:SHK131170 SRF131170:SRG131170 TBB131170:TBC131170 TKX131170:TKY131170 TUT131170:TUU131170 UEP131170:UEQ131170 UOL131170:UOM131170 UYH131170:UYI131170 VID131170:VIE131170 VRZ131170:VSA131170 WBV131170:WBW131170 WLR131170:WLS131170 WVN131170:WVO131170 JB196706:JC196706 SX196706:SY196706 ACT196706:ACU196706 AMP196706:AMQ196706 AWL196706:AWM196706 BGH196706:BGI196706 BQD196706:BQE196706 BZZ196706:CAA196706 CJV196706:CJW196706 CTR196706:CTS196706 DDN196706:DDO196706 DNJ196706:DNK196706 DXF196706:DXG196706 EHB196706:EHC196706 EQX196706:EQY196706 FAT196706:FAU196706 FKP196706:FKQ196706 FUL196706:FUM196706 GEH196706:GEI196706 GOD196706:GOE196706 GXZ196706:GYA196706 HHV196706:HHW196706 HRR196706:HRS196706 IBN196706:IBO196706 ILJ196706:ILK196706 IVF196706:IVG196706 JFB196706:JFC196706 JOX196706:JOY196706 JYT196706:JYU196706 KIP196706:KIQ196706 KSL196706:KSM196706 LCH196706:LCI196706 LMD196706:LME196706 LVZ196706:LWA196706 MFV196706:MFW196706 MPR196706:MPS196706 MZN196706:MZO196706 NJJ196706:NJK196706 NTF196706:NTG196706 ODB196706:ODC196706 OMX196706:OMY196706 OWT196706:OWU196706 PGP196706:PGQ196706 PQL196706:PQM196706 QAH196706:QAI196706 QKD196706:QKE196706 QTZ196706:QUA196706 RDV196706:RDW196706 RNR196706:RNS196706 RXN196706:RXO196706 SHJ196706:SHK196706 SRF196706:SRG196706 TBB196706:TBC196706 TKX196706:TKY196706 TUT196706:TUU196706 UEP196706:UEQ196706 UOL196706:UOM196706 UYH196706:UYI196706 VID196706:VIE196706 VRZ196706:VSA196706 WBV196706:WBW196706 WLR196706:WLS196706 WVN196706:WVO196706 JB262242:JC262242 SX262242:SY262242 ACT262242:ACU262242 AMP262242:AMQ262242 AWL262242:AWM262242 BGH262242:BGI262242 BQD262242:BQE262242 BZZ262242:CAA262242 CJV262242:CJW262242 CTR262242:CTS262242 DDN262242:DDO262242 DNJ262242:DNK262242 DXF262242:DXG262242 EHB262242:EHC262242 EQX262242:EQY262242 FAT262242:FAU262242 FKP262242:FKQ262242 FUL262242:FUM262242 GEH262242:GEI262242 GOD262242:GOE262242 GXZ262242:GYA262242 HHV262242:HHW262242 HRR262242:HRS262242 IBN262242:IBO262242 ILJ262242:ILK262242 IVF262242:IVG262242 JFB262242:JFC262242 JOX262242:JOY262242 JYT262242:JYU262242 KIP262242:KIQ262242 KSL262242:KSM262242 LCH262242:LCI262242 LMD262242:LME262242 LVZ262242:LWA262242 MFV262242:MFW262242 MPR262242:MPS262242 MZN262242:MZO262242 NJJ262242:NJK262242 NTF262242:NTG262242 ODB262242:ODC262242 OMX262242:OMY262242 OWT262242:OWU262242 PGP262242:PGQ262242 PQL262242:PQM262242 QAH262242:QAI262242 QKD262242:QKE262242 QTZ262242:QUA262242 RDV262242:RDW262242 RNR262242:RNS262242 RXN262242:RXO262242 SHJ262242:SHK262242 SRF262242:SRG262242 TBB262242:TBC262242 TKX262242:TKY262242 TUT262242:TUU262242 UEP262242:UEQ262242 UOL262242:UOM262242 UYH262242:UYI262242 VID262242:VIE262242 VRZ262242:VSA262242 WBV262242:WBW262242 WLR262242:WLS262242 WVN262242:WVO262242 JB327778:JC327778 SX327778:SY327778 ACT327778:ACU327778 AMP327778:AMQ327778 AWL327778:AWM327778 BGH327778:BGI327778 BQD327778:BQE327778 BZZ327778:CAA327778 CJV327778:CJW327778 CTR327778:CTS327778 DDN327778:DDO327778 DNJ327778:DNK327778 DXF327778:DXG327778 EHB327778:EHC327778 EQX327778:EQY327778 FAT327778:FAU327778 FKP327778:FKQ327778 FUL327778:FUM327778 GEH327778:GEI327778 GOD327778:GOE327778 GXZ327778:GYA327778 HHV327778:HHW327778 HRR327778:HRS327778 IBN327778:IBO327778 ILJ327778:ILK327778 IVF327778:IVG327778 JFB327778:JFC327778 JOX327778:JOY327778 JYT327778:JYU327778 KIP327778:KIQ327778 KSL327778:KSM327778 LCH327778:LCI327778 LMD327778:LME327778 LVZ327778:LWA327778 MFV327778:MFW327778 MPR327778:MPS327778 MZN327778:MZO327778 NJJ327778:NJK327778 NTF327778:NTG327778 ODB327778:ODC327778 OMX327778:OMY327778 OWT327778:OWU327778 PGP327778:PGQ327778 PQL327778:PQM327778 QAH327778:QAI327778 QKD327778:QKE327778 QTZ327778:QUA327778 RDV327778:RDW327778 RNR327778:RNS327778 RXN327778:RXO327778 SHJ327778:SHK327778 SRF327778:SRG327778 TBB327778:TBC327778 TKX327778:TKY327778 TUT327778:TUU327778 UEP327778:UEQ327778 UOL327778:UOM327778 UYH327778:UYI327778 VID327778:VIE327778 VRZ327778:VSA327778 WBV327778:WBW327778 WLR327778:WLS327778 WVN327778:WVO327778 JB393314:JC393314 SX393314:SY393314 ACT393314:ACU393314 AMP393314:AMQ393314 AWL393314:AWM393314 BGH393314:BGI393314 BQD393314:BQE393314 BZZ393314:CAA393314 CJV393314:CJW393314 CTR393314:CTS393314 DDN393314:DDO393314 DNJ393314:DNK393314 DXF393314:DXG393314 EHB393314:EHC393314 EQX393314:EQY393314 FAT393314:FAU393314 FKP393314:FKQ393314 FUL393314:FUM393314 GEH393314:GEI393314 GOD393314:GOE393314 GXZ393314:GYA393314 HHV393314:HHW393314 HRR393314:HRS393314 IBN393314:IBO393314 ILJ393314:ILK393314 IVF393314:IVG393314 JFB393314:JFC393314 JOX393314:JOY393314 JYT393314:JYU393314 KIP393314:KIQ393314 KSL393314:KSM393314 LCH393314:LCI393314 LMD393314:LME393314 LVZ393314:LWA393314 MFV393314:MFW393314 MPR393314:MPS393314 MZN393314:MZO393314 NJJ393314:NJK393314 NTF393314:NTG393314 ODB393314:ODC393314 OMX393314:OMY393314 OWT393314:OWU393314 PGP393314:PGQ393314 PQL393314:PQM393314 QAH393314:QAI393314 QKD393314:QKE393314 QTZ393314:QUA393314 RDV393314:RDW393314 RNR393314:RNS393314 RXN393314:RXO393314 SHJ393314:SHK393314 SRF393314:SRG393314 TBB393314:TBC393314 TKX393314:TKY393314 TUT393314:TUU393314 UEP393314:UEQ393314 UOL393314:UOM393314 UYH393314:UYI393314 VID393314:VIE393314 VRZ393314:VSA393314 WBV393314:WBW393314 WLR393314:WLS393314 WVN393314:WVO393314 JB458850:JC458850 SX458850:SY458850 ACT458850:ACU458850 AMP458850:AMQ458850 AWL458850:AWM458850 BGH458850:BGI458850 BQD458850:BQE458850 BZZ458850:CAA458850 CJV458850:CJW458850 CTR458850:CTS458850 DDN458850:DDO458850 DNJ458850:DNK458850 DXF458850:DXG458850 EHB458850:EHC458850 EQX458850:EQY458850 FAT458850:FAU458850 FKP458850:FKQ458850 FUL458850:FUM458850 GEH458850:GEI458850 GOD458850:GOE458850 GXZ458850:GYA458850 HHV458850:HHW458850 HRR458850:HRS458850 IBN458850:IBO458850 ILJ458850:ILK458850 IVF458850:IVG458850 JFB458850:JFC458850 JOX458850:JOY458850 JYT458850:JYU458850 KIP458850:KIQ458850 KSL458850:KSM458850 LCH458850:LCI458850 LMD458850:LME458850 LVZ458850:LWA458850 MFV458850:MFW458850 MPR458850:MPS458850 MZN458850:MZO458850 NJJ458850:NJK458850 NTF458850:NTG458850 ODB458850:ODC458850 OMX458850:OMY458850 OWT458850:OWU458850 PGP458850:PGQ458850 PQL458850:PQM458850 QAH458850:QAI458850 QKD458850:QKE458850 QTZ458850:QUA458850 RDV458850:RDW458850 RNR458850:RNS458850 RXN458850:RXO458850 SHJ458850:SHK458850 SRF458850:SRG458850 TBB458850:TBC458850 TKX458850:TKY458850 TUT458850:TUU458850 UEP458850:UEQ458850 UOL458850:UOM458850 UYH458850:UYI458850 VID458850:VIE458850 VRZ458850:VSA458850 WBV458850:WBW458850 WLR458850:WLS458850 WVN458850:WVO458850 JB524386:JC524386 SX524386:SY524386 ACT524386:ACU524386 AMP524386:AMQ524386 AWL524386:AWM524386 BGH524386:BGI524386 BQD524386:BQE524386 BZZ524386:CAA524386 CJV524386:CJW524386 CTR524386:CTS524386 DDN524386:DDO524386 DNJ524386:DNK524386 DXF524386:DXG524386 EHB524386:EHC524386 EQX524386:EQY524386 FAT524386:FAU524386 FKP524386:FKQ524386 FUL524386:FUM524386 GEH524386:GEI524386 GOD524386:GOE524386 GXZ524386:GYA524386 HHV524386:HHW524386 HRR524386:HRS524386 IBN524386:IBO524386 ILJ524386:ILK524386 IVF524386:IVG524386 JFB524386:JFC524386 JOX524386:JOY524386 JYT524386:JYU524386 KIP524386:KIQ524386 KSL524386:KSM524386 LCH524386:LCI524386 LMD524386:LME524386 LVZ524386:LWA524386 MFV524386:MFW524386 MPR524386:MPS524386 MZN524386:MZO524386 NJJ524386:NJK524386 NTF524386:NTG524386 ODB524386:ODC524386 OMX524386:OMY524386 OWT524386:OWU524386 PGP524386:PGQ524386 PQL524386:PQM524386 QAH524386:QAI524386 QKD524386:QKE524386 QTZ524386:QUA524386 RDV524386:RDW524386 RNR524386:RNS524386 RXN524386:RXO524386 SHJ524386:SHK524386 SRF524386:SRG524386 TBB524386:TBC524386 TKX524386:TKY524386 TUT524386:TUU524386 UEP524386:UEQ524386 UOL524386:UOM524386 UYH524386:UYI524386 VID524386:VIE524386 VRZ524386:VSA524386 WBV524386:WBW524386 WLR524386:WLS524386 WVN524386:WVO524386 JB589922:JC589922 SX589922:SY589922 ACT589922:ACU589922 AMP589922:AMQ589922 AWL589922:AWM589922 BGH589922:BGI589922 BQD589922:BQE589922 BZZ589922:CAA589922 CJV589922:CJW589922 CTR589922:CTS589922 DDN589922:DDO589922 DNJ589922:DNK589922 DXF589922:DXG589922 EHB589922:EHC589922 EQX589922:EQY589922 FAT589922:FAU589922 FKP589922:FKQ589922 FUL589922:FUM589922 GEH589922:GEI589922 GOD589922:GOE589922 GXZ589922:GYA589922 HHV589922:HHW589922 HRR589922:HRS589922 IBN589922:IBO589922 ILJ589922:ILK589922 IVF589922:IVG589922 JFB589922:JFC589922 JOX589922:JOY589922 JYT589922:JYU589922 KIP589922:KIQ589922 KSL589922:KSM589922 LCH589922:LCI589922 LMD589922:LME589922 LVZ589922:LWA589922 MFV589922:MFW589922 MPR589922:MPS589922 MZN589922:MZO589922 NJJ589922:NJK589922 NTF589922:NTG589922 ODB589922:ODC589922 OMX589922:OMY589922 OWT589922:OWU589922 PGP589922:PGQ589922 PQL589922:PQM589922 QAH589922:QAI589922 QKD589922:QKE589922 QTZ589922:QUA589922 RDV589922:RDW589922 RNR589922:RNS589922 RXN589922:RXO589922 SHJ589922:SHK589922 SRF589922:SRG589922 TBB589922:TBC589922 TKX589922:TKY589922 TUT589922:TUU589922 UEP589922:UEQ589922 UOL589922:UOM589922 UYH589922:UYI589922 VID589922:VIE589922 VRZ589922:VSA589922 WBV589922:WBW589922 WLR589922:WLS589922 WVN589922:WVO589922 JB655458:JC655458 SX655458:SY655458 ACT655458:ACU655458 AMP655458:AMQ655458 AWL655458:AWM655458 BGH655458:BGI655458 BQD655458:BQE655458 BZZ655458:CAA655458 CJV655458:CJW655458 CTR655458:CTS655458 DDN655458:DDO655458 DNJ655458:DNK655458 DXF655458:DXG655458 EHB655458:EHC655458 EQX655458:EQY655458 FAT655458:FAU655458 FKP655458:FKQ655458 FUL655458:FUM655458 GEH655458:GEI655458 GOD655458:GOE655458 GXZ655458:GYA655458 HHV655458:HHW655458 HRR655458:HRS655458 IBN655458:IBO655458 ILJ655458:ILK655458 IVF655458:IVG655458 JFB655458:JFC655458 JOX655458:JOY655458 JYT655458:JYU655458 KIP655458:KIQ655458 KSL655458:KSM655458 LCH655458:LCI655458 LMD655458:LME655458 LVZ655458:LWA655458 MFV655458:MFW655458 MPR655458:MPS655458 MZN655458:MZO655458 NJJ655458:NJK655458 NTF655458:NTG655458 ODB655458:ODC655458 OMX655458:OMY655458 OWT655458:OWU655458 PGP655458:PGQ655458 PQL655458:PQM655458 QAH655458:QAI655458 QKD655458:QKE655458 QTZ655458:QUA655458 RDV655458:RDW655458 RNR655458:RNS655458 RXN655458:RXO655458 SHJ655458:SHK655458 SRF655458:SRG655458 TBB655458:TBC655458 TKX655458:TKY655458 TUT655458:TUU655458 UEP655458:UEQ655458 UOL655458:UOM655458 UYH655458:UYI655458 VID655458:VIE655458 VRZ655458:VSA655458 WBV655458:WBW655458 WLR655458:WLS655458 WVN655458:WVO655458 JB720994:JC720994 SX720994:SY720994 ACT720994:ACU720994 AMP720994:AMQ720994 AWL720994:AWM720994 BGH720994:BGI720994 BQD720994:BQE720994 BZZ720994:CAA720994 CJV720994:CJW720994 CTR720994:CTS720994 DDN720994:DDO720994 DNJ720994:DNK720994 DXF720994:DXG720994 EHB720994:EHC720994 EQX720994:EQY720994 FAT720994:FAU720994 FKP720994:FKQ720994 FUL720994:FUM720994 GEH720994:GEI720994 GOD720994:GOE720994 GXZ720994:GYA720994 HHV720994:HHW720994 HRR720994:HRS720994 IBN720994:IBO720994 ILJ720994:ILK720994 IVF720994:IVG720994 JFB720994:JFC720994 JOX720994:JOY720994 JYT720994:JYU720994 KIP720994:KIQ720994 KSL720994:KSM720994 LCH720994:LCI720994 LMD720994:LME720994 LVZ720994:LWA720994 MFV720994:MFW720994 MPR720994:MPS720994 MZN720994:MZO720994 NJJ720994:NJK720994 NTF720994:NTG720994 ODB720994:ODC720994 OMX720994:OMY720994 OWT720994:OWU720994 PGP720994:PGQ720994 PQL720994:PQM720994 QAH720994:QAI720994 QKD720994:QKE720994 QTZ720994:QUA720994 RDV720994:RDW720994 RNR720994:RNS720994 RXN720994:RXO720994 SHJ720994:SHK720994 SRF720994:SRG720994 TBB720994:TBC720994 TKX720994:TKY720994 TUT720994:TUU720994 UEP720994:UEQ720994 UOL720994:UOM720994 UYH720994:UYI720994 VID720994:VIE720994 VRZ720994:VSA720994 WBV720994:WBW720994 WLR720994:WLS720994 WVN720994:WVO720994 JB786530:JC786530 SX786530:SY786530 ACT786530:ACU786530 AMP786530:AMQ786530 AWL786530:AWM786530 BGH786530:BGI786530 BQD786530:BQE786530 BZZ786530:CAA786530 CJV786530:CJW786530 CTR786530:CTS786530 DDN786530:DDO786530 DNJ786530:DNK786530 DXF786530:DXG786530 EHB786530:EHC786530 EQX786530:EQY786530 FAT786530:FAU786530 FKP786530:FKQ786530 FUL786530:FUM786530 GEH786530:GEI786530 GOD786530:GOE786530 GXZ786530:GYA786530 HHV786530:HHW786530 HRR786530:HRS786530 IBN786530:IBO786530 ILJ786530:ILK786530 IVF786530:IVG786530 JFB786530:JFC786530 JOX786530:JOY786530 JYT786530:JYU786530 KIP786530:KIQ786530 KSL786530:KSM786530 LCH786530:LCI786530 LMD786530:LME786530 LVZ786530:LWA786530 MFV786530:MFW786530 MPR786530:MPS786530 MZN786530:MZO786530 NJJ786530:NJK786530 NTF786530:NTG786530 ODB786530:ODC786530 OMX786530:OMY786530 OWT786530:OWU786530 PGP786530:PGQ786530 PQL786530:PQM786530 QAH786530:QAI786530 QKD786530:QKE786530 QTZ786530:QUA786530 RDV786530:RDW786530 RNR786530:RNS786530 RXN786530:RXO786530 SHJ786530:SHK786530 SRF786530:SRG786530 TBB786530:TBC786530 TKX786530:TKY786530 TUT786530:TUU786530 UEP786530:UEQ786530 UOL786530:UOM786530 UYH786530:UYI786530 VID786530:VIE786530 VRZ786530:VSA786530 WBV786530:WBW786530 WLR786530:WLS786530 WVN786530:WVO786530 JB852066:JC852066 SX852066:SY852066 ACT852066:ACU852066 AMP852066:AMQ852066 AWL852066:AWM852066 BGH852066:BGI852066 BQD852066:BQE852066 BZZ852066:CAA852066 CJV852066:CJW852066 CTR852066:CTS852066 DDN852066:DDO852066 DNJ852066:DNK852066 DXF852066:DXG852066 EHB852066:EHC852066 EQX852066:EQY852066 FAT852066:FAU852066 FKP852066:FKQ852066 FUL852066:FUM852066 GEH852066:GEI852066 GOD852066:GOE852066 GXZ852066:GYA852066 HHV852066:HHW852066 HRR852066:HRS852066 IBN852066:IBO852066 ILJ852066:ILK852066 IVF852066:IVG852066 JFB852066:JFC852066 JOX852066:JOY852066 JYT852066:JYU852066 KIP852066:KIQ852066 KSL852066:KSM852066 LCH852066:LCI852066 LMD852066:LME852066 LVZ852066:LWA852066 MFV852066:MFW852066 MPR852066:MPS852066 MZN852066:MZO852066 NJJ852066:NJK852066 NTF852066:NTG852066 ODB852066:ODC852066 OMX852066:OMY852066 OWT852066:OWU852066 PGP852066:PGQ852066 PQL852066:PQM852066 QAH852066:QAI852066 QKD852066:QKE852066 QTZ852066:QUA852066 RDV852066:RDW852066 RNR852066:RNS852066 RXN852066:RXO852066 SHJ852066:SHK852066 SRF852066:SRG852066 TBB852066:TBC852066 TKX852066:TKY852066 TUT852066:TUU852066 UEP852066:UEQ852066 UOL852066:UOM852066 UYH852066:UYI852066 VID852066:VIE852066 VRZ852066:VSA852066 WBV852066:WBW852066 WLR852066:WLS852066 WVN852066:WVO852066 JB917602:JC917602 SX917602:SY917602 ACT917602:ACU917602 AMP917602:AMQ917602 AWL917602:AWM917602 BGH917602:BGI917602 BQD917602:BQE917602 BZZ917602:CAA917602 CJV917602:CJW917602 CTR917602:CTS917602 DDN917602:DDO917602 DNJ917602:DNK917602 DXF917602:DXG917602 EHB917602:EHC917602 EQX917602:EQY917602 FAT917602:FAU917602 FKP917602:FKQ917602 FUL917602:FUM917602 GEH917602:GEI917602 GOD917602:GOE917602 GXZ917602:GYA917602 HHV917602:HHW917602 HRR917602:HRS917602 IBN917602:IBO917602 ILJ917602:ILK917602 IVF917602:IVG917602 JFB917602:JFC917602 JOX917602:JOY917602 JYT917602:JYU917602 KIP917602:KIQ917602 KSL917602:KSM917602 LCH917602:LCI917602 LMD917602:LME917602 LVZ917602:LWA917602 MFV917602:MFW917602 MPR917602:MPS917602 MZN917602:MZO917602 NJJ917602:NJK917602 NTF917602:NTG917602 ODB917602:ODC917602 OMX917602:OMY917602 OWT917602:OWU917602 PGP917602:PGQ917602 PQL917602:PQM917602 QAH917602:QAI917602 QKD917602:QKE917602 QTZ917602:QUA917602 RDV917602:RDW917602 RNR917602:RNS917602 RXN917602:RXO917602 SHJ917602:SHK917602 SRF917602:SRG917602 TBB917602:TBC917602 TKX917602:TKY917602 TUT917602:TUU917602 UEP917602:UEQ917602 UOL917602:UOM917602 UYH917602:UYI917602 VID917602:VIE917602 VRZ917602:VSA917602 WBV917602:WBW917602 WLR917602:WLS917602 WVN917602:WVO917602 JB983138:JC983138 SX983138:SY983138 ACT983138:ACU983138 AMP983138:AMQ983138 AWL983138:AWM983138 BGH983138:BGI983138 BQD983138:BQE983138 BZZ983138:CAA983138 CJV983138:CJW983138 CTR983138:CTS983138 DDN983138:DDO983138 DNJ983138:DNK983138 DXF983138:DXG983138 EHB983138:EHC983138 EQX983138:EQY983138 FAT983138:FAU983138 FKP983138:FKQ983138 FUL983138:FUM983138 GEH983138:GEI983138 GOD983138:GOE983138 GXZ983138:GYA983138 HHV983138:HHW983138 HRR983138:HRS983138 IBN983138:IBO983138 ILJ983138:ILK983138 IVF983138:IVG983138 JFB983138:JFC983138 JOX983138:JOY983138 JYT983138:JYU983138 KIP983138:KIQ983138 KSL983138:KSM983138 LCH983138:LCI983138 LMD983138:LME983138 LVZ983138:LWA983138 MFV983138:MFW983138 MPR983138:MPS983138 MZN983138:MZO983138 NJJ983138:NJK983138 NTF983138:NTG983138 ODB983138:ODC983138 OMX983138:OMY983138 OWT983138:OWU983138 PGP983138:PGQ983138 PQL983138:PQM983138 QAH983138:QAI983138 QKD983138:QKE983138 QTZ983138:QUA983138 RDV983138:RDW983138 RNR983138:RNS983138 RXN983138:RXO983138 SHJ983138:SHK983138 SRF983138:SRG983138 TBB983138:TBC983138 TKX983138:TKY983138 TUT983138:TUU983138 UEP983138:UEQ983138 UOL983138:UOM983138 UYH983138:UYI983138 VID983138:VIE983138 VRZ983138:VSA983138 WBV983138:WBW983138 WLR983138:WLS983138 WVN983138:WVO983138 JG65638:JH65638 TC65638:TD65638 ACY65638:ACZ65638 AMU65638:AMV65638 AWQ65638:AWR65638 BGM65638:BGN65638 BQI65638:BQJ65638 CAE65638:CAF65638 CKA65638:CKB65638 CTW65638:CTX65638 DDS65638:DDT65638 DNO65638:DNP65638 DXK65638:DXL65638 EHG65638:EHH65638 ERC65638:ERD65638 FAY65638:FAZ65638 FKU65638:FKV65638 FUQ65638:FUR65638 GEM65638:GEN65638 GOI65638:GOJ65638 GYE65638:GYF65638 HIA65638:HIB65638 HRW65638:HRX65638 IBS65638:IBT65638 ILO65638:ILP65638 IVK65638:IVL65638 JFG65638:JFH65638 JPC65638:JPD65638 JYY65638:JYZ65638 KIU65638:KIV65638 KSQ65638:KSR65638 LCM65638:LCN65638 LMI65638:LMJ65638 LWE65638:LWF65638 MGA65638:MGB65638 MPW65638:MPX65638 MZS65638:MZT65638 NJO65638:NJP65638 NTK65638:NTL65638 ODG65638:ODH65638 ONC65638:OND65638 OWY65638:OWZ65638 PGU65638:PGV65638 PQQ65638:PQR65638 QAM65638:QAN65638 QKI65638:QKJ65638 QUE65638:QUF65638 REA65638:REB65638 RNW65638:RNX65638 RXS65638:RXT65638 SHO65638:SHP65638 SRK65638:SRL65638 TBG65638:TBH65638 TLC65638:TLD65638 TUY65638:TUZ65638 UEU65638:UEV65638 UOQ65638:UOR65638 UYM65638:UYN65638 VII65638:VIJ65638 VSE65638:VSF65638 WCA65638:WCB65638 WLW65638:WLX65638 WVS65638:WVT65638 JG131174:JH131174 TC131174:TD131174 ACY131174:ACZ131174 AMU131174:AMV131174 AWQ131174:AWR131174 BGM131174:BGN131174 BQI131174:BQJ131174 CAE131174:CAF131174 CKA131174:CKB131174 CTW131174:CTX131174 DDS131174:DDT131174 DNO131174:DNP131174 DXK131174:DXL131174 EHG131174:EHH131174 ERC131174:ERD131174 FAY131174:FAZ131174 FKU131174:FKV131174 FUQ131174:FUR131174 GEM131174:GEN131174 GOI131174:GOJ131174 GYE131174:GYF131174 HIA131174:HIB131174 HRW131174:HRX131174 IBS131174:IBT131174 ILO131174:ILP131174 IVK131174:IVL131174 JFG131174:JFH131174 JPC131174:JPD131174 JYY131174:JYZ131174 KIU131174:KIV131174 KSQ131174:KSR131174 LCM131174:LCN131174 LMI131174:LMJ131174 LWE131174:LWF131174 MGA131174:MGB131174 MPW131174:MPX131174 MZS131174:MZT131174 NJO131174:NJP131174 NTK131174:NTL131174 ODG131174:ODH131174 ONC131174:OND131174 OWY131174:OWZ131174 PGU131174:PGV131174 PQQ131174:PQR131174 QAM131174:QAN131174 QKI131174:QKJ131174 QUE131174:QUF131174 REA131174:REB131174 RNW131174:RNX131174 RXS131174:RXT131174 SHO131174:SHP131174 SRK131174:SRL131174 TBG131174:TBH131174 TLC131174:TLD131174 TUY131174:TUZ131174 UEU131174:UEV131174 UOQ131174:UOR131174 UYM131174:UYN131174 VII131174:VIJ131174 VSE131174:VSF131174 WCA131174:WCB131174 WLW131174:WLX131174 WVS131174:WVT131174 JG196710:JH196710 TC196710:TD196710 ACY196710:ACZ196710 AMU196710:AMV196710 AWQ196710:AWR196710 BGM196710:BGN196710 BQI196710:BQJ196710 CAE196710:CAF196710 CKA196710:CKB196710 CTW196710:CTX196710 DDS196710:DDT196710 DNO196710:DNP196710 DXK196710:DXL196710 EHG196710:EHH196710 ERC196710:ERD196710 FAY196710:FAZ196710 FKU196710:FKV196710 FUQ196710:FUR196710 GEM196710:GEN196710 GOI196710:GOJ196710 GYE196710:GYF196710 HIA196710:HIB196710 HRW196710:HRX196710 IBS196710:IBT196710 ILO196710:ILP196710 IVK196710:IVL196710 JFG196710:JFH196710 JPC196710:JPD196710 JYY196710:JYZ196710 KIU196710:KIV196710 KSQ196710:KSR196710 LCM196710:LCN196710 LMI196710:LMJ196710 LWE196710:LWF196710 MGA196710:MGB196710 MPW196710:MPX196710 MZS196710:MZT196710 NJO196710:NJP196710 NTK196710:NTL196710 ODG196710:ODH196710 ONC196710:OND196710 OWY196710:OWZ196710 PGU196710:PGV196710 PQQ196710:PQR196710 QAM196710:QAN196710 QKI196710:QKJ196710 QUE196710:QUF196710 REA196710:REB196710 RNW196710:RNX196710 RXS196710:RXT196710 SHO196710:SHP196710 SRK196710:SRL196710 TBG196710:TBH196710 TLC196710:TLD196710 TUY196710:TUZ196710 UEU196710:UEV196710 UOQ196710:UOR196710 UYM196710:UYN196710 VII196710:VIJ196710 VSE196710:VSF196710 WCA196710:WCB196710 WLW196710:WLX196710 WVS196710:WVT196710 JG262246:JH262246 TC262246:TD262246 ACY262246:ACZ262246 AMU262246:AMV262246 AWQ262246:AWR262246 BGM262246:BGN262246 BQI262246:BQJ262246 CAE262246:CAF262246 CKA262246:CKB262246 CTW262246:CTX262246 DDS262246:DDT262246 DNO262246:DNP262246 DXK262246:DXL262246 EHG262246:EHH262246 ERC262246:ERD262246 FAY262246:FAZ262246 FKU262246:FKV262246 FUQ262246:FUR262246 GEM262246:GEN262246 GOI262246:GOJ262246 GYE262246:GYF262246 HIA262246:HIB262246 HRW262246:HRX262246 IBS262246:IBT262246 ILO262246:ILP262246 IVK262246:IVL262246 JFG262246:JFH262246 JPC262246:JPD262246 JYY262246:JYZ262246 KIU262246:KIV262246 KSQ262246:KSR262246 LCM262246:LCN262246 LMI262246:LMJ262246 LWE262246:LWF262246 MGA262246:MGB262246 MPW262246:MPX262246 MZS262246:MZT262246 NJO262246:NJP262246 NTK262246:NTL262246 ODG262246:ODH262246 ONC262246:OND262246 OWY262246:OWZ262246 PGU262246:PGV262246 PQQ262246:PQR262246 QAM262246:QAN262246 QKI262246:QKJ262246 QUE262246:QUF262246 REA262246:REB262246 RNW262246:RNX262246 RXS262246:RXT262246 SHO262246:SHP262246 SRK262246:SRL262246 TBG262246:TBH262246 TLC262246:TLD262246 TUY262246:TUZ262246 UEU262246:UEV262246 UOQ262246:UOR262246 UYM262246:UYN262246 VII262246:VIJ262246 VSE262246:VSF262246 WCA262246:WCB262246 WLW262246:WLX262246 WVS262246:WVT262246 JG327782:JH327782 TC327782:TD327782 ACY327782:ACZ327782 AMU327782:AMV327782 AWQ327782:AWR327782 BGM327782:BGN327782 BQI327782:BQJ327782 CAE327782:CAF327782 CKA327782:CKB327782 CTW327782:CTX327782 DDS327782:DDT327782 DNO327782:DNP327782 DXK327782:DXL327782 EHG327782:EHH327782 ERC327782:ERD327782 FAY327782:FAZ327782 FKU327782:FKV327782 FUQ327782:FUR327782 GEM327782:GEN327782 GOI327782:GOJ327782 GYE327782:GYF327782 HIA327782:HIB327782 HRW327782:HRX327782 IBS327782:IBT327782 ILO327782:ILP327782 IVK327782:IVL327782 JFG327782:JFH327782 JPC327782:JPD327782 JYY327782:JYZ327782 KIU327782:KIV327782 KSQ327782:KSR327782 LCM327782:LCN327782 LMI327782:LMJ327782 LWE327782:LWF327782 MGA327782:MGB327782 MPW327782:MPX327782 MZS327782:MZT327782 NJO327782:NJP327782 NTK327782:NTL327782 ODG327782:ODH327782 ONC327782:OND327782 OWY327782:OWZ327782 PGU327782:PGV327782 PQQ327782:PQR327782 QAM327782:QAN327782 QKI327782:QKJ327782 QUE327782:QUF327782 REA327782:REB327782 RNW327782:RNX327782 RXS327782:RXT327782 SHO327782:SHP327782 SRK327782:SRL327782 TBG327782:TBH327782 TLC327782:TLD327782 TUY327782:TUZ327782 UEU327782:UEV327782 UOQ327782:UOR327782 UYM327782:UYN327782 VII327782:VIJ327782 VSE327782:VSF327782 WCA327782:WCB327782 WLW327782:WLX327782 WVS327782:WVT327782 JG393318:JH393318 TC393318:TD393318 ACY393318:ACZ393318 AMU393318:AMV393318 AWQ393318:AWR393318 BGM393318:BGN393318 BQI393318:BQJ393318 CAE393318:CAF393318 CKA393318:CKB393318 CTW393318:CTX393318 DDS393318:DDT393318 DNO393318:DNP393318 DXK393318:DXL393318 EHG393318:EHH393318 ERC393318:ERD393318 FAY393318:FAZ393318 FKU393318:FKV393318 FUQ393318:FUR393318 GEM393318:GEN393318 GOI393318:GOJ393318 GYE393318:GYF393318 HIA393318:HIB393318 HRW393318:HRX393318 IBS393318:IBT393318 ILO393318:ILP393318 IVK393318:IVL393318 JFG393318:JFH393318 JPC393318:JPD393318 JYY393318:JYZ393318 KIU393318:KIV393318 KSQ393318:KSR393318 LCM393318:LCN393318 LMI393318:LMJ393318 LWE393318:LWF393318 MGA393318:MGB393318 MPW393318:MPX393318 MZS393318:MZT393318 NJO393318:NJP393318 NTK393318:NTL393318 ODG393318:ODH393318 ONC393318:OND393318 OWY393318:OWZ393318 PGU393318:PGV393318 PQQ393318:PQR393318 QAM393318:QAN393318 QKI393318:QKJ393318 QUE393318:QUF393318 REA393318:REB393318 RNW393318:RNX393318 RXS393318:RXT393318 SHO393318:SHP393318 SRK393318:SRL393318 TBG393318:TBH393318 TLC393318:TLD393318 TUY393318:TUZ393318 UEU393318:UEV393318 UOQ393318:UOR393318 UYM393318:UYN393318 VII393318:VIJ393318 VSE393318:VSF393318 WCA393318:WCB393318 WLW393318:WLX393318 WVS393318:WVT393318 JG458854:JH458854 TC458854:TD458854 ACY458854:ACZ458854 AMU458854:AMV458854 AWQ458854:AWR458854 BGM458854:BGN458854 BQI458854:BQJ458854 CAE458854:CAF458854 CKA458854:CKB458854 CTW458854:CTX458854 DDS458854:DDT458854 DNO458854:DNP458854 DXK458854:DXL458854 EHG458854:EHH458854 ERC458854:ERD458854 FAY458854:FAZ458854 FKU458854:FKV458854 FUQ458854:FUR458854 GEM458854:GEN458854 GOI458854:GOJ458854 GYE458854:GYF458854 HIA458854:HIB458854 HRW458854:HRX458854 IBS458854:IBT458854 ILO458854:ILP458854 IVK458854:IVL458854 JFG458854:JFH458854 JPC458854:JPD458854 JYY458854:JYZ458854 KIU458854:KIV458854 KSQ458854:KSR458854 LCM458854:LCN458854 LMI458854:LMJ458854 LWE458854:LWF458854 MGA458854:MGB458854 MPW458854:MPX458854 MZS458854:MZT458854 NJO458854:NJP458854 NTK458854:NTL458854 ODG458854:ODH458854 ONC458854:OND458854 OWY458854:OWZ458854 PGU458854:PGV458854 PQQ458854:PQR458854 QAM458854:QAN458854 QKI458854:QKJ458854 QUE458854:QUF458854 REA458854:REB458854 RNW458854:RNX458854 RXS458854:RXT458854 SHO458854:SHP458854 SRK458854:SRL458854 TBG458854:TBH458854 TLC458854:TLD458854 TUY458854:TUZ458854 UEU458854:UEV458854 UOQ458854:UOR458854 UYM458854:UYN458854 VII458854:VIJ458854 VSE458854:VSF458854 WCA458854:WCB458854 WLW458854:WLX458854 WVS458854:WVT458854 JG524390:JH524390 TC524390:TD524390 ACY524390:ACZ524390 AMU524390:AMV524390 AWQ524390:AWR524390 BGM524390:BGN524390 BQI524390:BQJ524390 CAE524390:CAF524390 CKA524390:CKB524390 CTW524390:CTX524390 DDS524390:DDT524390 DNO524390:DNP524390 DXK524390:DXL524390 EHG524390:EHH524390 ERC524390:ERD524390 FAY524390:FAZ524390 FKU524390:FKV524390 FUQ524390:FUR524390 GEM524390:GEN524390 GOI524390:GOJ524390 GYE524390:GYF524390 HIA524390:HIB524390 HRW524390:HRX524390 IBS524390:IBT524390 ILO524390:ILP524390 IVK524390:IVL524390 JFG524390:JFH524390 JPC524390:JPD524390 JYY524390:JYZ524390 KIU524390:KIV524390 KSQ524390:KSR524390 LCM524390:LCN524390 LMI524390:LMJ524390 LWE524390:LWF524390 MGA524390:MGB524390 MPW524390:MPX524390 MZS524390:MZT524390 NJO524390:NJP524390 NTK524390:NTL524390 ODG524390:ODH524390 ONC524390:OND524390 OWY524390:OWZ524390 PGU524390:PGV524390 PQQ524390:PQR524390 QAM524390:QAN524390 QKI524390:QKJ524390 QUE524390:QUF524390 REA524390:REB524390 RNW524390:RNX524390 RXS524390:RXT524390 SHO524390:SHP524390 SRK524390:SRL524390 TBG524390:TBH524390 TLC524390:TLD524390 TUY524390:TUZ524390 UEU524390:UEV524390 UOQ524390:UOR524390 UYM524390:UYN524390 VII524390:VIJ524390 VSE524390:VSF524390 WCA524390:WCB524390 WLW524390:WLX524390 WVS524390:WVT524390 JG589926:JH589926 TC589926:TD589926 ACY589926:ACZ589926 AMU589926:AMV589926 AWQ589926:AWR589926 BGM589926:BGN589926 BQI589926:BQJ589926 CAE589926:CAF589926 CKA589926:CKB589926 CTW589926:CTX589926 DDS589926:DDT589926 DNO589926:DNP589926 DXK589926:DXL589926 EHG589926:EHH589926 ERC589926:ERD589926 FAY589926:FAZ589926 FKU589926:FKV589926 FUQ589926:FUR589926 GEM589926:GEN589926 GOI589926:GOJ589926 GYE589926:GYF589926 HIA589926:HIB589926 HRW589926:HRX589926 IBS589926:IBT589926 ILO589926:ILP589926 IVK589926:IVL589926 JFG589926:JFH589926 JPC589926:JPD589926 JYY589926:JYZ589926 KIU589926:KIV589926 KSQ589926:KSR589926 LCM589926:LCN589926 LMI589926:LMJ589926 LWE589926:LWF589926 MGA589926:MGB589926 MPW589926:MPX589926 MZS589926:MZT589926 NJO589926:NJP589926 NTK589926:NTL589926 ODG589926:ODH589926 ONC589926:OND589926 OWY589926:OWZ589926 PGU589926:PGV589926 PQQ589926:PQR589926 QAM589926:QAN589926 QKI589926:QKJ589926 QUE589926:QUF589926 REA589926:REB589926 RNW589926:RNX589926 RXS589926:RXT589926 SHO589926:SHP589926 SRK589926:SRL589926 TBG589926:TBH589926 TLC589926:TLD589926 TUY589926:TUZ589926 UEU589926:UEV589926 UOQ589926:UOR589926 UYM589926:UYN589926 VII589926:VIJ589926 VSE589926:VSF589926 WCA589926:WCB589926 WLW589926:WLX589926 WVS589926:WVT589926 JG655462:JH655462 TC655462:TD655462 ACY655462:ACZ655462 AMU655462:AMV655462 AWQ655462:AWR655462 BGM655462:BGN655462 BQI655462:BQJ655462 CAE655462:CAF655462 CKA655462:CKB655462 CTW655462:CTX655462 DDS655462:DDT655462 DNO655462:DNP655462 DXK655462:DXL655462 EHG655462:EHH655462 ERC655462:ERD655462 FAY655462:FAZ655462 FKU655462:FKV655462 FUQ655462:FUR655462 GEM655462:GEN655462 GOI655462:GOJ655462 GYE655462:GYF655462 HIA655462:HIB655462 HRW655462:HRX655462 IBS655462:IBT655462 ILO655462:ILP655462 IVK655462:IVL655462 JFG655462:JFH655462 JPC655462:JPD655462 JYY655462:JYZ655462 KIU655462:KIV655462 KSQ655462:KSR655462 LCM655462:LCN655462 LMI655462:LMJ655462 LWE655462:LWF655462 MGA655462:MGB655462 MPW655462:MPX655462 MZS655462:MZT655462 NJO655462:NJP655462 NTK655462:NTL655462 ODG655462:ODH655462 ONC655462:OND655462 OWY655462:OWZ655462 PGU655462:PGV655462 PQQ655462:PQR655462 QAM655462:QAN655462 QKI655462:QKJ655462 QUE655462:QUF655462 REA655462:REB655462 RNW655462:RNX655462 RXS655462:RXT655462 SHO655462:SHP655462 SRK655462:SRL655462 TBG655462:TBH655462 TLC655462:TLD655462 TUY655462:TUZ655462 UEU655462:UEV655462 UOQ655462:UOR655462 UYM655462:UYN655462 VII655462:VIJ655462 VSE655462:VSF655462 WCA655462:WCB655462 WLW655462:WLX655462 WVS655462:WVT655462 JG720998:JH720998 TC720998:TD720998 ACY720998:ACZ720998 AMU720998:AMV720998 AWQ720998:AWR720998 BGM720998:BGN720998 BQI720998:BQJ720998 CAE720998:CAF720998 CKA720998:CKB720998 CTW720998:CTX720998 DDS720998:DDT720998 DNO720998:DNP720998 DXK720998:DXL720998 EHG720998:EHH720998 ERC720998:ERD720998 FAY720998:FAZ720998 FKU720998:FKV720998 FUQ720998:FUR720998 GEM720998:GEN720998 GOI720998:GOJ720998 GYE720998:GYF720998 HIA720998:HIB720998 HRW720998:HRX720998 IBS720998:IBT720998 ILO720998:ILP720998 IVK720998:IVL720998 JFG720998:JFH720998 JPC720998:JPD720998 JYY720998:JYZ720998 KIU720998:KIV720998 KSQ720998:KSR720998 LCM720998:LCN720998 LMI720998:LMJ720998 LWE720998:LWF720998 MGA720998:MGB720998 MPW720998:MPX720998 MZS720998:MZT720998 NJO720998:NJP720998 NTK720998:NTL720998 ODG720998:ODH720998 ONC720998:OND720998 OWY720998:OWZ720998 PGU720998:PGV720998 PQQ720998:PQR720998 QAM720998:QAN720998 QKI720998:QKJ720998 QUE720998:QUF720998 REA720998:REB720998 RNW720998:RNX720998 RXS720998:RXT720998 SHO720998:SHP720998 SRK720998:SRL720998 TBG720998:TBH720998 TLC720998:TLD720998 TUY720998:TUZ720998 UEU720998:UEV720998 UOQ720998:UOR720998 UYM720998:UYN720998 VII720998:VIJ720998 VSE720998:VSF720998 WCA720998:WCB720998 WLW720998:WLX720998 WVS720998:WVT720998 JG786534:JH786534 TC786534:TD786534 ACY786534:ACZ786534 AMU786534:AMV786534 AWQ786534:AWR786534 BGM786534:BGN786534 BQI786534:BQJ786534 CAE786534:CAF786534 CKA786534:CKB786534 CTW786534:CTX786534 DDS786534:DDT786534 DNO786534:DNP786534 DXK786534:DXL786534 EHG786534:EHH786534 ERC786534:ERD786534 FAY786534:FAZ786534 FKU786534:FKV786534 FUQ786534:FUR786534 GEM786534:GEN786534 GOI786534:GOJ786534 GYE786534:GYF786534 HIA786534:HIB786534 HRW786534:HRX786534 IBS786534:IBT786534 ILO786534:ILP786534 IVK786534:IVL786534 JFG786534:JFH786534 JPC786534:JPD786534 JYY786534:JYZ786534 KIU786534:KIV786534 KSQ786534:KSR786534 LCM786534:LCN786534 LMI786534:LMJ786534 LWE786534:LWF786534 MGA786534:MGB786534 MPW786534:MPX786534 MZS786534:MZT786534 NJO786534:NJP786534 NTK786534:NTL786534 ODG786534:ODH786534 ONC786534:OND786534 OWY786534:OWZ786534 PGU786534:PGV786534 PQQ786534:PQR786534 QAM786534:QAN786534 QKI786534:QKJ786534 QUE786534:QUF786534 REA786534:REB786534 RNW786534:RNX786534 RXS786534:RXT786534 SHO786534:SHP786534 SRK786534:SRL786534 TBG786534:TBH786534 TLC786534:TLD786534 TUY786534:TUZ786534 UEU786534:UEV786534 UOQ786534:UOR786534 UYM786534:UYN786534 VII786534:VIJ786534 VSE786534:VSF786534 WCA786534:WCB786534 WLW786534:WLX786534 WVS786534:WVT786534 JG852070:JH852070 TC852070:TD852070 ACY852070:ACZ852070 AMU852070:AMV852070 AWQ852070:AWR852070 BGM852070:BGN852070 BQI852070:BQJ852070 CAE852070:CAF852070 CKA852070:CKB852070 CTW852070:CTX852070 DDS852070:DDT852070 DNO852070:DNP852070 DXK852070:DXL852070 EHG852070:EHH852070 ERC852070:ERD852070 FAY852070:FAZ852070 FKU852070:FKV852070 FUQ852070:FUR852070 GEM852070:GEN852070 GOI852070:GOJ852070 GYE852070:GYF852070 HIA852070:HIB852070 HRW852070:HRX852070 IBS852070:IBT852070 ILO852070:ILP852070 IVK852070:IVL852070 JFG852070:JFH852070 JPC852070:JPD852070 JYY852070:JYZ852070 KIU852070:KIV852070 KSQ852070:KSR852070 LCM852070:LCN852070 LMI852070:LMJ852070 LWE852070:LWF852070 MGA852070:MGB852070 MPW852070:MPX852070 MZS852070:MZT852070 NJO852070:NJP852070 NTK852070:NTL852070 ODG852070:ODH852070 ONC852070:OND852070 OWY852070:OWZ852070 PGU852070:PGV852070 PQQ852070:PQR852070 QAM852070:QAN852070 QKI852070:QKJ852070 QUE852070:QUF852070 REA852070:REB852070 RNW852070:RNX852070 RXS852070:RXT852070 SHO852070:SHP852070 SRK852070:SRL852070 TBG852070:TBH852070 TLC852070:TLD852070 TUY852070:TUZ852070 UEU852070:UEV852070 UOQ852070:UOR852070 UYM852070:UYN852070 VII852070:VIJ852070 VSE852070:VSF852070 WCA852070:WCB852070 WLW852070:WLX852070 WVS852070:WVT852070 JG917606:JH917606 TC917606:TD917606 ACY917606:ACZ917606 AMU917606:AMV917606 AWQ917606:AWR917606 BGM917606:BGN917606 BQI917606:BQJ917606 CAE917606:CAF917606 CKA917606:CKB917606 CTW917606:CTX917606 DDS917606:DDT917606 DNO917606:DNP917606 DXK917606:DXL917606 EHG917606:EHH917606 ERC917606:ERD917606 FAY917606:FAZ917606 FKU917606:FKV917606 FUQ917606:FUR917606 GEM917606:GEN917606 GOI917606:GOJ917606 GYE917606:GYF917606 HIA917606:HIB917606 HRW917606:HRX917606 IBS917606:IBT917606 ILO917606:ILP917606 IVK917606:IVL917606 JFG917606:JFH917606 JPC917606:JPD917606 JYY917606:JYZ917606 KIU917606:KIV917606 KSQ917606:KSR917606 LCM917606:LCN917606 LMI917606:LMJ917606 LWE917606:LWF917606 MGA917606:MGB917606 MPW917606:MPX917606 MZS917606:MZT917606 NJO917606:NJP917606 NTK917606:NTL917606 ODG917606:ODH917606 ONC917606:OND917606 OWY917606:OWZ917606 PGU917606:PGV917606 PQQ917606:PQR917606 QAM917606:QAN917606 QKI917606:QKJ917606 QUE917606:QUF917606 REA917606:REB917606 RNW917606:RNX917606 RXS917606:RXT917606 SHO917606:SHP917606 SRK917606:SRL917606 TBG917606:TBH917606 TLC917606:TLD917606 TUY917606:TUZ917606 UEU917606:UEV917606 UOQ917606:UOR917606 UYM917606:UYN917606 VII917606:VIJ917606 VSE917606:VSF917606 WCA917606:WCB917606 WLW917606:WLX917606 WVS917606:WVT917606 JG983142:JH983142 TC983142:TD983142 ACY983142:ACZ983142 AMU983142:AMV983142 AWQ983142:AWR983142 BGM983142:BGN983142 BQI983142:BQJ983142 CAE983142:CAF983142 CKA983142:CKB983142 CTW983142:CTX983142 DDS983142:DDT983142 DNO983142:DNP983142 DXK983142:DXL983142 EHG983142:EHH983142 ERC983142:ERD983142 FAY983142:FAZ983142 FKU983142:FKV983142 FUQ983142:FUR983142 GEM983142:GEN983142 GOI983142:GOJ983142 GYE983142:GYF983142 HIA983142:HIB983142 HRW983142:HRX983142 IBS983142:IBT983142 ILO983142:ILP983142 IVK983142:IVL983142 JFG983142:JFH983142 JPC983142:JPD983142 JYY983142:JYZ983142 KIU983142:KIV983142 KSQ983142:KSR983142 LCM983142:LCN983142 LMI983142:LMJ983142 LWE983142:LWF983142 MGA983142:MGB983142 MPW983142:MPX983142 MZS983142:MZT983142 NJO983142:NJP983142 NTK983142:NTL983142 ODG983142:ODH983142 ONC983142:OND983142 OWY983142:OWZ983142 PGU983142:PGV983142 PQQ983142:PQR983142 QAM983142:QAN983142 QKI983142:QKJ983142 QUE983142:QUF983142 REA983142:REB983142 RNW983142:RNX983142 RXS983142:RXT983142 SHO983142:SHP983142 SRK983142:SRL983142 TBG983142:TBH983142 TLC983142:TLD983142 TUY983142:TUZ983142 UEU983142:UEV983142 UOQ983142:UOR983142 UYM983142:UYN983142 VII983142:VIJ983142 VSE983142:VSF983142 WCA983142:WCB983142 WLW983142:WLX983142 WVS983142:WVT983142 JG65634:JH65634 TC65634:TD65634 ACY65634:ACZ65634 AMU65634:AMV65634 AWQ65634:AWR65634 BGM65634:BGN65634 BQI65634:BQJ65634 CAE65634:CAF65634 CKA65634:CKB65634 CTW65634:CTX65634 DDS65634:DDT65634 DNO65634:DNP65634 DXK65634:DXL65634 EHG65634:EHH65634 ERC65634:ERD65634 FAY65634:FAZ65634 FKU65634:FKV65634 FUQ65634:FUR65634 GEM65634:GEN65634 GOI65634:GOJ65634 GYE65634:GYF65634 HIA65634:HIB65634 HRW65634:HRX65634 IBS65634:IBT65634 ILO65634:ILP65634 IVK65634:IVL65634 JFG65634:JFH65634 JPC65634:JPD65634 JYY65634:JYZ65634 KIU65634:KIV65634 KSQ65634:KSR65634 LCM65634:LCN65634 LMI65634:LMJ65634 LWE65634:LWF65634 MGA65634:MGB65634 MPW65634:MPX65634 MZS65634:MZT65634 NJO65634:NJP65634 NTK65634:NTL65634 ODG65634:ODH65634 ONC65634:OND65634 OWY65634:OWZ65634 PGU65634:PGV65634 PQQ65634:PQR65634 QAM65634:QAN65634 QKI65634:QKJ65634 QUE65634:QUF65634 REA65634:REB65634 RNW65634:RNX65634 RXS65634:RXT65634 SHO65634:SHP65634 SRK65634:SRL65634 TBG65634:TBH65634 TLC65634:TLD65634 TUY65634:TUZ65634 UEU65634:UEV65634 UOQ65634:UOR65634 UYM65634:UYN65634 VII65634:VIJ65634 VSE65634:VSF65634 WCA65634:WCB65634 WLW65634:WLX65634 WVS65634:WVT65634 JG131170:JH131170 TC131170:TD131170 ACY131170:ACZ131170 AMU131170:AMV131170 AWQ131170:AWR131170 BGM131170:BGN131170 BQI131170:BQJ131170 CAE131170:CAF131170 CKA131170:CKB131170 CTW131170:CTX131170 DDS131170:DDT131170 DNO131170:DNP131170 DXK131170:DXL131170 EHG131170:EHH131170 ERC131170:ERD131170 FAY131170:FAZ131170 FKU131170:FKV131170 FUQ131170:FUR131170 GEM131170:GEN131170 GOI131170:GOJ131170 GYE131170:GYF131170 HIA131170:HIB131170 HRW131170:HRX131170 IBS131170:IBT131170 ILO131170:ILP131170 IVK131170:IVL131170 JFG131170:JFH131170 JPC131170:JPD131170 JYY131170:JYZ131170 KIU131170:KIV131170 KSQ131170:KSR131170 LCM131170:LCN131170 LMI131170:LMJ131170 LWE131170:LWF131170 MGA131170:MGB131170 MPW131170:MPX131170 MZS131170:MZT131170 NJO131170:NJP131170 NTK131170:NTL131170 ODG131170:ODH131170 ONC131170:OND131170 OWY131170:OWZ131170 PGU131170:PGV131170 PQQ131170:PQR131170 QAM131170:QAN131170 QKI131170:QKJ131170 QUE131170:QUF131170 REA131170:REB131170 RNW131170:RNX131170 RXS131170:RXT131170 SHO131170:SHP131170 SRK131170:SRL131170 TBG131170:TBH131170 TLC131170:TLD131170 TUY131170:TUZ131170 UEU131170:UEV131170 UOQ131170:UOR131170 UYM131170:UYN131170 VII131170:VIJ131170 VSE131170:VSF131170 WCA131170:WCB131170 WLW131170:WLX131170 WVS131170:WVT131170 JG196706:JH196706 TC196706:TD196706 ACY196706:ACZ196706 AMU196706:AMV196706 AWQ196706:AWR196706 BGM196706:BGN196706 BQI196706:BQJ196706 CAE196706:CAF196706 CKA196706:CKB196706 CTW196706:CTX196706 DDS196706:DDT196706 DNO196706:DNP196706 DXK196706:DXL196706 EHG196706:EHH196706 ERC196706:ERD196706 FAY196706:FAZ196706 FKU196706:FKV196706 FUQ196706:FUR196706 GEM196706:GEN196706 GOI196706:GOJ196706 GYE196706:GYF196706 HIA196706:HIB196706 HRW196706:HRX196706 IBS196706:IBT196706 ILO196706:ILP196706 IVK196706:IVL196706 JFG196706:JFH196706 JPC196706:JPD196706 JYY196706:JYZ196706 KIU196706:KIV196706 KSQ196706:KSR196706 LCM196706:LCN196706 LMI196706:LMJ196706 LWE196706:LWF196706 MGA196706:MGB196706 MPW196706:MPX196706 MZS196706:MZT196706 NJO196706:NJP196706 NTK196706:NTL196706 ODG196706:ODH196706 ONC196706:OND196706 OWY196706:OWZ196706 PGU196706:PGV196706 PQQ196706:PQR196706 QAM196706:QAN196706 QKI196706:QKJ196706 QUE196706:QUF196706 REA196706:REB196706 RNW196706:RNX196706 RXS196706:RXT196706 SHO196706:SHP196706 SRK196706:SRL196706 TBG196706:TBH196706 TLC196706:TLD196706 TUY196706:TUZ196706 UEU196706:UEV196706 UOQ196706:UOR196706 UYM196706:UYN196706 VII196706:VIJ196706 VSE196706:VSF196706 WCA196706:WCB196706 WLW196706:WLX196706 WVS196706:WVT196706 JG262242:JH262242 TC262242:TD262242 ACY262242:ACZ262242 AMU262242:AMV262242 AWQ262242:AWR262242 BGM262242:BGN262242 BQI262242:BQJ262242 CAE262242:CAF262242 CKA262242:CKB262242 CTW262242:CTX262242 DDS262242:DDT262242 DNO262242:DNP262242 DXK262242:DXL262242 EHG262242:EHH262242 ERC262242:ERD262242 FAY262242:FAZ262242 FKU262242:FKV262242 FUQ262242:FUR262242 GEM262242:GEN262242 GOI262242:GOJ262242 GYE262242:GYF262242 HIA262242:HIB262242 HRW262242:HRX262242 IBS262242:IBT262242 ILO262242:ILP262242 IVK262242:IVL262242 JFG262242:JFH262242 JPC262242:JPD262242 JYY262242:JYZ262242 KIU262242:KIV262242 KSQ262242:KSR262242 LCM262242:LCN262242 LMI262242:LMJ262242 LWE262242:LWF262242 MGA262242:MGB262242 MPW262242:MPX262242 MZS262242:MZT262242 NJO262242:NJP262242 NTK262242:NTL262242 ODG262242:ODH262242 ONC262242:OND262242 OWY262242:OWZ262242 PGU262242:PGV262242 PQQ262242:PQR262242 QAM262242:QAN262242 QKI262242:QKJ262242 QUE262242:QUF262242 REA262242:REB262242 RNW262242:RNX262242 RXS262242:RXT262242 SHO262242:SHP262242 SRK262242:SRL262242 TBG262242:TBH262242 TLC262242:TLD262242 TUY262242:TUZ262242 UEU262242:UEV262242 UOQ262242:UOR262242 UYM262242:UYN262242 VII262242:VIJ262242 VSE262242:VSF262242 WCA262242:WCB262242 WLW262242:WLX262242 WVS262242:WVT262242 JG327778:JH327778 TC327778:TD327778 ACY327778:ACZ327778 AMU327778:AMV327778 AWQ327778:AWR327778 BGM327778:BGN327778 BQI327778:BQJ327778 CAE327778:CAF327778 CKA327778:CKB327778 CTW327778:CTX327778 DDS327778:DDT327778 DNO327778:DNP327778 DXK327778:DXL327778 EHG327778:EHH327778 ERC327778:ERD327778 FAY327778:FAZ327778 FKU327778:FKV327778 FUQ327778:FUR327778 GEM327778:GEN327778 GOI327778:GOJ327778 GYE327778:GYF327778 HIA327778:HIB327778 HRW327778:HRX327778 IBS327778:IBT327778 ILO327778:ILP327778 IVK327778:IVL327778 JFG327778:JFH327778 JPC327778:JPD327778 JYY327778:JYZ327778 KIU327778:KIV327778 KSQ327778:KSR327778 LCM327778:LCN327778 LMI327778:LMJ327778 LWE327778:LWF327778 MGA327778:MGB327778 MPW327778:MPX327778 MZS327778:MZT327778 NJO327778:NJP327778 NTK327778:NTL327778 ODG327778:ODH327778 ONC327778:OND327778 OWY327778:OWZ327778 PGU327778:PGV327778 PQQ327778:PQR327778 QAM327778:QAN327778 QKI327778:QKJ327778 QUE327778:QUF327778 REA327778:REB327778 RNW327778:RNX327778 RXS327778:RXT327778 SHO327778:SHP327778 SRK327778:SRL327778 TBG327778:TBH327778 TLC327778:TLD327778 TUY327778:TUZ327778 UEU327778:UEV327778 UOQ327778:UOR327778 UYM327778:UYN327778 VII327778:VIJ327778 VSE327778:VSF327778 WCA327778:WCB327778 WLW327778:WLX327778 WVS327778:WVT327778 JG393314:JH393314 TC393314:TD393314 ACY393314:ACZ393314 AMU393314:AMV393314 AWQ393314:AWR393314 BGM393314:BGN393314 BQI393314:BQJ393314 CAE393314:CAF393314 CKA393314:CKB393314 CTW393314:CTX393314 DDS393314:DDT393314 DNO393314:DNP393314 DXK393314:DXL393314 EHG393314:EHH393314 ERC393314:ERD393314 FAY393314:FAZ393314 FKU393314:FKV393314 FUQ393314:FUR393314 GEM393314:GEN393314 GOI393314:GOJ393314 GYE393314:GYF393314 HIA393314:HIB393314 HRW393314:HRX393314 IBS393314:IBT393314 ILO393314:ILP393314 IVK393314:IVL393314 JFG393314:JFH393314 JPC393314:JPD393314 JYY393314:JYZ393314 KIU393314:KIV393314 KSQ393314:KSR393314 LCM393314:LCN393314 LMI393314:LMJ393314 LWE393314:LWF393314 MGA393314:MGB393314 MPW393314:MPX393314 MZS393314:MZT393314 NJO393314:NJP393314 NTK393314:NTL393314 ODG393314:ODH393314 ONC393314:OND393314 OWY393314:OWZ393314 PGU393314:PGV393314 PQQ393314:PQR393314 QAM393314:QAN393314 QKI393314:QKJ393314 QUE393314:QUF393314 REA393314:REB393314 RNW393314:RNX393314 RXS393314:RXT393314 SHO393314:SHP393314 SRK393314:SRL393314 TBG393314:TBH393314 TLC393314:TLD393314 TUY393314:TUZ393314 UEU393314:UEV393314 UOQ393314:UOR393314 UYM393314:UYN393314 VII393314:VIJ393314 VSE393314:VSF393314 WCA393314:WCB393314 WLW393314:WLX393314 WVS393314:WVT393314 JG458850:JH458850 TC458850:TD458850 ACY458850:ACZ458850 AMU458850:AMV458850 AWQ458850:AWR458850 BGM458850:BGN458850 BQI458850:BQJ458850 CAE458850:CAF458850 CKA458850:CKB458850 CTW458850:CTX458850 DDS458850:DDT458850 DNO458850:DNP458850 DXK458850:DXL458850 EHG458850:EHH458850 ERC458850:ERD458850 FAY458850:FAZ458850 FKU458850:FKV458850 FUQ458850:FUR458850 GEM458850:GEN458850 GOI458850:GOJ458850 GYE458850:GYF458850 HIA458850:HIB458850 HRW458850:HRX458850 IBS458850:IBT458850 ILO458850:ILP458850 IVK458850:IVL458850 JFG458850:JFH458850 JPC458850:JPD458850 JYY458850:JYZ458850 KIU458850:KIV458850 KSQ458850:KSR458850 LCM458850:LCN458850 LMI458850:LMJ458850 LWE458850:LWF458850 MGA458850:MGB458850 MPW458850:MPX458850 MZS458850:MZT458850 NJO458850:NJP458850 NTK458850:NTL458850 ODG458850:ODH458850 ONC458850:OND458850 OWY458850:OWZ458850 PGU458850:PGV458850 PQQ458850:PQR458850 QAM458850:QAN458850 QKI458850:QKJ458850 QUE458850:QUF458850 REA458850:REB458850 RNW458850:RNX458850 RXS458850:RXT458850 SHO458850:SHP458850 SRK458850:SRL458850 TBG458850:TBH458850 TLC458850:TLD458850 TUY458850:TUZ458850 UEU458850:UEV458850 UOQ458850:UOR458850 UYM458850:UYN458850 VII458850:VIJ458850 VSE458850:VSF458850 WCA458850:WCB458850 WLW458850:WLX458850 WVS458850:WVT458850 JG524386:JH524386 TC524386:TD524386 ACY524386:ACZ524386 AMU524386:AMV524386 AWQ524386:AWR524386 BGM524386:BGN524386 BQI524386:BQJ524386 CAE524386:CAF524386 CKA524386:CKB524386 CTW524386:CTX524386 DDS524386:DDT524386 DNO524386:DNP524386 DXK524386:DXL524386 EHG524386:EHH524386 ERC524386:ERD524386 FAY524386:FAZ524386 FKU524386:FKV524386 FUQ524386:FUR524386 GEM524386:GEN524386 GOI524386:GOJ524386 GYE524386:GYF524386 HIA524386:HIB524386 HRW524386:HRX524386 IBS524386:IBT524386 ILO524386:ILP524386 IVK524386:IVL524386 JFG524386:JFH524386 JPC524386:JPD524386 JYY524386:JYZ524386 KIU524386:KIV524386 KSQ524386:KSR524386 LCM524386:LCN524386 LMI524386:LMJ524386 LWE524386:LWF524386 MGA524386:MGB524386 MPW524386:MPX524386 MZS524386:MZT524386 NJO524386:NJP524386 NTK524386:NTL524386 ODG524386:ODH524386 ONC524386:OND524386 OWY524386:OWZ524386 PGU524386:PGV524386 PQQ524386:PQR524386 QAM524386:QAN524386 QKI524386:QKJ524386 QUE524386:QUF524386 REA524386:REB524386 RNW524386:RNX524386 RXS524386:RXT524386 SHO524386:SHP524386 SRK524386:SRL524386 TBG524386:TBH524386 TLC524386:TLD524386 TUY524386:TUZ524386 UEU524386:UEV524386 UOQ524386:UOR524386 UYM524386:UYN524386 VII524386:VIJ524386 VSE524386:VSF524386 WCA524386:WCB524386 WLW524386:WLX524386 WVS524386:WVT524386 JG589922:JH589922 TC589922:TD589922 ACY589922:ACZ589922 AMU589922:AMV589922 AWQ589922:AWR589922 BGM589922:BGN589922 BQI589922:BQJ589922 CAE589922:CAF589922 CKA589922:CKB589922 CTW589922:CTX589922 DDS589922:DDT589922 DNO589922:DNP589922 DXK589922:DXL589922 EHG589922:EHH589922 ERC589922:ERD589922 FAY589922:FAZ589922 FKU589922:FKV589922 FUQ589922:FUR589922 GEM589922:GEN589922 GOI589922:GOJ589922 GYE589922:GYF589922 HIA589922:HIB589922 HRW589922:HRX589922 IBS589922:IBT589922 ILO589922:ILP589922 IVK589922:IVL589922 JFG589922:JFH589922 JPC589922:JPD589922 JYY589922:JYZ589922 KIU589922:KIV589922 KSQ589922:KSR589922 LCM589922:LCN589922 LMI589922:LMJ589922 LWE589922:LWF589922 MGA589922:MGB589922 MPW589922:MPX589922 MZS589922:MZT589922 NJO589922:NJP589922 NTK589922:NTL589922 ODG589922:ODH589922 ONC589922:OND589922 OWY589922:OWZ589922 PGU589922:PGV589922 PQQ589922:PQR589922 QAM589922:QAN589922 QKI589922:QKJ589922 QUE589922:QUF589922 REA589922:REB589922 RNW589922:RNX589922 RXS589922:RXT589922 SHO589922:SHP589922 SRK589922:SRL589922 TBG589922:TBH589922 TLC589922:TLD589922 TUY589922:TUZ589922 UEU589922:UEV589922 UOQ589922:UOR589922 UYM589922:UYN589922 VII589922:VIJ589922 VSE589922:VSF589922 WCA589922:WCB589922 WLW589922:WLX589922 WVS589922:WVT589922 JG655458:JH655458 TC655458:TD655458 ACY655458:ACZ655458 AMU655458:AMV655458 AWQ655458:AWR655458 BGM655458:BGN655458 BQI655458:BQJ655458 CAE655458:CAF655458 CKA655458:CKB655458 CTW655458:CTX655458 DDS655458:DDT655458 DNO655458:DNP655458 DXK655458:DXL655458 EHG655458:EHH655458 ERC655458:ERD655458 FAY655458:FAZ655458 FKU655458:FKV655458 FUQ655458:FUR655458 GEM655458:GEN655458 GOI655458:GOJ655458 GYE655458:GYF655458 HIA655458:HIB655458 HRW655458:HRX655458 IBS655458:IBT655458 ILO655458:ILP655458 IVK655458:IVL655458 JFG655458:JFH655458 JPC655458:JPD655458 JYY655458:JYZ655458 KIU655458:KIV655458 KSQ655458:KSR655458 LCM655458:LCN655458 LMI655458:LMJ655458 LWE655458:LWF655458 MGA655458:MGB655458 MPW655458:MPX655458 MZS655458:MZT655458 NJO655458:NJP655458 NTK655458:NTL655458 ODG655458:ODH655458 ONC655458:OND655458 OWY655458:OWZ655458 PGU655458:PGV655458 PQQ655458:PQR655458 QAM655458:QAN655458 QKI655458:QKJ655458 QUE655458:QUF655458 REA655458:REB655458 RNW655458:RNX655458 RXS655458:RXT655458 SHO655458:SHP655458 SRK655458:SRL655458 TBG655458:TBH655458 TLC655458:TLD655458 TUY655458:TUZ655458 UEU655458:UEV655458 UOQ655458:UOR655458 UYM655458:UYN655458 VII655458:VIJ655458 VSE655458:VSF655458 WCA655458:WCB655458 WLW655458:WLX655458 WVS655458:WVT655458 JG720994:JH720994 TC720994:TD720994 ACY720994:ACZ720994 AMU720994:AMV720994 AWQ720994:AWR720994 BGM720994:BGN720994 BQI720994:BQJ720994 CAE720994:CAF720994 CKA720994:CKB720994 CTW720994:CTX720994 DDS720994:DDT720994 DNO720994:DNP720994 DXK720994:DXL720994 EHG720994:EHH720994 ERC720994:ERD720994 FAY720994:FAZ720994 FKU720994:FKV720994 FUQ720994:FUR720994 GEM720994:GEN720994 GOI720994:GOJ720994 GYE720994:GYF720994 HIA720994:HIB720994 HRW720994:HRX720994 IBS720994:IBT720994 ILO720994:ILP720994 IVK720994:IVL720994 JFG720994:JFH720994 JPC720994:JPD720994 JYY720994:JYZ720994 KIU720994:KIV720994 KSQ720994:KSR720994 LCM720994:LCN720994 LMI720994:LMJ720994 LWE720994:LWF720994 MGA720994:MGB720994 MPW720994:MPX720994 MZS720994:MZT720994 NJO720994:NJP720994 NTK720994:NTL720994 ODG720994:ODH720994 ONC720994:OND720994 OWY720994:OWZ720994 PGU720994:PGV720994 PQQ720994:PQR720994 QAM720994:QAN720994 QKI720994:QKJ720994 QUE720994:QUF720994 REA720994:REB720994 RNW720994:RNX720994 RXS720994:RXT720994 SHO720994:SHP720994 SRK720994:SRL720994 TBG720994:TBH720994 TLC720994:TLD720994 TUY720994:TUZ720994 UEU720994:UEV720994 UOQ720994:UOR720994 UYM720994:UYN720994 VII720994:VIJ720994 VSE720994:VSF720994 WCA720994:WCB720994 WLW720994:WLX720994 WVS720994:WVT720994 JG786530:JH786530 TC786530:TD786530 ACY786530:ACZ786530 AMU786530:AMV786530 AWQ786530:AWR786530 BGM786530:BGN786530 BQI786530:BQJ786530 CAE786530:CAF786530 CKA786530:CKB786530 CTW786530:CTX786530 DDS786530:DDT786530 DNO786530:DNP786530 DXK786530:DXL786530 EHG786530:EHH786530 ERC786530:ERD786530 FAY786530:FAZ786530 FKU786530:FKV786530 FUQ786530:FUR786530 GEM786530:GEN786530 GOI786530:GOJ786530 GYE786530:GYF786530 HIA786530:HIB786530 HRW786530:HRX786530 IBS786530:IBT786530 ILO786530:ILP786530 IVK786530:IVL786530 JFG786530:JFH786530 JPC786530:JPD786530 JYY786530:JYZ786530 KIU786530:KIV786530 KSQ786530:KSR786530 LCM786530:LCN786530 LMI786530:LMJ786530 LWE786530:LWF786530 MGA786530:MGB786530 MPW786530:MPX786530 MZS786530:MZT786530 NJO786530:NJP786530 NTK786530:NTL786530 ODG786530:ODH786530 ONC786530:OND786530 OWY786530:OWZ786530 PGU786530:PGV786530 PQQ786530:PQR786530 QAM786530:QAN786530 QKI786530:QKJ786530 QUE786530:QUF786530 REA786530:REB786530 RNW786530:RNX786530 RXS786530:RXT786530 SHO786530:SHP786530 SRK786530:SRL786530 TBG786530:TBH786530 TLC786530:TLD786530 TUY786530:TUZ786530 UEU786530:UEV786530 UOQ786530:UOR786530 UYM786530:UYN786530 VII786530:VIJ786530 VSE786530:VSF786530 WCA786530:WCB786530 WLW786530:WLX786530 WVS786530:WVT786530 JG852066:JH852066 TC852066:TD852066 ACY852066:ACZ852066 AMU852066:AMV852066 AWQ852066:AWR852066 BGM852066:BGN852066 BQI852066:BQJ852066 CAE852066:CAF852066 CKA852066:CKB852066 CTW852066:CTX852066 DDS852066:DDT852066 DNO852066:DNP852066 DXK852066:DXL852066 EHG852066:EHH852066 ERC852066:ERD852066 FAY852066:FAZ852066 FKU852066:FKV852066 FUQ852066:FUR852066 GEM852066:GEN852066 GOI852066:GOJ852066 GYE852066:GYF852066 HIA852066:HIB852066 HRW852066:HRX852066 IBS852066:IBT852066 ILO852066:ILP852066 IVK852066:IVL852066 JFG852066:JFH852066 JPC852066:JPD852066 JYY852066:JYZ852066 KIU852066:KIV852066 KSQ852066:KSR852066 LCM852066:LCN852066 LMI852066:LMJ852066 LWE852066:LWF852066 MGA852066:MGB852066 MPW852066:MPX852066 MZS852066:MZT852066 NJO852066:NJP852066 NTK852066:NTL852066 ODG852066:ODH852066 ONC852066:OND852066 OWY852066:OWZ852066 PGU852066:PGV852066 PQQ852066:PQR852066 QAM852066:QAN852066 QKI852066:QKJ852066 QUE852066:QUF852066 REA852066:REB852066 RNW852066:RNX852066 RXS852066:RXT852066 SHO852066:SHP852066 SRK852066:SRL852066 TBG852066:TBH852066 TLC852066:TLD852066 TUY852066:TUZ852066 UEU852066:UEV852066 UOQ852066:UOR852066 UYM852066:UYN852066 VII852066:VIJ852066 VSE852066:VSF852066 WCA852066:WCB852066 WLW852066:WLX852066 WVS852066:WVT852066 JG917602:JH917602 TC917602:TD917602 ACY917602:ACZ917602 AMU917602:AMV917602 AWQ917602:AWR917602 BGM917602:BGN917602 BQI917602:BQJ917602 CAE917602:CAF917602 CKA917602:CKB917602 CTW917602:CTX917602 DDS917602:DDT917602 DNO917602:DNP917602 DXK917602:DXL917602 EHG917602:EHH917602 ERC917602:ERD917602 FAY917602:FAZ917602 FKU917602:FKV917602 FUQ917602:FUR917602 GEM917602:GEN917602 GOI917602:GOJ917602 GYE917602:GYF917602 HIA917602:HIB917602 HRW917602:HRX917602 IBS917602:IBT917602 ILO917602:ILP917602 IVK917602:IVL917602 JFG917602:JFH917602 JPC917602:JPD917602 JYY917602:JYZ917602 KIU917602:KIV917602 KSQ917602:KSR917602 LCM917602:LCN917602 LMI917602:LMJ917602 LWE917602:LWF917602 MGA917602:MGB917602 MPW917602:MPX917602 MZS917602:MZT917602 NJO917602:NJP917602 NTK917602:NTL917602 ODG917602:ODH917602 ONC917602:OND917602 OWY917602:OWZ917602 PGU917602:PGV917602 PQQ917602:PQR917602 QAM917602:QAN917602 QKI917602:QKJ917602 QUE917602:QUF917602 REA917602:REB917602 RNW917602:RNX917602 RXS917602:RXT917602 SHO917602:SHP917602 SRK917602:SRL917602 TBG917602:TBH917602 TLC917602:TLD917602 TUY917602:TUZ917602 UEU917602:UEV917602 UOQ917602:UOR917602 UYM917602:UYN917602 VII917602:VIJ917602 VSE917602:VSF917602 WCA917602:WCB917602 WLW917602:WLX917602 WVS917602:WVT917602 JG983138:JH983138 TC983138:TD983138 ACY983138:ACZ983138 AMU983138:AMV983138 AWQ983138:AWR983138 BGM983138:BGN983138 BQI983138:BQJ983138 CAE983138:CAF983138 CKA983138:CKB983138 CTW983138:CTX983138 DDS983138:DDT983138 DNO983138:DNP983138 DXK983138:DXL983138 EHG983138:EHH983138 ERC983138:ERD983138 FAY983138:FAZ983138 FKU983138:FKV983138 FUQ983138:FUR983138 GEM983138:GEN983138 GOI983138:GOJ983138 GYE983138:GYF983138 HIA983138:HIB983138 HRW983138:HRX983138 IBS983138:IBT983138 ILO983138:ILP983138 IVK983138:IVL983138 JFG983138:JFH983138 JPC983138:JPD983138 JYY983138:JYZ983138 KIU983138:KIV983138 KSQ983138:KSR983138 LCM983138:LCN983138 LMI983138:LMJ983138 LWE983138:LWF983138 MGA983138:MGB983138 MPW983138:MPX983138 MZS983138:MZT983138 NJO983138:NJP983138 NTK983138:NTL983138 ODG983138:ODH983138 ONC983138:OND983138 OWY983138:OWZ983138 PGU983138:PGV983138 PQQ983138:PQR983138 QAM983138:QAN983138 QKI983138:QKJ983138 QUE983138:QUF983138 REA983138:REB983138 RNW983138:RNX983138 RXS983138:RXT983138 SHO983138:SHP983138 SRK983138:SRL983138 TBG983138:TBH983138 TLC983138:TLD983138 TUY983138:TUZ983138 UEU983138:UEV983138 UOQ983138:UOR983138 UYM983138:UYN983138 VII983138:VIJ983138 VSE983138:VSF983138 WCA983138:WCB983138 WLW983138:WLX983138 WVS983138:WVT983138 JQ65638:JR65638 TM65638:TN65638 ADI65638:ADJ65638 ANE65638:ANF65638 AXA65638:AXB65638 BGW65638:BGX65638 BQS65638:BQT65638 CAO65638:CAP65638 CKK65638:CKL65638 CUG65638:CUH65638 DEC65638:DED65638 DNY65638:DNZ65638 DXU65638:DXV65638 EHQ65638:EHR65638 ERM65638:ERN65638 FBI65638:FBJ65638 FLE65638:FLF65638 FVA65638:FVB65638 GEW65638:GEX65638 GOS65638:GOT65638 GYO65638:GYP65638 HIK65638:HIL65638 HSG65638:HSH65638 ICC65638:ICD65638 ILY65638:ILZ65638 IVU65638:IVV65638 JFQ65638:JFR65638 JPM65638:JPN65638 JZI65638:JZJ65638 KJE65638:KJF65638 KTA65638:KTB65638 LCW65638:LCX65638 LMS65638:LMT65638 LWO65638:LWP65638 MGK65638:MGL65638 MQG65638:MQH65638 NAC65638:NAD65638 NJY65638:NJZ65638 NTU65638:NTV65638 ODQ65638:ODR65638 ONM65638:ONN65638 OXI65638:OXJ65638 PHE65638:PHF65638 PRA65638:PRB65638 QAW65638:QAX65638 QKS65638:QKT65638 QUO65638:QUP65638 REK65638:REL65638 ROG65638:ROH65638 RYC65638:RYD65638 SHY65638:SHZ65638 SRU65638:SRV65638 TBQ65638:TBR65638 TLM65638:TLN65638 TVI65638:TVJ65638 UFE65638:UFF65638 UPA65638:UPB65638 UYW65638:UYX65638 VIS65638:VIT65638 VSO65638:VSP65638 WCK65638:WCL65638 WMG65638:WMH65638 WWC65638:WWD65638 JQ131174:JR131174 TM131174:TN131174 ADI131174:ADJ131174 ANE131174:ANF131174 AXA131174:AXB131174 BGW131174:BGX131174 BQS131174:BQT131174 CAO131174:CAP131174 CKK131174:CKL131174 CUG131174:CUH131174 DEC131174:DED131174 DNY131174:DNZ131174 DXU131174:DXV131174 EHQ131174:EHR131174 ERM131174:ERN131174 FBI131174:FBJ131174 FLE131174:FLF131174 FVA131174:FVB131174 GEW131174:GEX131174 GOS131174:GOT131174 GYO131174:GYP131174 HIK131174:HIL131174 HSG131174:HSH131174 ICC131174:ICD131174 ILY131174:ILZ131174 IVU131174:IVV131174 JFQ131174:JFR131174 JPM131174:JPN131174 JZI131174:JZJ131174 KJE131174:KJF131174 KTA131174:KTB131174 LCW131174:LCX131174 LMS131174:LMT131174 LWO131174:LWP131174 MGK131174:MGL131174 MQG131174:MQH131174 NAC131174:NAD131174 NJY131174:NJZ131174 NTU131174:NTV131174 ODQ131174:ODR131174 ONM131174:ONN131174 OXI131174:OXJ131174 PHE131174:PHF131174 PRA131174:PRB131174 QAW131174:QAX131174 QKS131174:QKT131174 QUO131174:QUP131174 REK131174:REL131174 ROG131174:ROH131174 RYC131174:RYD131174 SHY131174:SHZ131174 SRU131174:SRV131174 TBQ131174:TBR131174 TLM131174:TLN131174 TVI131174:TVJ131174 UFE131174:UFF131174 UPA131174:UPB131174 UYW131174:UYX131174 VIS131174:VIT131174 VSO131174:VSP131174 WCK131174:WCL131174 WMG131174:WMH131174 WWC131174:WWD131174 JQ196710:JR196710 TM196710:TN196710 ADI196710:ADJ196710 ANE196710:ANF196710 AXA196710:AXB196710 BGW196710:BGX196710 BQS196710:BQT196710 CAO196710:CAP196710 CKK196710:CKL196710 CUG196710:CUH196710 DEC196710:DED196710 DNY196710:DNZ196710 DXU196710:DXV196710 EHQ196710:EHR196710 ERM196710:ERN196710 FBI196710:FBJ196710 FLE196710:FLF196710 FVA196710:FVB196710 GEW196710:GEX196710 GOS196710:GOT196710 GYO196710:GYP196710 HIK196710:HIL196710 HSG196710:HSH196710 ICC196710:ICD196710 ILY196710:ILZ196710 IVU196710:IVV196710 JFQ196710:JFR196710 JPM196710:JPN196710 JZI196710:JZJ196710 KJE196710:KJF196710 KTA196710:KTB196710 LCW196710:LCX196710 LMS196710:LMT196710 LWO196710:LWP196710 MGK196710:MGL196710 MQG196710:MQH196710 NAC196710:NAD196710 NJY196710:NJZ196710 NTU196710:NTV196710 ODQ196710:ODR196710 ONM196710:ONN196710 OXI196710:OXJ196710 PHE196710:PHF196710 PRA196710:PRB196710 QAW196710:QAX196710 QKS196710:QKT196710 QUO196710:QUP196710 REK196710:REL196710 ROG196710:ROH196710 RYC196710:RYD196710 SHY196710:SHZ196710 SRU196710:SRV196710 TBQ196710:TBR196710 TLM196710:TLN196710 TVI196710:TVJ196710 UFE196710:UFF196710 UPA196710:UPB196710 UYW196710:UYX196710 VIS196710:VIT196710 VSO196710:VSP196710 WCK196710:WCL196710 WMG196710:WMH196710 WWC196710:WWD196710 JQ262246:JR262246 TM262246:TN262246 ADI262246:ADJ262246 ANE262246:ANF262246 AXA262246:AXB262246 BGW262246:BGX262246 BQS262246:BQT262246 CAO262246:CAP262246 CKK262246:CKL262246 CUG262246:CUH262246 DEC262246:DED262246 DNY262246:DNZ262246 DXU262246:DXV262246 EHQ262246:EHR262246 ERM262246:ERN262246 FBI262246:FBJ262246 FLE262246:FLF262246 FVA262246:FVB262246 GEW262246:GEX262246 GOS262246:GOT262246 GYO262246:GYP262246 HIK262246:HIL262246 HSG262246:HSH262246 ICC262246:ICD262246 ILY262246:ILZ262246 IVU262246:IVV262246 JFQ262246:JFR262246 JPM262246:JPN262246 JZI262246:JZJ262246 KJE262246:KJF262246 KTA262246:KTB262246 LCW262246:LCX262246 LMS262246:LMT262246 LWO262246:LWP262246 MGK262246:MGL262246 MQG262246:MQH262246 NAC262246:NAD262246 NJY262246:NJZ262246 NTU262246:NTV262246 ODQ262246:ODR262246 ONM262246:ONN262246 OXI262246:OXJ262246 PHE262246:PHF262246 PRA262246:PRB262246 QAW262246:QAX262246 QKS262246:QKT262246 QUO262246:QUP262246 REK262246:REL262246 ROG262246:ROH262246 RYC262246:RYD262246 SHY262246:SHZ262246 SRU262246:SRV262246 TBQ262246:TBR262246 TLM262246:TLN262246 TVI262246:TVJ262246 UFE262246:UFF262246 UPA262246:UPB262246 UYW262246:UYX262246 VIS262246:VIT262246 VSO262246:VSP262246 WCK262246:WCL262246 WMG262246:WMH262246 WWC262246:WWD262246 JQ327782:JR327782 TM327782:TN327782 ADI327782:ADJ327782 ANE327782:ANF327782 AXA327782:AXB327782 BGW327782:BGX327782 BQS327782:BQT327782 CAO327782:CAP327782 CKK327782:CKL327782 CUG327782:CUH327782 DEC327782:DED327782 DNY327782:DNZ327782 DXU327782:DXV327782 EHQ327782:EHR327782 ERM327782:ERN327782 FBI327782:FBJ327782 FLE327782:FLF327782 FVA327782:FVB327782 GEW327782:GEX327782 GOS327782:GOT327782 GYO327782:GYP327782 HIK327782:HIL327782 HSG327782:HSH327782 ICC327782:ICD327782 ILY327782:ILZ327782 IVU327782:IVV327782 JFQ327782:JFR327782 JPM327782:JPN327782 JZI327782:JZJ327782 KJE327782:KJF327782 KTA327782:KTB327782 LCW327782:LCX327782 LMS327782:LMT327782 LWO327782:LWP327782 MGK327782:MGL327782 MQG327782:MQH327782 NAC327782:NAD327782 NJY327782:NJZ327782 NTU327782:NTV327782 ODQ327782:ODR327782 ONM327782:ONN327782 OXI327782:OXJ327782 PHE327782:PHF327782 PRA327782:PRB327782 QAW327782:QAX327782 QKS327782:QKT327782 QUO327782:QUP327782 REK327782:REL327782 ROG327782:ROH327782 RYC327782:RYD327782 SHY327782:SHZ327782 SRU327782:SRV327782 TBQ327782:TBR327782 TLM327782:TLN327782 TVI327782:TVJ327782 UFE327782:UFF327782 UPA327782:UPB327782 UYW327782:UYX327782 VIS327782:VIT327782 VSO327782:VSP327782 WCK327782:WCL327782 WMG327782:WMH327782 WWC327782:WWD327782 JQ393318:JR393318 TM393318:TN393318 ADI393318:ADJ393318 ANE393318:ANF393318 AXA393318:AXB393318 BGW393318:BGX393318 BQS393318:BQT393318 CAO393318:CAP393318 CKK393318:CKL393318 CUG393318:CUH393318 DEC393318:DED393318 DNY393318:DNZ393318 DXU393318:DXV393318 EHQ393318:EHR393318 ERM393318:ERN393318 FBI393318:FBJ393318 FLE393318:FLF393318 FVA393318:FVB393318 GEW393318:GEX393318 GOS393318:GOT393318 GYO393318:GYP393318 HIK393318:HIL393318 HSG393318:HSH393318 ICC393318:ICD393318 ILY393318:ILZ393318 IVU393318:IVV393318 JFQ393318:JFR393318 JPM393318:JPN393318 JZI393318:JZJ393318 KJE393318:KJF393318 KTA393318:KTB393318 LCW393318:LCX393318 LMS393318:LMT393318 LWO393318:LWP393318 MGK393318:MGL393318 MQG393318:MQH393318 NAC393318:NAD393318 NJY393318:NJZ393318 NTU393318:NTV393318 ODQ393318:ODR393318 ONM393318:ONN393318 OXI393318:OXJ393318 PHE393318:PHF393318 PRA393318:PRB393318 QAW393318:QAX393318 QKS393318:QKT393318 QUO393318:QUP393318 REK393318:REL393318 ROG393318:ROH393318 RYC393318:RYD393318 SHY393318:SHZ393318 SRU393318:SRV393318 TBQ393318:TBR393318 TLM393318:TLN393318 TVI393318:TVJ393318 UFE393318:UFF393318 UPA393318:UPB393318 UYW393318:UYX393318 VIS393318:VIT393318 VSO393318:VSP393318 WCK393318:WCL393318 WMG393318:WMH393318 WWC393318:WWD393318 JQ458854:JR458854 TM458854:TN458854 ADI458854:ADJ458854 ANE458854:ANF458854 AXA458854:AXB458854 BGW458854:BGX458854 BQS458854:BQT458854 CAO458854:CAP458854 CKK458854:CKL458854 CUG458854:CUH458854 DEC458854:DED458854 DNY458854:DNZ458854 DXU458854:DXV458854 EHQ458854:EHR458854 ERM458854:ERN458854 FBI458854:FBJ458854 FLE458854:FLF458854 FVA458854:FVB458854 GEW458854:GEX458854 GOS458854:GOT458854 GYO458854:GYP458854 HIK458854:HIL458854 HSG458854:HSH458854 ICC458854:ICD458854 ILY458854:ILZ458854 IVU458854:IVV458854 JFQ458854:JFR458854 JPM458854:JPN458854 JZI458854:JZJ458854 KJE458854:KJF458854 KTA458854:KTB458854 LCW458854:LCX458854 LMS458854:LMT458854 LWO458854:LWP458854 MGK458854:MGL458854 MQG458854:MQH458854 NAC458854:NAD458854 NJY458854:NJZ458854 NTU458854:NTV458854 ODQ458854:ODR458854 ONM458854:ONN458854 OXI458854:OXJ458854 PHE458854:PHF458854 PRA458854:PRB458854 QAW458854:QAX458854 QKS458854:QKT458854 QUO458854:QUP458854 REK458854:REL458854 ROG458854:ROH458854 RYC458854:RYD458854 SHY458854:SHZ458854 SRU458854:SRV458854 TBQ458854:TBR458854 TLM458854:TLN458854 TVI458854:TVJ458854 UFE458854:UFF458854 UPA458854:UPB458854 UYW458854:UYX458854 VIS458854:VIT458854 VSO458854:VSP458854 WCK458854:WCL458854 WMG458854:WMH458854 WWC458854:WWD458854 JQ524390:JR524390 TM524390:TN524390 ADI524390:ADJ524390 ANE524390:ANF524390 AXA524390:AXB524390 BGW524390:BGX524390 BQS524390:BQT524390 CAO524390:CAP524390 CKK524390:CKL524390 CUG524390:CUH524390 DEC524390:DED524390 DNY524390:DNZ524390 DXU524390:DXV524390 EHQ524390:EHR524390 ERM524390:ERN524390 FBI524390:FBJ524390 FLE524390:FLF524390 FVA524390:FVB524390 GEW524390:GEX524390 GOS524390:GOT524390 GYO524390:GYP524390 HIK524390:HIL524390 HSG524390:HSH524390 ICC524390:ICD524390 ILY524390:ILZ524390 IVU524390:IVV524390 JFQ524390:JFR524390 JPM524390:JPN524390 JZI524390:JZJ524390 KJE524390:KJF524390 KTA524390:KTB524390 LCW524390:LCX524390 LMS524390:LMT524390 LWO524390:LWP524390 MGK524390:MGL524390 MQG524390:MQH524390 NAC524390:NAD524390 NJY524390:NJZ524390 NTU524390:NTV524390 ODQ524390:ODR524390 ONM524390:ONN524390 OXI524390:OXJ524390 PHE524390:PHF524390 PRA524390:PRB524390 QAW524390:QAX524390 QKS524390:QKT524390 QUO524390:QUP524390 REK524390:REL524390 ROG524390:ROH524390 RYC524390:RYD524390 SHY524390:SHZ524390 SRU524390:SRV524390 TBQ524390:TBR524390 TLM524390:TLN524390 TVI524390:TVJ524390 UFE524390:UFF524390 UPA524390:UPB524390 UYW524390:UYX524390 VIS524390:VIT524390 VSO524390:VSP524390 WCK524390:WCL524390 WMG524390:WMH524390 WWC524390:WWD524390 JQ589926:JR589926 TM589926:TN589926 ADI589926:ADJ589926 ANE589926:ANF589926 AXA589926:AXB589926 BGW589926:BGX589926 BQS589926:BQT589926 CAO589926:CAP589926 CKK589926:CKL589926 CUG589926:CUH589926 DEC589926:DED589926 DNY589926:DNZ589926 DXU589926:DXV589926 EHQ589926:EHR589926 ERM589926:ERN589926 FBI589926:FBJ589926 FLE589926:FLF589926 FVA589926:FVB589926 GEW589926:GEX589926 GOS589926:GOT589926 GYO589926:GYP589926 HIK589926:HIL589926 HSG589926:HSH589926 ICC589926:ICD589926 ILY589926:ILZ589926 IVU589926:IVV589926 JFQ589926:JFR589926 JPM589926:JPN589926 JZI589926:JZJ589926 KJE589926:KJF589926 KTA589926:KTB589926 LCW589926:LCX589926 LMS589926:LMT589926 LWO589926:LWP589926 MGK589926:MGL589926 MQG589926:MQH589926 NAC589926:NAD589926 NJY589926:NJZ589926 NTU589926:NTV589926 ODQ589926:ODR589926 ONM589926:ONN589926 OXI589926:OXJ589926 PHE589926:PHF589926 PRA589926:PRB589926 QAW589926:QAX589926 QKS589926:QKT589926 QUO589926:QUP589926 REK589926:REL589926 ROG589926:ROH589926 RYC589926:RYD589926 SHY589926:SHZ589926 SRU589926:SRV589926 TBQ589926:TBR589926 TLM589926:TLN589926 TVI589926:TVJ589926 UFE589926:UFF589926 UPA589926:UPB589926 UYW589926:UYX589926 VIS589926:VIT589926 VSO589926:VSP589926 WCK589926:WCL589926 WMG589926:WMH589926 WWC589926:WWD589926 JQ655462:JR655462 TM655462:TN655462 ADI655462:ADJ655462 ANE655462:ANF655462 AXA655462:AXB655462 BGW655462:BGX655462 BQS655462:BQT655462 CAO655462:CAP655462 CKK655462:CKL655462 CUG655462:CUH655462 DEC655462:DED655462 DNY655462:DNZ655462 DXU655462:DXV655462 EHQ655462:EHR655462 ERM655462:ERN655462 FBI655462:FBJ655462 FLE655462:FLF655462 FVA655462:FVB655462 GEW655462:GEX655462 GOS655462:GOT655462 GYO655462:GYP655462 HIK655462:HIL655462 HSG655462:HSH655462 ICC655462:ICD655462 ILY655462:ILZ655462 IVU655462:IVV655462 JFQ655462:JFR655462 JPM655462:JPN655462 JZI655462:JZJ655462 KJE655462:KJF655462 KTA655462:KTB655462 LCW655462:LCX655462 LMS655462:LMT655462 LWO655462:LWP655462 MGK655462:MGL655462 MQG655462:MQH655462 NAC655462:NAD655462 NJY655462:NJZ655462 NTU655462:NTV655462 ODQ655462:ODR655462 ONM655462:ONN655462 OXI655462:OXJ655462 PHE655462:PHF655462 PRA655462:PRB655462 QAW655462:QAX655462 QKS655462:QKT655462 QUO655462:QUP655462 REK655462:REL655462 ROG655462:ROH655462 RYC655462:RYD655462 SHY655462:SHZ655462 SRU655462:SRV655462 TBQ655462:TBR655462 TLM655462:TLN655462 TVI655462:TVJ655462 UFE655462:UFF655462 UPA655462:UPB655462 UYW655462:UYX655462 VIS655462:VIT655462 VSO655462:VSP655462 WCK655462:WCL655462 WMG655462:WMH655462 WWC655462:WWD655462 JQ720998:JR720998 TM720998:TN720998 ADI720998:ADJ720998 ANE720998:ANF720998 AXA720998:AXB720998 BGW720998:BGX720998 BQS720998:BQT720998 CAO720998:CAP720998 CKK720998:CKL720998 CUG720998:CUH720998 DEC720998:DED720998 DNY720998:DNZ720998 DXU720998:DXV720998 EHQ720998:EHR720998 ERM720998:ERN720998 FBI720998:FBJ720998 FLE720998:FLF720998 FVA720998:FVB720998 GEW720998:GEX720998 GOS720998:GOT720998 GYO720998:GYP720998 HIK720998:HIL720998 HSG720998:HSH720998 ICC720998:ICD720998 ILY720998:ILZ720998 IVU720998:IVV720998 JFQ720998:JFR720998 JPM720998:JPN720998 JZI720998:JZJ720998 KJE720998:KJF720998 KTA720998:KTB720998 LCW720998:LCX720998 LMS720998:LMT720998 LWO720998:LWP720998 MGK720998:MGL720998 MQG720998:MQH720998 NAC720998:NAD720998 NJY720998:NJZ720998 NTU720998:NTV720998 ODQ720998:ODR720998 ONM720998:ONN720998 OXI720998:OXJ720998 PHE720998:PHF720998 PRA720998:PRB720998 QAW720998:QAX720998 QKS720998:QKT720998 QUO720998:QUP720998 REK720998:REL720998 ROG720998:ROH720998 RYC720998:RYD720998 SHY720998:SHZ720998 SRU720998:SRV720998 TBQ720998:TBR720998 TLM720998:TLN720998 TVI720998:TVJ720998 UFE720998:UFF720998 UPA720998:UPB720998 UYW720998:UYX720998 VIS720998:VIT720998 VSO720998:VSP720998 WCK720998:WCL720998 WMG720998:WMH720998 WWC720998:WWD720998 JQ786534:JR786534 TM786534:TN786534 ADI786534:ADJ786534 ANE786534:ANF786534 AXA786534:AXB786534 BGW786534:BGX786534 BQS786534:BQT786534 CAO786534:CAP786534 CKK786534:CKL786534 CUG786534:CUH786534 DEC786534:DED786534 DNY786534:DNZ786534 DXU786534:DXV786534 EHQ786534:EHR786534 ERM786534:ERN786534 FBI786534:FBJ786534 FLE786534:FLF786534 FVA786534:FVB786534 GEW786534:GEX786534 GOS786534:GOT786534 GYO786534:GYP786534 HIK786534:HIL786534 HSG786534:HSH786534 ICC786534:ICD786534 ILY786534:ILZ786534 IVU786534:IVV786534 JFQ786534:JFR786534 JPM786534:JPN786534 JZI786534:JZJ786534 KJE786534:KJF786534 KTA786534:KTB786534 LCW786534:LCX786534 LMS786534:LMT786534 LWO786534:LWP786534 MGK786534:MGL786534 MQG786534:MQH786534 NAC786534:NAD786534 NJY786534:NJZ786534 NTU786534:NTV786534 ODQ786534:ODR786534 ONM786534:ONN786534 OXI786534:OXJ786534 PHE786534:PHF786534 PRA786534:PRB786534 QAW786534:QAX786534 QKS786534:QKT786534 QUO786534:QUP786534 REK786534:REL786534 ROG786534:ROH786534 RYC786534:RYD786534 SHY786534:SHZ786534 SRU786534:SRV786534 TBQ786534:TBR786534 TLM786534:TLN786534 TVI786534:TVJ786534 UFE786534:UFF786534 UPA786534:UPB786534 UYW786534:UYX786534 VIS786534:VIT786534 VSO786534:VSP786534 WCK786534:WCL786534 WMG786534:WMH786534 WWC786534:WWD786534 JQ852070:JR852070 TM852070:TN852070 ADI852070:ADJ852070 ANE852070:ANF852070 AXA852070:AXB852070 BGW852070:BGX852070 BQS852070:BQT852070 CAO852070:CAP852070 CKK852070:CKL852070 CUG852070:CUH852070 DEC852070:DED852070 DNY852070:DNZ852070 DXU852070:DXV852070 EHQ852070:EHR852070 ERM852070:ERN852070 FBI852070:FBJ852070 FLE852070:FLF852070 FVA852070:FVB852070 GEW852070:GEX852070 GOS852070:GOT852070 GYO852070:GYP852070 HIK852070:HIL852070 HSG852070:HSH852070 ICC852070:ICD852070 ILY852070:ILZ852070 IVU852070:IVV852070 JFQ852070:JFR852070 JPM852070:JPN852070 JZI852070:JZJ852070 KJE852070:KJF852070 KTA852070:KTB852070 LCW852070:LCX852070 LMS852070:LMT852070 LWO852070:LWP852070 MGK852070:MGL852070 MQG852070:MQH852070 NAC852070:NAD852070 NJY852070:NJZ852070 NTU852070:NTV852070 ODQ852070:ODR852070 ONM852070:ONN852070 OXI852070:OXJ852070 PHE852070:PHF852070 PRA852070:PRB852070 QAW852070:QAX852070 QKS852070:QKT852070 QUO852070:QUP852070 REK852070:REL852070 ROG852070:ROH852070 RYC852070:RYD852070 SHY852070:SHZ852070 SRU852070:SRV852070 TBQ852070:TBR852070 TLM852070:TLN852070 TVI852070:TVJ852070 UFE852070:UFF852070 UPA852070:UPB852070 UYW852070:UYX852070 VIS852070:VIT852070 VSO852070:VSP852070 WCK852070:WCL852070 WMG852070:WMH852070 WWC852070:WWD852070 JQ917606:JR917606 TM917606:TN917606 ADI917606:ADJ917606 ANE917606:ANF917606 AXA917606:AXB917606 BGW917606:BGX917606 BQS917606:BQT917606 CAO917606:CAP917606 CKK917606:CKL917606 CUG917606:CUH917606 DEC917606:DED917606 DNY917606:DNZ917606 DXU917606:DXV917606 EHQ917606:EHR917606 ERM917606:ERN917606 FBI917606:FBJ917606 FLE917606:FLF917606 FVA917606:FVB917606 GEW917606:GEX917606 GOS917606:GOT917606 GYO917606:GYP917606 HIK917606:HIL917606 HSG917606:HSH917606 ICC917606:ICD917606 ILY917606:ILZ917606 IVU917606:IVV917606 JFQ917606:JFR917606 JPM917606:JPN917606 JZI917606:JZJ917606 KJE917606:KJF917606 KTA917606:KTB917606 LCW917606:LCX917606 LMS917606:LMT917606 LWO917606:LWP917606 MGK917606:MGL917606 MQG917606:MQH917606 NAC917606:NAD917606 NJY917606:NJZ917606 NTU917606:NTV917606 ODQ917606:ODR917606 ONM917606:ONN917606 OXI917606:OXJ917606 PHE917606:PHF917606 PRA917606:PRB917606 QAW917606:QAX917606 QKS917606:QKT917606 QUO917606:QUP917606 REK917606:REL917606 ROG917606:ROH917606 RYC917606:RYD917606 SHY917606:SHZ917606 SRU917606:SRV917606 TBQ917606:TBR917606 TLM917606:TLN917606 TVI917606:TVJ917606 UFE917606:UFF917606 UPA917606:UPB917606 UYW917606:UYX917606 VIS917606:VIT917606 VSO917606:VSP917606 WCK917606:WCL917606 WMG917606:WMH917606 WWC917606:WWD917606 JQ983142:JR983142 TM983142:TN983142 ADI983142:ADJ983142 ANE983142:ANF983142 AXA983142:AXB983142 BGW983142:BGX983142 BQS983142:BQT983142 CAO983142:CAP983142 CKK983142:CKL983142 CUG983142:CUH983142 DEC983142:DED983142 DNY983142:DNZ983142 DXU983142:DXV983142 EHQ983142:EHR983142 ERM983142:ERN983142 FBI983142:FBJ983142 FLE983142:FLF983142 FVA983142:FVB983142 GEW983142:GEX983142 GOS983142:GOT983142 GYO983142:GYP983142 HIK983142:HIL983142 HSG983142:HSH983142 ICC983142:ICD983142 ILY983142:ILZ983142 IVU983142:IVV983142 JFQ983142:JFR983142 JPM983142:JPN983142 JZI983142:JZJ983142 KJE983142:KJF983142 KTA983142:KTB983142 LCW983142:LCX983142 LMS983142:LMT983142 LWO983142:LWP983142 MGK983142:MGL983142 MQG983142:MQH983142 NAC983142:NAD983142 NJY983142:NJZ983142 NTU983142:NTV983142 ODQ983142:ODR983142 ONM983142:ONN983142 OXI983142:OXJ983142 PHE983142:PHF983142 PRA983142:PRB983142 QAW983142:QAX983142 QKS983142:QKT983142 QUO983142:QUP983142 REK983142:REL983142 ROG983142:ROH983142 RYC983142:RYD983142 SHY983142:SHZ983142 SRU983142:SRV983142 TBQ983142:TBR983142 TLM983142:TLN983142 TVI983142:TVJ983142 UFE983142:UFF983142 UPA983142:UPB983142 UYW983142:UYX983142 VIS983142:VIT983142 VSO983142:VSP983142 WCK983142:WCL983142 WMG983142:WMH983142 WWC983142:WWD983142 JQ65634:JR65634 TM65634:TN65634 ADI65634:ADJ65634 ANE65634:ANF65634 AXA65634:AXB65634 BGW65634:BGX65634 BQS65634:BQT65634 CAO65634:CAP65634 CKK65634:CKL65634 CUG65634:CUH65634 DEC65634:DED65634 DNY65634:DNZ65634 DXU65634:DXV65634 EHQ65634:EHR65634 ERM65634:ERN65634 FBI65634:FBJ65634 FLE65634:FLF65634 FVA65634:FVB65634 GEW65634:GEX65634 GOS65634:GOT65634 GYO65634:GYP65634 HIK65634:HIL65634 HSG65634:HSH65634 ICC65634:ICD65634 ILY65634:ILZ65634 IVU65634:IVV65634 JFQ65634:JFR65634 JPM65634:JPN65634 JZI65634:JZJ65634 KJE65634:KJF65634 KTA65634:KTB65634 LCW65634:LCX65634 LMS65634:LMT65634 LWO65634:LWP65634 MGK65634:MGL65634 MQG65634:MQH65634 NAC65634:NAD65634 NJY65634:NJZ65634 NTU65634:NTV65634 ODQ65634:ODR65634 ONM65634:ONN65634 OXI65634:OXJ65634 PHE65634:PHF65634 PRA65634:PRB65634 QAW65634:QAX65634 QKS65634:QKT65634 QUO65634:QUP65634 REK65634:REL65634 ROG65634:ROH65634 RYC65634:RYD65634 SHY65634:SHZ65634 SRU65634:SRV65634 TBQ65634:TBR65634 TLM65634:TLN65634 TVI65634:TVJ65634 UFE65634:UFF65634 UPA65634:UPB65634 UYW65634:UYX65634 VIS65634:VIT65634 VSO65634:VSP65634 WCK65634:WCL65634 WMG65634:WMH65634 WWC65634:WWD65634 JQ131170:JR131170 TM131170:TN131170 ADI131170:ADJ131170 ANE131170:ANF131170 AXA131170:AXB131170 BGW131170:BGX131170 BQS131170:BQT131170 CAO131170:CAP131170 CKK131170:CKL131170 CUG131170:CUH131170 DEC131170:DED131170 DNY131170:DNZ131170 DXU131170:DXV131170 EHQ131170:EHR131170 ERM131170:ERN131170 FBI131170:FBJ131170 FLE131170:FLF131170 FVA131170:FVB131170 GEW131170:GEX131170 GOS131170:GOT131170 GYO131170:GYP131170 HIK131170:HIL131170 HSG131170:HSH131170 ICC131170:ICD131170 ILY131170:ILZ131170 IVU131170:IVV131170 JFQ131170:JFR131170 JPM131170:JPN131170 JZI131170:JZJ131170 KJE131170:KJF131170 KTA131170:KTB131170 LCW131170:LCX131170 LMS131170:LMT131170 LWO131170:LWP131170 MGK131170:MGL131170 MQG131170:MQH131170 NAC131170:NAD131170 NJY131170:NJZ131170 NTU131170:NTV131170 ODQ131170:ODR131170 ONM131170:ONN131170 OXI131170:OXJ131170 PHE131170:PHF131170 PRA131170:PRB131170 QAW131170:QAX131170 QKS131170:QKT131170 QUO131170:QUP131170 REK131170:REL131170 ROG131170:ROH131170 RYC131170:RYD131170 SHY131170:SHZ131170 SRU131170:SRV131170 TBQ131170:TBR131170 TLM131170:TLN131170 TVI131170:TVJ131170 UFE131170:UFF131170 UPA131170:UPB131170 UYW131170:UYX131170 VIS131170:VIT131170 VSO131170:VSP131170 WCK131170:WCL131170 WMG131170:WMH131170 WWC131170:WWD131170 JQ196706:JR196706 TM196706:TN196706 ADI196706:ADJ196706 ANE196706:ANF196706 AXA196706:AXB196706 BGW196706:BGX196706 BQS196706:BQT196706 CAO196706:CAP196706 CKK196706:CKL196706 CUG196706:CUH196706 DEC196706:DED196706 DNY196706:DNZ196706 DXU196706:DXV196706 EHQ196706:EHR196706 ERM196706:ERN196706 FBI196706:FBJ196706 FLE196706:FLF196706 FVA196706:FVB196706 GEW196706:GEX196706 GOS196706:GOT196706 GYO196706:GYP196706 HIK196706:HIL196706 HSG196706:HSH196706 ICC196706:ICD196706 ILY196706:ILZ196706 IVU196706:IVV196706 JFQ196706:JFR196706 JPM196706:JPN196706 JZI196706:JZJ196706 KJE196706:KJF196706 KTA196706:KTB196706 LCW196706:LCX196706 LMS196706:LMT196706 LWO196706:LWP196706 MGK196706:MGL196706 MQG196706:MQH196706 NAC196706:NAD196706 NJY196706:NJZ196706 NTU196706:NTV196706 ODQ196706:ODR196706 ONM196706:ONN196706 OXI196706:OXJ196706 PHE196706:PHF196706 PRA196706:PRB196706 QAW196706:QAX196706 QKS196706:QKT196706 QUO196706:QUP196706 REK196706:REL196706 ROG196706:ROH196706 RYC196706:RYD196706 SHY196706:SHZ196706 SRU196706:SRV196706 TBQ196706:TBR196706 TLM196706:TLN196706 TVI196706:TVJ196706 UFE196706:UFF196706 UPA196706:UPB196706 UYW196706:UYX196706 VIS196706:VIT196706 VSO196706:VSP196706 WCK196706:WCL196706 WMG196706:WMH196706 WWC196706:WWD196706 JQ262242:JR262242 TM262242:TN262242 ADI262242:ADJ262242 ANE262242:ANF262242 AXA262242:AXB262242 BGW262242:BGX262242 BQS262242:BQT262242 CAO262242:CAP262242 CKK262242:CKL262242 CUG262242:CUH262242 DEC262242:DED262242 DNY262242:DNZ262242 DXU262242:DXV262242 EHQ262242:EHR262242 ERM262242:ERN262242 FBI262242:FBJ262242 FLE262242:FLF262242 FVA262242:FVB262242 GEW262242:GEX262242 GOS262242:GOT262242 GYO262242:GYP262242 HIK262242:HIL262242 HSG262242:HSH262242 ICC262242:ICD262242 ILY262242:ILZ262242 IVU262242:IVV262242 JFQ262242:JFR262242 JPM262242:JPN262242 JZI262242:JZJ262242 KJE262242:KJF262242 KTA262242:KTB262242 LCW262242:LCX262242 LMS262242:LMT262242 LWO262242:LWP262242 MGK262242:MGL262242 MQG262242:MQH262242 NAC262242:NAD262242 NJY262242:NJZ262242 NTU262242:NTV262242 ODQ262242:ODR262242 ONM262242:ONN262242 OXI262242:OXJ262242 PHE262242:PHF262242 PRA262242:PRB262242 QAW262242:QAX262242 QKS262242:QKT262242 QUO262242:QUP262242 REK262242:REL262242 ROG262242:ROH262242 RYC262242:RYD262242 SHY262242:SHZ262242 SRU262242:SRV262242 TBQ262242:TBR262242 TLM262242:TLN262242 TVI262242:TVJ262242 UFE262242:UFF262242 UPA262242:UPB262242 UYW262242:UYX262242 VIS262242:VIT262242 VSO262242:VSP262242 WCK262242:WCL262242 WMG262242:WMH262242 WWC262242:WWD262242 JQ327778:JR327778 TM327778:TN327778 ADI327778:ADJ327778 ANE327778:ANF327778 AXA327778:AXB327778 BGW327778:BGX327778 BQS327778:BQT327778 CAO327778:CAP327778 CKK327778:CKL327778 CUG327778:CUH327778 DEC327778:DED327778 DNY327778:DNZ327778 DXU327778:DXV327778 EHQ327778:EHR327778 ERM327778:ERN327778 FBI327778:FBJ327778 FLE327778:FLF327778 FVA327778:FVB327778 GEW327778:GEX327778 GOS327778:GOT327778 GYO327778:GYP327778 HIK327778:HIL327778 HSG327778:HSH327778 ICC327778:ICD327778 ILY327778:ILZ327778 IVU327778:IVV327778 JFQ327778:JFR327778 JPM327778:JPN327778 JZI327778:JZJ327778 KJE327778:KJF327778 KTA327778:KTB327778 LCW327778:LCX327778 LMS327778:LMT327778 LWO327778:LWP327778 MGK327778:MGL327778 MQG327778:MQH327778 NAC327778:NAD327778 NJY327778:NJZ327778 NTU327778:NTV327778 ODQ327778:ODR327778 ONM327778:ONN327778 OXI327778:OXJ327778 PHE327778:PHF327778 PRA327778:PRB327778 QAW327778:QAX327778 QKS327778:QKT327778 QUO327778:QUP327778 REK327778:REL327778 ROG327778:ROH327778 RYC327778:RYD327778 SHY327778:SHZ327778 SRU327778:SRV327778 TBQ327778:TBR327778 TLM327778:TLN327778 TVI327778:TVJ327778 UFE327778:UFF327778 UPA327778:UPB327778 UYW327778:UYX327778 VIS327778:VIT327778 VSO327778:VSP327778 WCK327778:WCL327778 WMG327778:WMH327778 WWC327778:WWD327778 JQ393314:JR393314 TM393314:TN393314 ADI393314:ADJ393314 ANE393314:ANF393314 AXA393314:AXB393314 BGW393314:BGX393314 BQS393314:BQT393314 CAO393314:CAP393314 CKK393314:CKL393314 CUG393314:CUH393314 DEC393314:DED393314 DNY393314:DNZ393314 DXU393314:DXV393314 EHQ393314:EHR393314 ERM393314:ERN393314 FBI393314:FBJ393314 FLE393314:FLF393314 FVA393314:FVB393314 GEW393314:GEX393314 GOS393314:GOT393314 GYO393314:GYP393314 HIK393314:HIL393314 HSG393314:HSH393314 ICC393314:ICD393314 ILY393314:ILZ393314 IVU393314:IVV393314 JFQ393314:JFR393314 JPM393314:JPN393314 JZI393314:JZJ393314 KJE393314:KJF393314 KTA393314:KTB393314 LCW393314:LCX393314 LMS393314:LMT393314 LWO393314:LWP393314 MGK393314:MGL393314 MQG393314:MQH393314 NAC393314:NAD393314 NJY393314:NJZ393314 NTU393314:NTV393314 ODQ393314:ODR393314 ONM393314:ONN393314 OXI393314:OXJ393314 PHE393314:PHF393314 PRA393314:PRB393314 QAW393314:QAX393314 QKS393314:QKT393314 QUO393314:QUP393314 REK393314:REL393314 ROG393314:ROH393314 RYC393314:RYD393314 SHY393314:SHZ393314 SRU393314:SRV393314 TBQ393314:TBR393314 TLM393314:TLN393314 TVI393314:TVJ393314 UFE393314:UFF393314 UPA393314:UPB393314 UYW393314:UYX393314 VIS393314:VIT393314 VSO393314:VSP393314 WCK393314:WCL393314 WMG393314:WMH393314 WWC393314:WWD393314 JQ458850:JR458850 TM458850:TN458850 ADI458850:ADJ458850 ANE458850:ANF458850 AXA458850:AXB458850 BGW458850:BGX458850 BQS458850:BQT458850 CAO458850:CAP458850 CKK458850:CKL458850 CUG458850:CUH458850 DEC458850:DED458850 DNY458850:DNZ458850 DXU458850:DXV458850 EHQ458850:EHR458850 ERM458850:ERN458850 FBI458850:FBJ458850 FLE458850:FLF458850 FVA458850:FVB458850 GEW458850:GEX458850 GOS458850:GOT458850 GYO458850:GYP458850 HIK458850:HIL458850 HSG458850:HSH458850 ICC458850:ICD458850 ILY458850:ILZ458850 IVU458850:IVV458850 JFQ458850:JFR458850 JPM458850:JPN458850 JZI458850:JZJ458850 KJE458850:KJF458850 KTA458850:KTB458850 LCW458850:LCX458850 LMS458850:LMT458850 LWO458850:LWP458850 MGK458850:MGL458850 MQG458850:MQH458850 NAC458850:NAD458850 NJY458850:NJZ458850 NTU458850:NTV458850 ODQ458850:ODR458850 ONM458850:ONN458850 OXI458850:OXJ458850 PHE458850:PHF458850 PRA458850:PRB458850 QAW458850:QAX458850 QKS458850:QKT458850 QUO458850:QUP458850 REK458850:REL458850 ROG458850:ROH458850 RYC458850:RYD458850 SHY458850:SHZ458850 SRU458850:SRV458850 TBQ458850:TBR458850 TLM458850:TLN458850 TVI458850:TVJ458850 UFE458850:UFF458850 UPA458850:UPB458850 UYW458850:UYX458850 VIS458850:VIT458850 VSO458850:VSP458850 WCK458850:WCL458850 WMG458850:WMH458850 WWC458850:WWD458850 JQ524386:JR524386 TM524386:TN524386 ADI524386:ADJ524386 ANE524386:ANF524386 AXA524386:AXB524386 BGW524386:BGX524386 BQS524386:BQT524386 CAO524386:CAP524386 CKK524386:CKL524386 CUG524386:CUH524386 DEC524386:DED524386 DNY524386:DNZ524386 DXU524386:DXV524386 EHQ524386:EHR524386 ERM524386:ERN524386 FBI524386:FBJ524386 FLE524386:FLF524386 FVA524386:FVB524386 GEW524386:GEX524386 GOS524386:GOT524386 GYO524386:GYP524386 HIK524386:HIL524386 HSG524386:HSH524386 ICC524386:ICD524386 ILY524386:ILZ524386 IVU524386:IVV524386 JFQ524386:JFR524386 JPM524386:JPN524386 JZI524386:JZJ524386 KJE524386:KJF524386 KTA524386:KTB524386 LCW524386:LCX524386 LMS524386:LMT524386 LWO524386:LWP524386 MGK524386:MGL524386 MQG524386:MQH524386 NAC524386:NAD524386 NJY524386:NJZ524386 NTU524386:NTV524386 ODQ524386:ODR524386 ONM524386:ONN524386 OXI524386:OXJ524386 PHE524386:PHF524386 PRA524386:PRB524386 QAW524386:QAX524386 QKS524386:QKT524386 QUO524386:QUP524386 REK524386:REL524386 ROG524386:ROH524386 RYC524386:RYD524386 SHY524386:SHZ524386 SRU524386:SRV524386 TBQ524386:TBR524386 TLM524386:TLN524386 TVI524386:TVJ524386 UFE524386:UFF524386 UPA524386:UPB524386 UYW524386:UYX524386 VIS524386:VIT524386 VSO524386:VSP524386 WCK524386:WCL524386 WMG524386:WMH524386 WWC524386:WWD524386 JQ589922:JR589922 TM589922:TN589922 ADI589922:ADJ589922 ANE589922:ANF589922 AXA589922:AXB589922 BGW589922:BGX589922 BQS589922:BQT589922 CAO589922:CAP589922 CKK589922:CKL589922 CUG589922:CUH589922 DEC589922:DED589922 DNY589922:DNZ589922 DXU589922:DXV589922 EHQ589922:EHR589922 ERM589922:ERN589922 FBI589922:FBJ589922 FLE589922:FLF589922 FVA589922:FVB589922 GEW589922:GEX589922 GOS589922:GOT589922 GYO589922:GYP589922 HIK589922:HIL589922 HSG589922:HSH589922 ICC589922:ICD589922 ILY589922:ILZ589922 IVU589922:IVV589922 JFQ589922:JFR589922 JPM589922:JPN589922 JZI589922:JZJ589922 KJE589922:KJF589922 KTA589922:KTB589922 LCW589922:LCX589922 LMS589922:LMT589922 LWO589922:LWP589922 MGK589922:MGL589922 MQG589922:MQH589922 NAC589922:NAD589922 NJY589922:NJZ589922 NTU589922:NTV589922 ODQ589922:ODR589922 ONM589922:ONN589922 OXI589922:OXJ589922 PHE589922:PHF589922 PRA589922:PRB589922 QAW589922:QAX589922 QKS589922:QKT589922 QUO589922:QUP589922 REK589922:REL589922 ROG589922:ROH589922 RYC589922:RYD589922 SHY589922:SHZ589922 SRU589922:SRV589922 TBQ589922:TBR589922 TLM589922:TLN589922 TVI589922:TVJ589922 UFE589922:UFF589922 UPA589922:UPB589922 UYW589922:UYX589922 VIS589922:VIT589922 VSO589922:VSP589922 WCK589922:WCL589922 WMG589922:WMH589922 WWC589922:WWD589922 JQ655458:JR655458 TM655458:TN655458 ADI655458:ADJ655458 ANE655458:ANF655458 AXA655458:AXB655458 BGW655458:BGX655458 BQS655458:BQT655458 CAO655458:CAP655458 CKK655458:CKL655458 CUG655458:CUH655458 DEC655458:DED655458 DNY655458:DNZ655458 DXU655458:DXV655458 EHQ655458:EHR655458 ERM655458:ERN655458 FBI655458:FBJ655458 FLE655458:FLF655458 FVA655458:FVB655458 GEW655458:GEX655458 GOS655458:GOT655458 GYO655458:GYP655458 HIK655458:HIL655458 HSG655458:HSH655458 ICC655458:ICD655458 ILY655458:ILZ655458 IVU655458:IVV655458 JFQ655458:JFR655458 JPM655458:JPN655458 JZI655458:JZJ655458 KJE655458:KJF655458 KTA655458:KTB655458 LCW655458:LCX655458 LMS655458:LMT655458 LWO655458:LWP655458 MGK655458:MGL655458 MQG655458:MQH655458 NAC655458:NAD655458 NJY655458:NJZ655458 NTU655458:NTV655458 ODQ655458:ODR655458 ONM655458:ONN655458 OXI655458:OXJ655458 PHE655458:PHF655458 PRA655458:PRB655458 QAW655458:QAX655458 QKS655458:QKT655458 QUO655458:QUP655458 REK655458:REL655458 ROG655458:ROH655458 RYC655458:RYD655458 SHY655458:SHZ655458 SRU655458:SRV655458 TBQ655458:TBR655458 TLM655458:TLN655458 TVI655458:TVJ655458 UFE655458:UFF655458 UPA655458:UPB655458 UYW655458:UYX655458 VIS655458:VIT655458 VSO655458:VSP655458 WCK655458:WCL655458 WMG655458:WMH655458 WWC655458:WWD655458 JQ720994:JR720994 TM720994:TN720994 ADI720994:ADJ720994 ANE720994:ANF720994 AXA720994:AXB720994 BGW720994:BGX720994 BQS720994:BQT720994 CAO720994:CAP720994 CKK720994:CKL720994 CUG720994:CUH720994 DEC720994:DED720994 DNY720994:DNZ720994 DXU720994:DXV720994 EHQ720994:EHR720994 ERM720994:ERN720994 FBI720994:FBJ720994 FLE720994:FLF720994 FVA720994:FVB720994 GEW720994:GEX720994 GOS720994:GOT720994 GYO720994:GYP720994 HIK720994:HIL720994 HSG720994:HSH720994 ICC720994:ICD720994 ILY720994:ILZ720994 IVU720994:IVV720994 JFQ720994:JFR720994 JPM720994:JPN720994 JZI720994:JZJ720994 KJE720994:KJF720994 KTA720994:KTB720994 LCW720994:LCX720994 LMS720994:LMT720994 LWO720994:LWP720994 MGK720994:MGL720994 MQG720994:MQH720994 NAC720994:NAD720994 NJY720994:NJZ720994 NTU720994:NTV720994 ODQ720994:ODR720994 ONM720994:ONN720994 OXI720994:OXJ720994 PHE720994:PHF720994 PRA720994:PRB720994 QAW720994:QAX720994 QKS720994:QKT720994 QUO720994:QUP720994 REK720994:REL720994 ROG720994:ROH720994 RYC720994:RYD720994 SHY720994:SHZ720994 SRU720994:SRV720994 TBQ720994:TBR720994 TLM720994:TLN720994 TVI720994:TVJ720994 UFE720994:UFF720994 UPA720994:UPB720994 UYW720994:UYX720994 VIS720994:VIT720994 VSO720994:VSP720994 WCK720994:WCL720994 WMG720994:WMH720994 WWC720994:WWD720994 JQ786530:JR786530 TM786530:TN786530 ADI786530:ADJ786530 ANE786530:ANF786530 AXA786530:AXB786530 BGW786530:BGX786530 BQS786530:BQT786530 CAO786530:CAP786530 CKK786530:CKL786530 CUG786530:CUH786530 DEC786530:DED786530 DNY786530:DNZ786530 DXU786530:DXV786530 EHQ786530:EHR786530 ERM786530:ERN786530 FBI786530:FBJ786530 FLE786530:FLF786530 FVA786530:FVB786530 GEW786530:GEX786530 GOS786530:GOT786530 GYO786530:GYP786530 HIK786530:HIL786530 HSG786530:HSH786530 ICC786530:ICD786530 ILY786530:ILZ786530 IVU786530:IVV786530 JFQ786530:JFR786530 JPM786530:JPN786530 JZI786530:JZJ786530 KJE786530:KJF786530 KTA786530:KTB786530 LCW786530:LCX786530 LMS786530:LMT786530 LWO786530:LWP786530 MGK786530:MGL786530 MQG786530:MQH786530 NAC786530:NAD786530 NJY786530:NJZ786530 NTU786530:NTV786530 ODQ786530:ODR786530 ONM786530:ONN786530 OXI786530:OXJ786530 PHE786530:PHF786530 PRA786530:PRB786530 QAW786530:QAX786530 QKS786530:QKT786530 QUO786530:QUP786530 REK786530:REL786530 ROG786530:ROH786530 RYC786530:RYD786530 SHY786530:SHZ786530 SRU786530:SRV786530 TBQ786530:TBR786530 TLM786530:TLN786530 TVI786530:TVJ786530 UFE786530:UFF786530 UPA786530:UPB786530 UYW786530:UYX786530 VIS786530:VIT786530 VSO786530:VSP786530 WCK786530:WCL786530 WMG786530:WMH786530 WWC786530:WWD786530 JQ852066:JR852066 TM852066:TN852066 ADI852066:ADJ852066 ANE852066:ANF852066 AXA852066:AXB852066 BGW852066:BGX852066 BQS852066:BQT852066 CAO852066:CAP852066 CKK852066:CKL852066 CUG852066:CUH852066 DEC852066:DED852066 DNY852066:DNZ852066 DXU852066:DXV852066 EHQ852066:EHR852066 ERM852066:ERN852066 FBI852066:FBJ852066 FLE852066:FLF852066 FVA852066:FVB852066 GEW852066:GEX852066 GOS852066:GOT852066 GYO852066:GYP852066 HIK852066:HIL852066 HSG852066:HSH852066 ICC852066:ICD852066 ILY852066:ILZ852066 IVU852066:IVV852066 JFQ852066:JFR852066 JPM852066:JPN852066 JZI852066:JZJ852066 KJE852066:KJF852066 KTA852066:KTB852066 LCW852066:LCX852066 LMS852066:LMT852066 LWO852066:LWP852066 MGK852066:MGL852066 MQG852066:MQH852066 NAC852066:NAD852066 NJY852066:NJZ852066 NTU852066:NTV852066 ODQ852066:ODR852066 ONM852066:ONN852066 OXI852066:OXJ852066 PHE852066:PHF852066 PRA852066:PRB852066 QAW852066:QAX852066 QKS852066:QKT852066 QUO852066:QUP852066 REK852066:REL852066 ROG852066:ROH852066 RYC852066:RYD852066 SHY852066:SHZ852066 SRU852066:SRV852066 TBQ852066:TBR852066 TLM852066:TLN852066 TVI852066:TVJ852066 UFE852066:UFF852066 UPA852066:UPB852066 UYW852066:UYX852066 VIS852066:VIT852066 VSO852066:VSP852066 WCK852066:WCL852066 WMG852066:WMH852066 WWC852066:WWD852066 JQ917602:JR917602 TM917602:TN917602 ADI917602:ADJ917602 ANE917602:ANF917602 AXA917602:AXB917602 BGW917602:BGX917602 BQS917602:BQT917602 CAO917602:CAP917602 CKK917602:CKL917602 CUG917602:CUH917602 DEC917602:DED917602 DNY917602:DNZ917602 DXU917602:DXV917602 EHQ917602:EHR917602 ERM917602:ERN917602 FBI917602:FBJ917602 FLE917602:FLF917602 FVA917602:FVB917602 GEW917602:GEX917602 GOS917602:GOT917602 GYO917602:GYP917602 HIK917602:HIL917602 HSG917602:HSH917602 ICC917602:ICD917602 ILY917602:ILZ917602 IVU917602:IVV917602 JFQ917602:JFR917602 JPM917602:JPN917602 JZI917602:JZJ917602 KJE917602:KJF917602 KTA917602:KTB917602 LCW917602:LCX917602 LMS917602:LMT917602 LWO917602:LWP917602 MGK917602:MGL917602 MQG917602:MQH917602 NAC917602:NAD917602 NJY917602:NJZ917602 NTU917602:NTV917602 ODQ917602:ODR917602 ONM917602:ONN917602 OXI917602:OXJ917602 PHE917602:PHF917602 PRA917602:PRB917602 QAW917602:QAX917602 QKS917602:QKT917602 QUO917602:QUP917602 REK917602:REL917602 ROG917602:ROH917602 RYC917602:RYD917602 SHY917602:SHZ917602 SRU917602:SRV917602 TBQ917602:TBR917602 TLM917602:TLN917602 TVI917602:TVJ917602 UFE917602:UFF917602 UPA917602:UPB917602 UYW917602:UYX917602 VIS917602:VIT917602 VSO917602:VSP917602 WCK917602:WCL917602 WMG917602:WMH917602 WWC917602:WWD917602 JQ983138:JR983138 TM983138:TN983138 ADI983138:ADJ983138 ANE983138:ANF983138 AXA983138:AXB983138 BGW983138:BGX983138 BQS983138:BQT983138 CAO983138:CAP983138 CKK983138:CKL983138 CUG983138:CUH983138 DEC983138:DED983138 DNY983138:DNZ983138 DXU983138:DXV983138 EHQ983138:EHR983138 ERM983138:ERN983138 FBI983138:FBJ983138 FLE983138:FLF983138 FVA983138:FVB983138 GEW983138:GEX983138 GOS983138:GOT983138 GYO983138:GYP983138 HIK983138:HIL983138 HSG983138:HSH983138 ICC983138:ICD983138 ILY983138:ILZ983138 IVU983138:IVV983138 JFQ983138:JFR983138 JPM983138:JPN983138 JZI983138:JZJ983138 KJE983138:KJF983138 KTA983138:KTB983138 LCW983138:LCX983138 LMS983138:LMT983138 LWO983138:LWP983138 MGK983138:MGL983138 MQG983138:MQH983138 NAC983138:NAD983138 NJY983138:NJZ983138 NTU983138:NTV983138 ODQ983138:ODR983138 ONM983138:ONN983138 OXI983138:OXJ983138 PHE983138:PHF983138 PRA983138:PRB983138 QAW983138:QAX983138 QKS983138:QKT983138 QUO983138:QUP983138 REK983138:REL983138 ROG983138:ROH983138 RYC983138:RYD983138 SHY983138:SHZ983138 SRU983138:SRV983138 TBQ983138:TBR983138 TLM983138:TLN983138 TVI983138:TVJ983138 UFE983138:UFF983138 UPA983138:UPB983138 UYW983138:UYX983138 VIS983138:VIT983138 VSO983138:VSP983138 WCK983138:WCL983138 WMG983138:WMH983138 WWC983138:WWD983138 KS65625 UO65625 AEK65625 AOG65625 AYC65625 BHY65625 BRU65625 CBQ65625 CLM65625 CVI65625 DFE65625 DPA65625 DYW65625 EIS65625 ESO65625 FCK65625 FMG65625 FWC65625 GFY65625 GPU65625 GZQ65625 HJM65625 HTI65625 IDE65625 INA65625 IWW65625 JGS65625 JQO65625 KAK65625 KKG65625 KUC65625 LDY65625 LNU65625 LXQ65625 MHM65625 MRI65625 NBE65625 NLA65625 NUW65625 OES65625 OOO65625 OYK65625 PIG65625 PSC65625 QBY65625 QLU65625 QVQ65625 RFM65625 RPI65625 RZE65625 SJA65625 SSW65625 TCS65625 TMO65625 TWK65625 UGG65625 UQC65625 UZY65625 VJU65625 VTQ65625 WDM65625 WNI65625 WXE65625 KS131161 UO131161 AEK131161 AOG131161 AYC131161 BHY131161 BRU131161 CBQ131161 CLM131161 CVI131161 DFE131161 DPA131161 DYW131161 EIS131161 ESO131161 FCK131161 FMG131161 FWC131161 GFY131161 GPU131161 GZQ131161 HJM131161 HTI131161 IDE131161 INA131161 IWW131161 JGS131161 JQO131161 KAK131161 KKG131161 KUC131161 LDY131161 LNU131161 LXQ131161 MHM131161 MRI131161 NBE131161 NLA131161 NUW131161 OES131161 OOO131161 OYK131161 PIG131161 PSC131161 QBY131161 QLU131161 QVQ131161 RFM131161 RPI131161 RZE131161 SJA131161 SSW131161 TCS131161 TMO131161 TWK131161 UGG131161 UQC131161 UZY131161 VJU131161 VTQ131161 WDM131161 WNI131161 WXE131161 KS196697 UO196697 AEK196697 AOG196697 AYC196697 BHY196697 BRU196697 CBQ196697 CLM196697 CVI196697 DFE196697 DPA196697 DYW196697 EIS196697 ESO196697 FCK196697 FMG196697 FWC196697 GFY196697 GPU196697 GZQ196697 HJM196697 HTI196697 IDE196697 INA196697 IWW196697 JGS196697 JQO196697 KAK196697 KKG196697 KUC196697 LDY196697 LNU196697 LXQ196697 MHM196697 MRI196697 NBE196697 NLA196697 NUW196697 OES196697 OOO196697 OYK196697 PIG196697 PSC196697 QBY196697 QLU196697 QVQ196697 RFM196697 RPI196697 RZE196697 SJA196697 SSW196697 TCS196697 TMO196697 TWK196697 UGG196697 UQC196697 UZY196697 VJU196697 VTQ196697 WDM196697 WNI196697 WXE196697 KS262233 UO262233 AEK262233 AOG262233 AYC262233 BHY262233 BRU262233 CBQ262233 CLM262233 CVI262233 DFE262233 DPA262233 DYW262233 EIS262233 ESO262233 FCK262233 FMG262233 FWC262233 GFY262233 GPU262233 GZQ262233 HJM262233 HTI262233 IDE262233 INA262233 IWW262233 JGS262233 JQO262233 KAK262233 KKG262233 KUC262233 LDY262233 LNU262233 LXQ262233 MHM262233 MRI262233 NBE262233 NLA262233 NUW262233 OES262233 OOO262233 OYK262233 PIG262233 PSC262233 QBY262233 QLU262233 QVQ262233 RFM262233 RPI262233 RZE262233 SJA262233 SSW262233 TCS262233 TMO262233 TWK262233 UGG262233 UQC262233 UZY262233 VJU262233 VTQ262233 WDM262233 WNI262233 WXE262233 KS327769 UO327769 AEK327769 AOG327769 AYC327769 BHY327769 BRU327769 CBQ327769 CLM327769 CVI327769 DFE327769 DPA327769 DYW327769 EIS327769 ESO327769 FCK327769 FMG327769 FWC327769 GFY327769 GPU327769 GZQ327769 HJM327769 HTI327769 IDE327769 INA327769 IWW327769 JGS327769 JQO327769 KAK327769 KKG327769 KUC327769 LDY327769 LNU327769 LXQ327769 MHM327769 MRI327769 NBE327769 NLA327769 NUW327769 OES327769 OOO327769 OYK327769 PIG327769 PSC327769 QBY327769 QLU327769 QVQ327769 RFM327769 RPI327769 RZE327769 SJA327769 SSW327769 TCS327769 TMO327769 TWK327769 UGG327769 UQC327769 UZY327769 VJU327769 VTQ327769 WDM327769 WNI327769 WXE327769 KS393305 UO393305 AEK393305 AOG393305 AYC393305 BHY393305 BRU393305 CBQ393305 CLM393305 CVI393305 DFE393305 DPA393305 DYW393305 EIS393305 ESO393305 FCK393305 FMG393305 FWC393305 GFY393305 GPU393305 GZQ393305 HJM393305 HTI393305 IDE393305 INA393305 IWW393305 JGS393305 JQO393305 KAK393305 KKG393305 KUC393305 LDY393305 LNU393305 LXQ393305 MHM393305 MRI393305 NBE393305 NLA393305 NUW393305 OES393305 OOO393305 OYK393305 PIG393305 PSC393305 QBY393305 QLU393305 QVQ393305 RFM393305 RPI393305 RZE393305 SJA393305 SSW393305 TCS393305 TMO393305 TWK393305 UGG393305 UQC393305 UZY393305 VJU393305 VTQ393305 WDM393305 WNI393305 WXE393305 KS458841 UO458841 AEK458841 AOG458841 AYC458841 BHY458841 BRU458841 CBQ458841 CLM458841 CVI458841 DFE458841 DPA458841 DYW458841 EIS458841 ESO458841 FCK458841 FMG458841 FWC458841 GFY458841 GPU458841 GZQ458841 HJM458841 HTI458841 IDE458841 INA458841 IWW458841 JGS458841 JQO458841 KAK458841 KKG458841 KUC458841 LDY458841 LNU458841 LXQ458841 MHM458841 MRI458841 NBE458841 NLA458841 NUW458841 OES458841 OOO458841 OYK458841 PIG458841 PSC458841 QBY458841 QLU458841 QVQ458841 RFM458841 RPI458841 RZE458841 SJA458841 SSW458841 TCS458841 TMO458841 TWK458841 UGG458841 UQC458841 UZY458841 VJU458841 VTQ458841 WDM458841 WNI458841 WXE458841 KS524377 UO524377 AEK524377 AOG524377 AYC524377 BHY524377 BRU524377 CBQ524377 CLM524377 CVI524377 DFE524377 DPA524377 DYW524377 EIS524377 ESO524377 FCK524377 FMG524377 FWC524377 GFY524377 GPU524377 GZQ524377 HJM524377 HTI524377 IDE524377 INA524377 IWW524377 JGS524377 JQO524377 KAK524377 KKG524377 KUC524377 LDY524377 LNU524377 LXQ524377 MHM524377 MRI524377 NBE524377 NLA524377 NUW524377 OES524377 OOO524377 OYK524377 PIG524377 PSC524377 QBY524377 QLU524377 QVQ524377 RFM524377 RPI524377 RZE524377 SJA524377 SSW524377 TCS524377 TMO524377 TWK524377 UGG524377 UQC524377 UZY524377 VJU524377 VTQ524377 WDM524377 WNI524377 WXE524377 KS589913 UO589913 AEK589913 AOG589913 AYC589913 BHY589913 BRU589913 CBQ589913 CLM589913 CVI589913 DFE589913 DPA589913 DYW589913 EIS589913 ESO589913 FCK589913 FMG589913 FWC589913 GFY589913 GPU589913 GZQ589913 HJM589913 HTI589913 IDE589913 INA589913 IWW589913 JGS589913 JQO589913 KAK589913 KKG589913 KUC589913 LDY589913 LNU589913 LXQ589913 MHM589913 MRI589913 NBE589913 NLA589913 NUW589913 OES589913 OOO589913 OYK589913 PIG589913 PSC589913 QBY589913 QLU589913 QVQ589913 RFM589913 RPI589913 RZE589913 SJA589913 SSW589913 TCS589913 TMO589913 TWK589913 UGG589913 UQC589913 UZY589913 VJU589913 VTQ589913 WDM589913 WNI589913 WXE589913 KS655449 UO655449 AEK655449 AOG655449 AYC655449 BHY655449 BRU655449 CBQ655449 CLM655449 CVI655449 DFE655449 DPA655449 DYW655449 EIS655449 ESO655449 FCK655449 FMG655449 FWC655449 GFY655449 GPU655449 GZQ655449 HJM655449 HTI655449 IDE655449 INA655449 IWW655449 JGS655449 JQO655449 KAK655449 KKG655449 KUC655449 LDY655449 LNU655449 LXQ655449 MHM655449 MRI655449 NBE655449 NLA655449 NUW655449 OES655449 OOO655449 OYK655449 PIG655449 PSC655449 QBY655449 QLU655449 QVQ655449 RFM655449 RPI655449 RZE655449 SJA655449 SSW655449 TCS655449 TMO655449 TWK655449 UGG655449 UQC655449 UZY655449 VJU655449 VTQ655449 WDM655449 WNI655449 WXE655449 KS720985 UO720985 AEK720985 AOG720985 AYC720985 BHY720985 BRU720985 CBQ720985 CLM720985 CVI720985 DFE720985 DPA720985 DYW720985 EIS720985 ESO720985 FCK720985 FMG720985 FWC720985 GFY720985 GPU720985 GZQ720985 HJM720985 HTI720985 IDE720985 INA720985 IWW720985 JGS720985 JQO720985 KAK720985 KKG720985 KUC720985 LDY720985 LNU720985 LXQ720985 MHM720985 MRI720985 NBE720985 NLA720985 NUW720985 OES720985 OOO720985 OYK720985 PIG720985 PSC720985 QBY720985 QLU720985 QVQ720985 RFM720985 RPI720985 RZE720985 SJA720985 SSW720985 TCS720985 TMO720985 TWK720985 UGG720985 UQC720985 UZY720985 VJU720985 VTQ720985 WDM720985 WNI720985 WXE720985 KS786521 UO786521 AEK786521 AOG786521 AYC786521 BHY786521 BRU786521 CBQ786521 CLM786521 CVI786521 DFE786521 DPA786521 DYW786521 EIS786521 ESO786521 FCK786521 FMG786521 FWC786521 GFY786521 GPU786521 GZQ786521 HJM786521 HTI786521 IDE786521 INA786521 IWW786521 JGS786521 JQO786521 KAK786521 KKG786521 KUC786521 LDY786521 LNU786521 LXQ786521 MHM786521 MRI786521 NBE786521 NLA786521 NUW786521 OES786521 OOO786521 OYK786521 PIG786521 PSC786521 QBY786521 QLU786521 QVQ786521 RFM786521 RPI786521 RZE786521 SJA786521 SSW786521 TCS786521 TMO786521 TWK786521 UGG786521 UQC786521 UZY786521 VJU786521 VTQ786521 WDM786521 WNI786521 WXE786521 KS852057 UO852057 AEK852057 AOG852057 AYC852057 BHY852057 BRU852057 CBQ852057 CLM852057 CVI852057 DFE852057 DPA852057 DYW852057 EIS852057 ESO852057 FCK852057 FMG852057 FWC852057 GFY852057 GPU852057 GZQ852057 HJM852057 HTI852057 IDE852057 INA852057 IWW852057 JGS852057 JQO852057 KAK852057 KKG852057 KUC852057 LDY852057 LNU852057 LXQ852057 MHM852057 MRI852057 NBE852057 NLA852057 NUW852057 OES852057 OOO852057 OYK852057 PIG852057 PSC852057 QBY852057 QLU852057 QVQ852057 RFM852057 RPI852057 RZE852057 SJA852057 SSW852057 TCS852057 TMO852057 TWK852057 UGG852057 UQC852057 UZY852057 VJU852057 VTQ852057 WDM852057 WNI852057 WXE852057 KS917593 UO917593 AEK917593 AOG917593 AYC917593 BHY917593 BRU917593 CBQ917593 CLM917593 CVI917593 DFE917593 DPA917593 DYW917593 EIS917593 ESO917593 FCK917593 FMG917593 FWC917593 GFY917593 GPU917593 GZQ917593 HJM917593 HTI917593 IDE917593 INA917593 IWW917593 JGS917593 JQO917593 KAK917593 KKG917593 KUC917593 LDY917593 LNU917593 LXQ917593 MHM917593 MRI917593 NBE917593 NLA917593 NUW917593 OES917593 OOO917593 OYK917593 PIG917593 PSC917593 QBY917593 QLU917593 QVQ917593 RFM917593 RPI917593 RZE917593 SJA917593 SSW917593 TCS917593 TMO917593 TWK917593 UGG917593 UQC917593 UZY917593 VJU917593 VTQ917593 WDM917593 WNI917593 WXE917593 KS983129 UO983129 AEK983129 AOG983129 AYC983129 BHY983129 BRU983129 CBQ983129 CLM983129 CVI983129 DFE983129 DPA983129 DYW983129 EIS983129 ESO983129 FCK983129 FMG983129 FWC983129 GFY983129 GPU983129 GZQ983129 HJM983129 HTI983129 IDE983129 INA983129 IWW983129 JGS983129 JQO983129 KAK983129 KKG983129 KUC983129 LDY983129 LNU983129 LXQ983129 MHM983129 MRI983129 NBE983129 NLA983129 NUW983129 OES983129 OOO983129 OYK983129 PIG983129 PSC983129 QBY983129 QLU983129 QVQ983129 RFM983129 RPI983129 RZE983129 SJA983129 SSW983129 TCS983129 TMO983129 TWK983129 UGG983129 UQC983129 UZY983129 VJU983129 VTQ983129 WDM983129 WNI983129 WXE983129 KM65625 UI65625 AEE65625 AOA65625 AXW65625 BHS65625 BRO65625 CBK65625 CLG65625 CVC65625 DEY65625 DOU65625 DYQ65625 EIM65625 ESI65625 FCE65625 FMA65625 FVW65625 GFS65625 GPO65625 GZK65625 HJG65625 HTC65625 ICY65625 IMU65625 IWQ65625 JGM65625 JQI65625 KAE65625 KKA65625 KTW65625 LDS65625 LNO65625 LXK65625 MHG65625 MRC65625 NAY65625 NKU65625 NUQ65625 OEM65625 OOI65625 OYE65625 PIA65625 PRW65625 QBS65625 QLO65625 QVK65625 RFG65625 RPC65625 RYY65625 SIU65625 SSQ65625 TCM65625 TMI65625 TWE65625 UGA65625 UPW65625 UZS65625 VJO65625 VTK65625 WDG65625 WNC65625 WWY65625 KM131161 UI131161 AEE131161 AOA131161 AXW131161 BHS131161 BRO131161 CBK131161 CLG131161 CVC131161 DEY131161 DOU131161 DYQ131161 EIM131161 ESI131161 FCE131161 FMA131161 FVW131161 GFS131161 GPO131161 GZK131161 HJG131161 HTC131161 ICY131161 IMU131161 IWQ131161 JGM131161 JQI131161 KAE131161 KKA131161 KTW131161 LDS131161 LNO131161 LXK131161 MHG131161 MRC131161 NAY131161 NKU131161 NUQ131161 OEM131161 OOI131161 OYE131161 PIA131161 PRW131161 QBS131161 QLO131161 QVK131161 RFG131161 RPC131161 RYY131161 SIU131161 SSQ131161 TCM131161 TMI131161 TWE131161 UGA131161 UPW131161 UZS131161 VJO131161 VTK131161 WDG131161 WNC131161 WWY131161 KM196697 UI196697 AEE196697 AOA196697 AXW196697 BHS196697 BRO196697 CBK196697 CLG196697 CVC196697 DEY196697 DOU196697 DYQ196697 EIM196697 ESI196697 FCE196697 FMA196697 FVW196697 GFS196697 GPO196697 GZK196697 HJG196697 HTC196697 ICY196697 IMU196697 IWQ196697 JGM196697 JQI196697 KAE196697 KKA196697 KTW196697 LDS196697 LNO196697 LXK196697 MHG196697 MRC196697 NAY196697 NKU196697 NUQ196697 OEM196697 OOI196697 OYE196697 PIA196697 PRW196697 QBS196697 QLO196697 QVK196697 RFG196697 RPC196697 RYY196697 SIU196697 SSQ196697 TCM196697 TMI196697 TWE196697 UGA196697 UPW196697 UZS196697 VJO196697 VTK196697 WDG196697 WNC196697 WWY196697 KM262233 UI262233 AEE262233 AOA262233 AXW262233 BHS262233 BRO262233 CBK262233 CLG262233 CVC262233 DEY262233 DOU262233 DYQ262233 EIM262233 ESI262233 FCE262233 FMA262233 FVW262233 GFS262233 GPO262233 GZK262233 HJG262233 HTC262233 ICY262233 IMU262233 IWQ262233 JGM262233 JQI262233 KAE262233 KKA262233 KTW262233 LDS262233 LNO262233 LXK262233 MHG262233 MRC262233 NAY262233 NKU262233 NUQ262233 OEM262233 OOI262233 OYE262233 PIA262233 PRW262233 QBS262233 QLO262233 QVK262233 RFG262233 RPC262233 RYY262233 SIU262233 SSQ262233 TCM262233 TMI262233 TWE262233 UGA262233 UPW262233 UZS262233 VJO262233 VTK262233 WDG262233 WNC262233 WWY262233 KM327769 UI327769 AEE327769 AOA327769 AXW327769 BHS327769 BRO327769 CBK327769 CLG327769 CVC327769 DEY327769 DOU327769 DYQ327769 EIM327769 ESI327769 FCE327769 FMA327769 FVW327769 GFS327769 GPO327769 GZK327769 HJG327769 HTC327769 ICY327769 IMU327769 IWQ327769 JGM327769 JQI327769 KAE327769 KKA327769 KTW327769 LDS327769 LNO327769 LXK327769 MHG327769 MRC327769 NAY327769 NKU327769 NUQ327769 OEM327769 OOI327769 OYE327769 PIA327769 PRW327769 QBS327769 QLO327769 QVK327769 RFG327769 RPC327769 RYY327769 SIU327769 SSQ327769 TCM327769 TMI327769 TWE327769 UGA327769 UPW327769 UZS327769 VJO327769 VTK327769 WDG327769 WNC327769 WWY327769 KM393305 UI393305 AEE393305 AOA393305 AXW393305 BHS393305 BRO393305 CBK393305 CLG393305 CVC393305 DEY393305 DOU393305 DYQ393305 EIM393305 ESI393305 FCE393305 FMA393305 FVW393305 GFS393305 GPO393305 GZK393305 HJG393305 HTC393305 ICY393305 IMU393305 IWQ393305 JGM393305 JQI393305 KAE393305 KKA393305 KTW393305 LDS393305 LNO393305 LXK393305 MHG393305 MRC393305 NAY393305 NKU393305 NUQ393305 OEM393305 OOI393305 OYE393305 PIA393305 PRW393305 QBS393305 QLO393305 QVK393305 RFG393305 RPC393305 RYY393305 SIU393305 SSQ393305 TCM393305 TMI393305 TWE393305 UGA393305 UPW393305 UZS393305 VJO393305 VTK393305 WDG393305 WNC393305 WWY393305 KM458841 UI458841 AEE458841 AOA458841 AXW458841 BHS458841 BRO458841 CBK458841 CLG458841 CVC458841 DEY458841 DOU458841 DYQ458841 EIM458841 ESI458841 FCE458841 FMA458841 FVW458841 GFS458841 GPO458841 GZK458841 HJG458841 HTC458841 ICY458841 IMU458841 IWQ458841 JGM458841 JQI458841 KAE458841 KKA458841 KTW458841 LDS458841 LNO458841 LXK458841 MHG458841 MRC458841 NAY458841 NKU458841 NUQ458841 OEM458841 OOI458841 OYE458841 PIA458841 PRW458841 QBS458841 QLO458841 QVK458841 RFG458841 RPC458841 RYY458841 SIU458841 SSQ458841 TCM458841 TMI458841 TWE458841 UGA458841 UPW458841 UZS458841 VJO458841 VTK458841 WDG458841 WNC458841 WWY458841 KM524377 UI524377 AEE524377 AOA524377 AXW524377 BHS524377 BRO524377 CBK524377 CLG524377 CVC524377 DEY524377 DOU524377 DYQ524377 EIM524377 ESI524377 FCE524377 FMA524377 FVW524377 GFS524377 GPO524377 GZK524377 HJG524377 HTC524377 ICY524377 IMU524377 IWQ524377 JGM524377 JQI524377 KAE524377 KKA524377 KTW524377 LDS524377 LNO524377 LXK524377 MHG524377 MRC524377 NAY524377 NKU524377 NUQ524377 OEM524377 OOI524377 OYE524377 PIA524377 PRW524377 QBS524377 QLO524377 QVK524377 RFG524377 RPC524377 RYY524377 SIU524377 SSQ524377 TCM524377 TMI524377 TWE524377 UGA524377 UPW524377 UZS524377 VJO524377 VTK524377 WDG524377 WNC524377 WWY524377 KM589913 UI589913 AEE589913 AOA589913 AXW589913 BHS589913 BRO589913 CBK589913 CLG589913 CVC589913 DEY589913 DOU589913 DYQ589913 EIM589913 ESI589913 FCE589913 FMA589913 FVW589913 GFS589913 GPO589913 GZK589913 HJG589913 HTC589913 ICY589913 IMU589913 IWQ589913 JGM589913 JQI589913 KAE589913 KKA589913 KTW589913 LDS589913 LNO589913 LXK589913 MHG589913 MRC589913 NAY589913 NKU589913 NUQ589913 OEM589913 OOI589913 OYE589913 PIA589913 PRW589913 QBS589913 QLO589913 QVK589913 RFG589913 RPC589913 RYY589913 SIU589913 SSQ589913 TCM589913 TMI589913 TWE589913 UGA589913 UPW589913 UZS589913 VJO589913 VTK589913 WDG589913 WNC589913 WWY589913 KM655449 UI655449 AEE655449 AOA655449 AXW655449 BHS655449 BRO655449 CBK655449 CLG655449 CVC655449 DEY655449 DOU655449 DYQ655449 EIM655449 ESI655449 FCE655449 FMA655449 FVW655449 GFS655449 GPO655449 GZK655449 HJG655449 HTC655449 ICY655449 IMU655449 IWQ655449 JGM655449 JQI655449 KAE655449 KKA655449 KTW655449 LDS655449 LNO655449 LXK655449 MHG655449 MRC655449 NAY655449 NKU655449 NUQ655449 OEM655449 OOI655449 OYE655449 PIA655449 PRW655449 QBS655449 QLO655449 QVK655449 RFG655449 RPC655449 RYY655449 SIU655449 SSQ655449 TCM655449 TMI655449 TWE655449 UGA655449 UPW655449 UZS655449 VJO655449 VTK655449 WDG655449 WNC655449 WWY655449 KM720985 UI720985 AEE720985 AOA720985 AXW720985 BHS720985 BRO720985 CBK720985 CLG720985 CVC720985 DEY720985 DOU720985 DYQ720985 EIM720985 ESI720985 FCE720985 FMA720985 FVW720985 GFS720985 GPO720985 GZK720985 HJG720985 HTC720985 ICY720985 IMU720985 IWQ720985 JGM720985 JQI720985 KAE720985 KKA720985 KTW720985 LDS720985 LNO720985 LXK720985 MHG720985 MRC720985 NAY720985 NKU720985 NUQ720985 OEM720985 OOI720985 OYE720985 PIA720985 PRW720985 QBS720985 QLO720985 QVK720985 RFG720985 RPC720985 RYY720985 SIU720985 SSQ720985 TCM720985 TMI720985 TWE720985 UGA720985 UPW720985 UZS720985 VJO720985 VTK720985 WDG720985 WNC720985 WWY720985 KM786521 UI786521 AEE786521 AOA786521 AXW786521 BHS786521 BRO786521 CBK786521 CLG786521 CVC786521 DEY786521 DOU786521 DYQ786521 EIM786521 ESI786521 FCE786521 FMA786521 FVW786521 GFS786521 GPO786521 GZK786521 HJG786521 HTC786521 ICY786521 IMU786521 IWQ786521 JGM786521 JQI786521 KAE786521 KKA786521 KTW786521 LDS786521 LNO786521 LXK786521 MHG786521 MRC786521 NAY786521 NKU786521 NUQ786521 OEM786521 OOI786521 OYE786521 PIA786521 PRW786521 QBS786521 QLO786521 QVK786521 RFG786521 RPC786521 RYY786521 SIU786521 SSQ786521 TCM786521 TMI786521 TWE786521 UGA786521 UPW786521 UZS786521 VJO786521 VTK786521 WDG786521 WNC786521 WWY786521 KM852057 UI852057 AEE852057 AOA852057 AXW852057 BHS852057 BRO852057 CBK852057 CLG852057 CVC852057 DEY852057 DOU852057 DYQ852057 EIM852057 ESI852057 FCE852057 FMA852057 FVW852057 GFS852057 GPO852057 GZK852057 HJG852057 HTC852057 ICY852057 IMU852057 IWQ852057 JGM852057 JQI852057 KAE852057 KKA852057 KTW852057 LDS852057 LNO852057 LXK852057 MHG852057 MRC852057 NAY852057 NKU852057 NUQ852057 OEM852057 OOI852057 OYE852057 PIA852057 PRW852057 QBS852057 QLO852057 QVK852057 RFG852057 RPC852057 RYY852057 SIU852057 SSQ852057 TCM852057 TMI852057 TWE852057 UGA852057 UPW852057 UZS852057 VJO852057 VTK852057 WDG852057 WNC852057 WWY852057 KM917593 UI917593 AEE917593 AOA917593 AXW917593 BHS917593 BRO917593 CBK917593 CLG917593 CVC917593 DEY917593 DOU917593 DYQ917593 EIM917593 ESI917593 FCE917593 FMA917593 FVW917593 GFS917593 GPO917593 GZK917593 HJG917593 HTC917593 ICY917593 IMU917593 IWQ917593 JGM917593 JQI917593 KAE917593 KKA917593 KTW917593 LDS917593 LNO917593 LXK917593 MHG917593 MRC917593 NAY917593 NKU917593 NUQ917593 OEM917593 OOI917593 OYE917593 PIA917593 PRW917593 QBS917593 QLO917593 QVK917593 RFG917593 RPC917593 RYY917593 SIU917593 SSQ917593 TCM917593 TMI917593 TWE917593 UGA917593 UPW917593 UZS917593 VJO917593 VTK917593 WDG917593 WNC917593 WWY917593 KM983129 UI983129 AEE983129 AOA983129 AXW983129 BHS983129 BRO983129 CBK983129 CLG983129 CVC983129 DEY983129 DOU983129 DYQ983129 EIM983129 ESI983129 FCE983129 FMA983129 FVW983129 GFS983129 GPO983129 GZK983129 HJG983129 HTC983129 ICY983129 IMU983129 IWQ983129 JGM983129 JQI983129 KAE983129 KKA983129 KTW983129 LDS983129 LNO983129 LXK983129 MHG983129 MRC983129 NAY983129 NKU983129 NUQ983129 OEM983129 OOI983129 OYE983129 PIA983129 PRW983129 QBS983129 QLO983129 QVK983129 RFG983129 RPC983129 RYY983129 SIU983129 SSQ983129 TCM983129 TMI983129 TWE983129 UGA983129 UPW983129 UZS983129 VJO983129 VTK983129 WDG983129 WNC983129 WWY983129 JL65638:JM65638 TH65638:TI65638 ADD65638:ADE65638 AMZ65638:ANA65638 AWV65638:AWW65638 BGR65638:BGS65638 BQN65638:BQO65638 CAJ65638:CAK65638 CKF65638:CKG65638 CUB65638:CUC65638 DDX65638:DDY65638 DNT65638:DNU65638 DXP65638:DXQ65638 EHL65638:EHM65638 ERH65638:ERI65638 FBD65638:FBE65638 FKZ65638:FLA65638 FUV65638:FUW65638 GER65638:GES65638 GON65638:GOO65638 GYJ65638:GYK65638 HIF65638:HIG65638 HSB65638:HSC65638 IBX65638:IBY65638 ILT65638:ILU65638 IVP65638:IVQ65638 JFL65638:JFM65638 JPH65638:JPI65638 JZD65638:JZE65638 KIZ65638:KJA65638 KSV65638:KSW65638 LCR65638:LCS65638 LMN65638:LMO65638 LWJ65638:LWK65638 MGF65638:MGG65638 MQB65638:MQC65638 MZX65638:MZY65638 NJT65638:NJU65638 NTP65638:NTQ65638 ODL65638:ODM65638 ONH65638:ONI65638 OXD65638:OXE65638 PGZ65638:PHA65638 PQV65638:PQW65638 QAR65638:QAS65638 QKN65638:QKO65638 QUJ65638:QUK65638 REF65638:REG65638 ROB65638:ROC65638 RXX65638:RXY65638 SHT65638:SHU65638 SRP65638:SRQ65638 TBL65638:TBM65638 TLH65638:TLI65638 TVD65638:TVE65638 UEZ65638:UFA65638 UOV65638:UOW65638 UYR65638:UYS65638 VIN65638:VIO65638 VSJ65638:VSK65638 WCF65638:WCG65638 WMB65638:WMC65638 WVX65638:WVY65638 JL131174:JM131174 TH131174:TI131174 ADD131174:ADE131174 AMZ131174:ANA131174 AWV131174:AWW131174 BGR131174:BGS131174 BQN131174:BQO131174 CAJ131174:CAK131174 CKF131174:CKG131174 CUB131174:CUC131174 DDX131174:DDY131174 DNT131174:DNU131174 DXP131174:DXQ131174 EHL131174:EHM131174 ERH131174:ERI131174 FBD131174:FBE131174 FKZ131174:FLA131174 FUV131174:FUW131174 GER131174:GES131174 GON131174:GOO131174 GYJ131174:GYK131174 HIF131174:HIG131174 HSB131174:HSC131174 IBX131174:IBY131174 ILT131174:ILU131174 IVP131174:IVQ131174 JFL131174:JFM131174 JPH131174:JPI131174 JZD131174:JZE131174 KIZ131174:KJA131174 KSV131174:KSW131174 LCR131174:LCS131174 LMN131174:LMO131174 LWJ131174:LWK131174 MGF131174:MGG131174 MQB131174:MQC131174 MZX131174:MZY131174 NJT131174:NJU131174 NTP131174:NTQ131174 ODL131174:ODM131174 ONH131174:ONI131174 OXD131174:OXE131174 PGZ131174:PHA131174 PQV131174:PQW131174 QAR131174:QAS131174 QKN131174:QKO131174 QUJ131174:QUK131174 REF131174:REG131174 ROB131174:ROC131174 RXX131174:RXY131174 SHT131174:SHU131174 SRP131174:SRQ131174 TBL131174:TBM131174 TLH131174:TLI131174 TVD131174:TVE131174 UEZ131174:UFA131174 UOV131174:UOW131174 UYR131174:UYS131174 VIN131174:VIO131174 VSJ131174:VSK131174 WCF131174:WCG131174 WMB131174:WMC131174 WVX131174:WVY131174 JL196710:JM196710 TH196710:TI196710 ADD196710:ADE196710 AMZ196710:ANA196710 AWV196710:AWW196710 BGR196710:BGS196710 BQN196710:BQO196710 CAJ196710:CAK196710 CKF196710:CKG196710 CUB196710:CUC196710 DDX196710:DDY196710 DNT196710:DNU196710 DXP196710:DXQ196710 EHL196710:EHM196710 ERH196710:ERI196710 FBD196710:FBE196710 FKZ196710:FLA196710 FUV196710:FUW196710 GER196710:GES196710 GON196710:GOO196710 GYJ196710:GYK196710 HIF196710:HIG196710 HSB196710:HSC196710 IBX196710:IBY196710 ILT196710:ILU196710 IVP196710:IVQ196710 JFL196710:JFM196710 JPH196710:JPI196710 JZD196710:JZE196710 KIZ196710:KJA196710 KSV196710:KSW196710 LCR196710:LCS196710 LMN196710:LMO196710 LWJ196710:LWK196710 MGF196710:MGG196710 MQB196710:MQC196710 MZX196710:MZY196710 NJT196710:NJU196710 NTP196710:NTQ196710 ODL196710:ODM196710 ONH196710:ONI196710 OXD196710:OXE196710 PGZ196710:PHA196710 PQV196710:PQW196710 QAR196710:QAS196710 QKN196710:QKO196710 QUJ196710:QUK196710 REF196710:REG196710 ROB196710:ROC196710 RXX196710:RXY196710 SHT196710:SHU196710 SRP196710:SRQ196710 TBL196710:TBM196710 TLH196710:TLI196710 TVD196710:TVE196710 UEZ196710:UFA196710 UOV196710:UOW196710 UYR196710:UYS196710 VIN196710:VIO196710 VSJ196710:VSK196710 WCF196710:WCG196710 WMB196710:WMC196710 WVX196710:WVY196710 JL262246:JM262246 TH262246:TI262246 ADD262246:ADE262246 AMZ262246:ANA262246 AWV262246:AWW262246 BGR262246:BGS262246 BQN262246:BQO262246 CAJ262246:CAK262246 CKF262246:CKG262246 CUB262246:CUC262246 DDX262246:DDY262246 DNT262246:DNU262246 DXP262246:DXQ262246 EHL262246:EHM262246 ERH262246:ERI262246 FBD262246:FBE262246 FKZ262246:FLA262246 FUV262246:FUW262246 GER262246:GES262246 GON262246:GOO262246 GYJ262246:GYK262246 HIF262246:HIG262246 HSB262246:HSC262246 IBX262246:IBY262246 ILT262246:ILU262246 IVP262246:IVQ262246 JFL262246:JFM262246 JPH262246:JPI262246 JZD262246:JZE262246 KIZ262246:KJA262246 KSV262246:KSW262246 LCR262246:LCS262246 LMN262246:LMO262246 LWJ262246:LWK262246 MGF262246:MGG262246 MQB262246:MQC262246 MZX262246:MZY262246 NJT262246:NJU262246 NTP262246:NTQ262246 ODL262246:ODM262246 ONH262246:ONI262246 OXD262246:OXE262246 PGZ262246:PHA262246 PQV262246:PQW262246 QAR262246:QAS262246 QKN262246:QKO262246 QUJ262246:QUK262246 REF262246:REG262246 ROB262246:ROC262246 RXX262246:RXY262246 SHT262246:SHU262246 SRP262246:SRQ262246 TBL262246:TBM262246 TLH262246:TLI262246 TVD262246:TVE262246 UEZ262246:UFA262246 UOV262246:UOW262246 UYR262246:UYS262246 VIN262246:VIO262246 VSJ262246:VSK262246 WCF262246:WCG262246 WMB262246:WMC262246 WVX262246:WVY262246 JL327782:JM327782 TH327782:TI327782 ADD327782:ADE327782 AMZ327782:ANA327782 AWV327782:AWW327782 BGR327782:BGS327782 BQN327782:BQO327782 CAJ327782:CAK327782 CKF327782:CKG327782 CUB327782:CUC327782 DDX327782:DDY327782 DNT327782:DNU327782 DXP327782:DXQ327782 EHL327782:EHM327782 ERH327782:ERI327782 FBD327782:FBE327782 FKZ327782:FLA327782 FUV327782:FUW327782 GER327782:GES327782 GON327782:GOO327782 GYJ327782:GYK327782 HIF327782:HIG327782 HSB327782:HSC327782 IBX327782:IBY327782 ILT327782:ILU327782 IVP327782:IVQ327782 JFL327782:JFM327782 JPH327782:JPI327782 JZD327782:JZE327782 KIZ327782:KJA327782 KSV327782:KSW327782 LCR327782:LCS327782 LMN327782:LMO327782 LWJ327782:LWK327782 MGF327782:MGG327782 MQB327782:MQC327782 MZX327782:MZY327782 NJT327782:NJU327782 NTP327782:NTQ327782 ODL327782:ODM327782 ONH327782:ONI327782 OXD327782:OXE327782 PGZ327782:PHA327782 PQV327782:PQW327782 QAR327782:QAS327782 QKN327782:QKO327782 QUJ327782:QUK327782 REF327782:REG327782 ROB327782:ROC327782 RXX327782:RXY327782 SHT327782:SHU327782 SRP327782:SRQ327782 TBL327782:TBM327782 TLH327782:TLI327782 TVD327782:TVE327782 UEZ327782:UFA327782 UOV327782:UOW327782 UYR327782:UYS327782 VIN327782:VIO327782 VSJ327782:VSK327782 WCF327782:WCG327782 WMB327782:WMC327782 WVX327782:WVY327782 JL393318:JM393318 TH393318:TI393318 ADD393318:ADE393318 AMZ393318:ANA393318 AWV393318:AWW393318 BGR393318:BGS393318 BQN393318:BQO393318 CAJ393318:CAK393318 CKF393318:CKG393318 CUB393318:CUC393318 DDX393318:DDY393318 DNT393318:DNU393318 DXP393318:DXQ393318 EHL393318:EHM393318 ERH393318:ERI393318 FBD393318:FBE393318 FKZ393318:FLA393318 FUV393318:FUW393318 GER393318:GES393318 GON393318:GOO393318 GYJ393318:GYK393318 HIF393318:HIG393318 HSB393318:HSC393318 IBX393318:IBY393318 ILT393318:ILU393318 IVP393318:IVQ393318 JFL393318:JFM393318 JPH393318:JPI393318 JZD393318:JZE393318 KIZ393318:KJA393318 KSV393318:KSW393318 LCR393318:LCS393318 LMN393318:LMO393318 LWJ393318:LWK393318 MGF393318:MGG393318 MQB393318:MQC393318 MZX393318:MZY393318 NJT393318:NJU393318 NTP393318:NTQ393318 ODL393318:ODM393318 ONH393318:ONI393318 OXD393318:OXE393318 PGZ393318:PHA393318 PQV393318:PQW393318 QAR393318:QAS393318 QKN393318:QKO393318 QUJ393318:QUK393318 REF393318:REG393318 ROB393318:ROC393318 RXX393318:RXY393318 SHT393318:SHU393318 SRP393318:SRQ393318 TBL393318:TBM393318 TLH393318:TLI393318 TVD393318:TVE393318 UEZ393318:UFA393318 UOV393318:UOW393318 UYR393318:UYS393318 VIN393318:VIO393318 VSJ393318:VSK393318 WCF393318:WCG393318 WMB393318:WMC393318 WVX393318:WVY393318 JL458854:JM458854 TH458854:TI458854 ADD458854:ADE458854 AMZ458854:ANA458854 AWV458854:AWW458854 BGR458854:BGS458854 BQN458854:BQO458854 CAJ458854:CAK458854 CKF458854:CKG458854 CUB458854:CUC458854 DDX458854:DDY458854 DNT458854:DNU458854 DXP458854:DXQ458854 EHL458854:EHM458854 ERH458854:ERI458854 FBD458854:FBE458854 FKZ458854:FLA458854 FUV458854:FUW458854 GER458854:GES458854 GON458854:GOO458854 GYJ458854:GYK458854 HIF458854:HIG458854 HSB458854:HSC458854 IBX458854:IBY458854 ILT458854:ILU458854 IVP458854:IVQ458854 JFL458854:JFM458854 JPH458854:JPI458854 JZD458854:JZE458854 KIZ458854:KJA458854 KSV458854:KSW458854 LCR458854:LCS458854 LMN458854:LMO458854 LWJ458854:LWK458854 MGF458854:MGG458854 MQB458854:MQC458854 MZX458854:MZY458854 NJT458854:NJU458854 NTP458854:NTQ458854 ODL458854:ODM458854 ONH458854:ONI458854 OXD458854:OXE458854 PGZ458854:PHA458854 PQV458854:PQW458854 QAR458854:QAS458854 QKN458854:QKO458854 QUJ458854:QUK458854 REF458854:REG458854 ROB458854:ROC458854 RXX458854:RXY458854 SHT458854:SHU458854 SRP458854:SRQ458854 TBL458854:TBM458854 TLH458854:TLI458854 TVD458854:TVE458854 UEZ458854:UFA458854 UOV458854:UOW458854 UYR458854:UYS458854 VIN458854:VIO458854 VSJ458854:VSK458854 WCF458854:WCG458854 WMB458854:WMC458854 WVX458854:WVY458854 JL524390:JM524390 TH524390:TI524390 ADD524390:ADE524390 AMZ524390:ANA524390 AWV524390:AWW524390 BGR524390:BGS524390 BQN524390:BQO524390 CAJ524390:CAK524390 CKF524390:CKG524390 CUB524390:CUC524390 DDX524390:DDY524390 DNT524390:DNU524390 DXP524390:DXQ524390 EHL524390:EHM524390 ERH524390:ERI524390 FBD524390:FBE524390 FKZ524390:FLA524390 FUV524390:FUW524390 GER524390:GES524390 GON524390:GOO524390 GYJ524390:GYK524390 HIF524390:HIG524390 HSB524390:HSC524390 IBX524390:IBY524390 ILT524390:ILU524390 IVP524390:IVQ524390 JFL524390:JFM524390 JPH524390:JPI524390 JZD524390:JZE524390 KIZ524390:KJA524390 KSV524390:KSW524390 LCR524390:LCS524390 LMN524390:LMO524390 LWJ524390:LWK524390 MGF524390:MGG524390 MQB524390:MQC524390 MZX524390:MZY524390 NJT524390:NJU524390 NTP524390:NTQ524390 ODL524390:ODM524390 ONH524390:ONI524390 OXD524390:OXE524390 PGZ524390:PHA524390 PQV524390:PQW524390 QAR524390:QAS524390 QKN524390:QKO524390 QUJ524390:QUK524390 REF524390:REG524390 ROB524390:ROC524390 RXX524390:RXY524390 SHT524390:SHU524390 SRP524390:SRQ524390 TBL524390:TBM524390 TLH524390:TLI524390 TVD524390:TVE524390 UEZ524390:UFA524390 UOV524390:UOW524390 UYR524390:UYS524390 VIN524390:VIO524390 VSJ524390:VSK524390 WCF524390:WCG524390 WMB524390:WMC524390 WVX524390:WVY524390 JL589926:JM589926 TH589926:TI589926 ADD589926:ADE589926 AMZ589926:ANA589926 AWV589926:AWW589926 BGR589926:BGS589926 BQN589926:BQO589926 CAJ589926:CAK589926 CKF589926:CKG589926 CUB589926:CUC589926 DDX589926:DDY589926 DNT589926:DNU589926 DXP589926:DXQ589926 EHL589926:EHM589926 ERH589926:ERI589926 FBD589926:FBE589926 FKZ589926:FLA589926 FUV589926:FUW589926 GER589926:GES589926 GON589926:GOO589926 GYJ589926:GYK589926 HIF589926:HIG589926 HSB589926:HSC589926 IBX589926:IBY589926 ILT589926:ILU589926 IVP589926:IVQ589926 JFL589926:JFM589926 JPH589926:JPI589926 JZD589926:JZE589926 KIZ589926:KJA589926 KSV589926:KSW589926 LCR589926:LCS589926 LMN589926:LMO589926 LWJ589926:LWK589926 MGF589926:MGG589926 MQB589926:MQC589926 MZX589926:MZY589926 NJT589926:NJU589926 NTP589926:NTQ589926 ODL589926:ODM589926 ONH589926:ONI589926 OXD589926:OXE589926 PGZ589926:PHA589926 PQV589926:PQW589926 QAR589926:QAS589926 QKN589926:QKO589926 QUJ589926:QUK589926 REF589926:REG589926 ROB589926:ROC589926 RXX589926:RXY589926 SHT589926:SHU589926 SRP589926:SRQ589926 TBL589926:TBM589926 TLH589926:TLI589926 TVD589926:TVE589926 UEZ589926:UFA589926 UOV589926:UOW589926 UYR589926:UYS589926 VIN589926:VIO589926 VSJ589926:VSK589926 WCF589926:WCG589926 WMB589926:WMC589926 WVX589926:WVY589926 JL655462:JM655462 TH655462:TI655462 ADD655462:ADE655462 AMZ655462:ANA655462 AWV655462:AWW655462 BGR655462:BGS655462 BQN655462:BQO655462 CAJ655462:CAK655462 CKF655462:CKG655462 CUB655462:CUC655462 DDX655462:DDY655462 DNT655462:DNU655462 DXP655462:DXQ655462 EHL655462:EHM655462 ERH655462:ERI655462 FBD655462:FBE655462 FKZ655462:FLA655462 FUV655462:FUW655462 GER655462:GES655462 GON655462:GOO655462 GYJ655462:GYK655462 HIF655462:HIG655462 HSB655462:HSC655462 IBX655462:IBY655462 ILT655462:ILU655462 IVP655462:IVQ655462 JFL655462:JFM655462 JPH655462:JPI655462 JZD655462:JZE655462 KIZ655462:KJA655462 KSV655462:KSW655462 LCR655462:LCS655462 LMN655462:LMO655462 LWJ655462:LWK655462 MGF655462:MGG655462 MQB655462:MQC655462 MZX655462:MZY655462 NJT655462:NJU655462 NTP655462:NTQ655462 ODL655462:ODM655462 ONH655462:ONI655462 OXD655462:OXE655462 PGZ655462:PHA655462 PQV655462:PQW655462 QAR655462:QAS655462 QKN655462:QKO655462 QUJ655462:QUK655462 REF655462:REG655462 ROB655462:ROC655462 RXX655462:RXY655462 SHT655462:SHU655462 SRP655462:SRQ655462 TBL655462:TBM655462 TLH655462:TLI655462 TVD655462:TVE655462 UEZ655462:UFA655462 UOV655462:UOW655462 UYR655462:UYS655462 VIN655462:VIO655462 VSJ655462:VSK655462 WCF655462:WCG655462 WMB655462:WMC655462 WVX655462:WVY655462 JL720998:JM720998 TH720998:TI720998 ADD720998:ADE720998 AMZ720998:ANA720998 AWV720998:AWW720998 BGR720998:BGS720998 BQN720998:BQO720998 CAJ720998:CAK720998 CKF720998:CKG720998 CUB720998:CUC720998 DDX720998:DDY720998 DNT720998:DNU720998 DXP720998:DXQ720998 EHL720998:EHM720998 ERH720998:ERI720998 FBD720998:FBE720998 FKZ720998:FLA720998 FUV720998:FUW720998 GER720998:GES720998 GON720998:GOO720998 GYJ720998:GYK720998 HIF720998:HIG720998 HSB720998:HSC720998 IBX720998:IBY720998 ILT720998:ILU720998 IVP720998:IVQ720998 JFL720998:JFM720998 JPH720998:JPI720998 JZD720998:JZE720998 KIZ720998:KJA720998 KSV720998:KSW720998 LCR720998:LCS720998 LMN720998:LMO720998 LWJ720998:LWK720998 MGF720998:MGG720998 MQB720998:MQC720998 MZX720998:MZY720998 NJT720998:NJU720998 NTP720998:NTQ720998 ODL720998:ODM720998 ONH720998:ONI720998 OXD720998:OXE720998 PGZ720998:PHA720998 PQV720998:PQW720998 QAR720998:QAS720998 QKN720998:QKO720998 QUJ720998:QUK720998 REF720998:REG720998 ROB720998:ROC720998 RXX720998:RXY720998 SHT720998:SHU720998 SRP720998:SRQ720998 TBL720998:TBM720998 TLH720998:TLI720998 TVD720998:TVE720998 UEZ720998:UFA720998 UOV720998:UOW720998 UYR720998:UYS720998 VIN720998:VIO720998 VSJ720998:VSK720998 WCF720998:WCG720998 WMB720998:WMC720998 WVX720998:WVY720998 JL786534:JM786534 TH786534:TI786534 ADD786534:ADE786534 AMZ786534:ANA786534 AWV786534:AWW786534 BGR786534:BGS786534 BQN786534:BQO786534 CAJ786534:CAK786534 CKF786534:CKG786534 CUB786534:CUC786534 DDX786534:DDY786534 DNT786534:DNU786534 DXP786534:DXQ786534 EHL786534:EHM786534 ERH786534:ERI786534 FBD786534:FBE786534 FKZ786534:FLA786534 FUV786534:FUW786534 GER786534:GES786534 GON786534:GOO786534 GYJ786534:GYK786534 HIF786534:HIG786534 HSB786534:HSC786534 IBX786534:IBY786534 ILT786534:ILU786534 IVP786534:IVQ786534 JFL786534:JFM786534 JPH786534:JPI786534 JZD786534:JZE786534 KIZ786534:KJA786534 KSV786534:KSW786534 LCR786534:LCS786534 LMN786534:LMO786534 LWJ786534:LWK786534 MGF786534:MGG786534 MQB786534:MQC786534 MZX786534:MZY786534 NJT786534:NJU786534 NTP786534:NTQ786534 ODL786534:ODM786534 ONH786534:ONI786534 OXD786534:OXE786534 PGZ786534:PHA786534 PQV786534:PQW786534 QAR786534:QAS786534 QKN786534:QKO786534 QUJ786534:QUK786534 REF786534:REG786534 ROB786534:ROC786534 RXX786534:RXY786534 SHT786534:SHU786534 SRP786534:SRQ786534 TBL786534:TBM786534 TLH786534:TLI786534 TVD786534:TVE786534 UEZ786534:UFA786534 UOV786534:UOW786534 UYR786534:UYS786534 VIN786534:VIO786534 VSJ786534:VSK786534 WCF786534:WCG786534 WMB786534:WMC786534 WVX786534:WVY786534 JL852070:JM852070 TH852070:TI852070 ADD852070:ADE852070 AMZ852070:ANA852070 AWV852070:AWW852070 BGR852070:BGS852070 BQN852070:BQO852070 CAJ852070:CAK852070 CKF852070:CKG852070 CUB852070:CUC852070 DDX852070:DDY852070 DNT852070:DNU852070 DXP852070:DXQ852070 EHL852070:EHM852070 ERH852070:ERI852070 FBD852070:FBE852070 FKZ852070:FLA852070 FUV852070:FUW852070 GER852070:GES852070 GON852070:GOO852070 GYJ852070:GYK852070 HIF852070:HIG852070 HSB852070:HSC852070 IBX852070:IBY852070 ILT852070:ILU852070 IVP852070:IVQ852070 JFL852070:JFM852070 JPH852070:JPI852070 JZD852070:JZE852070 KIZ852070:KJA852070 KSV852070:KSW852070 LCR852070:LCS852070 LMN852070:LMO852070 LWJ852070:LWK852070 MGF852070:MGG852070 MQB852070:MQC852070 MZX852070:MZY852070 NJT852070:NJU852070 NTP852070:NTQ852070 ODL852070:ODM852070 ONH852070:ONI852070 OXD852070:OXE852070 PGZ852070:PHA852070 PQV852070:PQW852070 QAR852070:QAS852070 QKN852070:QKO852070 QUJ852070:QUK852070 REF852070:REG852070 ROB852070:ROC852070 RXX852070:RXY852070 SHT852070:SHU852070 SRP852070:SRQ852070 TBL852070:TBM852070 TLH852070:TLI852070 TVD852070:TVE852070 UEZ852070:UFA852070 UOV852070:UOW852070 UYR852070:UYS852070 VIN852070:VIO852070 VSJ852070:VSK852070 WCF852070:WCG852070 WMB852070:WMC852070 WVX852070:WVY852070 JL917606:JM917606 TH917606:TI917606 ADD917606:ADE917606 AMZ917606:ANA917606 AWV917606:AWW917606 BGR917606:BGS917606 BQN917606:BQO917606 CAJ917606:CAK917606 CKF917606:CKG917606 CUB917606:CUC917606 DDX917606:DDY917606 DNT917606:DNU917606 DXP917606:DXQ917606 EHL917606:EHM917606 ERH917606:ERI917606 FBD917606:FBE917606 FKZ917606:FLA917606 FUV917606:FUW917606 GER917606:GES917606 GON917606:GOO917606 GYJ917606:GYK917606 HIF917606:HIG917606 HSB917606:HSC917606 IBX917606:IBY917606 ILT917606:ILU917606 IVP917606:IVQ917606 JFL917606:JFM917606 JPH917606:JPI917606 JZD917606:JZE917606 KIZ917606:KJA917606 KSV917606:KSW917606 LCR917606:LCS917606 LMN917606:LMO917606 LWJ917606:LWK917606 MGF917606:MGG917606 MQB917606:MQC917606 MZX917606:MZY917606 NJT917606:NJU917606 NTP917606:NTQ917606 ODL917606:ODM917606 ONH917606:ONI917606 OXD917606:OXE917606 PGZ917606:PHA917606 PQV917606:PQW917606 QAR917606:QAS917606 QKN917606:QKO917606 QUJ917606:QUK917606 REF917606:REG917606 ROB917606:ROC917606 RXX917606:RXY917606 SHT917606:SHU917606 SRP917606:SRQ917606 TBL917606:TBM917606 TLH917606:TLI917606 TVD917606:TVE917606 UEZ917606:UFA917606 UOV917606:UOW917606 UYR917606:UYS917606 VIN917606:VIO917606 VSJ917606:VSK917606 WCF917606:WCG917606 WMB917606:WMC917606 WVX917606:WVY917606 JL983142:JM983142 TH983142:TI983142 ADD983142:ADE983142 AMZ983142:ANA983142 AWV983142:AWW983142 BGR983142:BGS983142 BQN983142:BQO983142 CAJ983142:CAK983142 CKF983142:CKG983142 CUB983142:CUC983142 DDX983142:DDY983142 DNT983142:DNU983142 DXP983142:DXQ983142 EHL983142:EHM983142 ERH983142:ERI983142 FBD983142:FBE983142 FKZ983142:FLA983142 FUV983142:FUW983142 GER983142:GES983142 GON983142:GOO983142 GYJ983142:GYK983142 HIF983142:HIG983142 HSB983142:HSC983142 IBX983142:IBY983142 ILT983142:ILU983142 IVP983142:IVQ983142 JFL983142:JFM983142 JPH983142:JPI983142 JZD983142:JZE983142 KIZ983142:KJA983142 KSV983142:KSW983142 LCR983142:LCS983142 LMN983142:LMO983142 LWJ983142:LWK983142 MGF983142:MGG983142 MQB983142:MQC983142 MZX983142:MZY983142 NJT983142:NJU983142 NTP983142:NTQ983142 ODL983142:ODM983142 ONH983142:ONI983142 OXD983142:OXE983142 PGZ983142:PHA983142 PQV983142:PQW983142 QAR983142:QAS983142 QKN983142:QKO983142 QUJ983142:QUK983142 REF983142:REG983142 ROB983142:ROC983142 RXX983142:RXY983142 SHT983142:SHU983142 SRP983142:SRQ983142 TBL983142:TBM983142 TLH983142:TLI983142 TVD983142:TVE983142 UEZ983142:UFA983142 UOV983142:UOW983142 UYR983142:UYS983142 VIN983142:VIO983142 VSJ983142:VSK983142 WCF983142:WCG983142 WMB983142:WMC983142 WVX983142:WVY983142 JV65638:JW65638 TR65638:TS65638 ADN65638:ADO65638 ANJ65638:ANK65638 AXF65638:AXG65638 BHB65638:BHC65638 BQX65638:BQY65638 CAT65638:CAU65638 CKP65638:CKQ65638 CUL65638:CUM65638 DEH65638:DEI65638 DOD65638:DOE65638 DXZ65638:DYA65638 EHV65638:EHW65638 ERR65638:ERS65638 FBN65638:FBO65638 FLJ65638:FLK65638 FVF65638:FVG65638 GFB65638:GFC65638 GOX65638:GOY65638 GYT65638:GYU65638 HIP65638:HIQ65638 HSL65638:HSM65638 ICH65638:ICI65638 IMD65638:IME65638 IVZ65638:IWA65638 JFV65638:JFW65638 JPR65638:JPS65638 JZN65638:JZO65638 KJJ65638:KJK65638 KTF65638:KTG65638 LDB65638:LDC65638 LMX65638:LMY65638 LWT65638:LWU65638 MGP65638:MGQ65638 MQL65638:MQM65638 NAH65638:NAI65638 NKD65638:NKE65638 NTZ65638:NUA65638 ODV65638:ODW65638 ONR65638:ONS65638 OXN65638:OXO65638 PHJ65638:PHK65638 PRF65638:PRG65638 QBB65638:QBC65638 QKX65638:QKY65638 QUT65638:QUU65638 REP65638:REQ65638 ROL65638:ROM65638 RYH65638:RYI65638 SID65638:SIE65638 SRZ65638:SSA65638 TBV65638:TBW65638 TLR65638:TLS65638 TVN65638:TVO65638 UFJ65638:UFK65638 UPF65638:UPG65638 UZB65638:UZC65638 VIX65638:VIY65638 VST65638:VSU65638 WCP65638:WCQ65638 WML65638:WMM65638 WWH65638:WWI65638 JV131174:JW131174 TR131174:TS131174 ADN131174:ADO131174 ANJ131174:ANK131174 AXF131174:AXG131174 BHB131174:BHC131174 BQX131174:BQY131174 CAT131174:CAU131174 CKP131174:CKQ131174 CUL131174:CUM131174 DEH131174:DEI131174 DOD131174:DOE131174 DXZ131174:DYA131174 EHV131174:EHW131174 ERR131174:ERS131174 FBN131174:FBO131174 FLJ131174:FLK131174 FVF131174:FVG131174 GFB131174:GFC131174 GOX131174:GOY131174 GYT131174:GYU131174 HIP131174:HIQ131174 HSL131174:HSM131174 ICH131174:ICI131174 IMD131174:IME131174 IVZ131174:IWA131174 JFV131174:JFW131174 JPR131174:JPS131174 JZN131174:JZO131174 KJJ131174:KJK131174 KTF131174:KTG131174 LDB131174:LDC131174 LMX131174:LMY131174 LWT131174:LWU131174 MGP131174:MGQ131174 MQL131174:MQM131174 NAH131174:NAI131174 NKD131174:NKE131174 NTZ131174:NUA131174 ODV131174:ODW131174 ONR131174:ONS131174 OXN131174:OXO131174 PHJ131174:PHK131174 PRF131174:PRG131174 QBB131174:QBC131174 QKX131174:QKY131174 QUT131174:QUU131174 REP131174:REQ131174 ROL131174:ROM131174 RYH131174:RYI131174 SID131174:SIE131174 SRZ131174:SSA131174 TBV131174:TBW131174 TLR131174:TLS131174 TVN131174:TVO131174 UFJ131174:UFK131174 UPF131174:UPG131174 UZB131174:UZC131174 VIX131174:VIY131174 VST131174:VSU131174 WCP131174:WCQ131174 WML131174:WMM131174 WWH131174:WWI131174 JV196710:JW196710 TR196710:TS196710 ADN196710:ADO196710 ANJ196710:ANK196710 AXF196710:AXG196710 BHB196710:BHC196710 BQX196710:BQY196710 CAT196710:CAU196710 CKP196710:CKQ196710 CUL196710:CUM196710 DEH196710:DEI196710 DOD196710:DOE196710 DXZ196710:DYA196710 EHV196710:EHW196710 ERR196710:ERS196710 FBN196710:FBO196710 FLJ196710:FLK196710 FVF196710:FVG196710 GFB196710:GFC196710 GOX196710:GOY196710 GYT196710:GYU196710 HIP196710:HIQ196710 HSL196710:HSM196710 ICH196710:ICI196710 IMD196710:IME196710 IVZ196710:IWA196710 JFV196710:JFW196710 JPR196710:JPS196710 JZN196710:JZO196710 KJJ196710:KJK196710 KTF196710:KTG196710 LDB196710:LDC196710 LMX196710:LMY196710 LWT196710:LWU196710 MGP196710:MGQ196710 MQL196710:MQM196710 NAH196710:NAI196710 NKD196710:NKE196710 NTZ196710:NUA196710 ODV196710:ODW196710 ONR196710:ONS196710 OXN196710:OXO196710 PHJ196710:PHK196710 PRF196710:PRG196710 QBB196710:QBC196710 QKX196710:QKY196710 QUT196710:QUU196710 REP196710:REQ196710 ROL196710:ROM196710 RYH196710:RYI196710 SID196710:SIE196710 SRZ196710:SSA196710 TBV196710:TBW196710 TLR196710:TLS196710 TVN196710:TVO196710 UFJ196710:UFK196710 UPF196710:UPG196710 UZB196710:UZC196710 VIX196710:VIY196710 VST196710:VSU196710 WCP196710:WCQ196710 WML196710:WMM196710 WWH196710:WWI196710 JV262246:JW262246 TR262246:TS262246 ADN262246:ADO262246 ANJ262246:ANK262246 AXF262246:AXG262246 BHB262246:BHC262246 BQX262246:BQY262246 CAT262246:CAU262246 CKP262246:CKQ262246 CUL262246:CUM262246 DEH262246:DEI262246 DOD262246:DOE262246 DXZ262246:DYA262246 EHV262246:EHW262246 ERR262246:ERS262246 FBN262246:FBO262246 FLJ262246:FLK262246 FVF262246:FVG262246 GFB262246:GFC262246 GOX262246:GOY262246 GYT262246:GYU262246 HIP262246:HIQ262246 HSL262246:HSM262246 ICH262246:ICI262246 IMD262246:IME262246 IVZ262246:IWA262246 JFV262246:JFW262246 JPR262246:JPS262246 JZN262246:JZO262246 KJJ262246:KJK262246 KTF262246:KTG262246 LDB262246:LDC262246 LMX262246:LMY262246 LWT262246:LWU262246 MGP262246:MGQ262246 MQL262246:MQM262246 NAH262246:NAI262246 NKD262246:NKE262246 NTZ262246:NUA262246 ODV262246:ODW262246 ONR262246:ONS262246 OXN262246:OXO262246 PHJ262246:PHK262246 PRF262246:PRG262246 QBB262246:QBC262246 QKX262246:QKY262246 QUT262246:QUU262246 REP262246:REQ262246 ROL262246:ROM262246 RYH262246:RYI262246 SID262246:SIE262246 SRZ262246:SSA262246 TBV262246:TBW262246 TLR262246:TLS262246 TVN262246:TVO262246 UFJ262246:UFK262246 UPF262246:UPG262246 UZB262246:UZC262246 VIX262246:VIY262246 VST262246:VSU262246 WCP262246:WCQ262246 WML262246:WMM262246 WWH262246:WWI262246 JV327782:JW327782 TR327782:TS327782 ADN327782:ADO327782 ANJ327782:ANK327782 AXF327782:AXG327782 BHB327782:BHC327782 BQX327782:BQY327782 CAT327782:CAU327782 CKP327782:CKQ327782 CUL327782:CUM327782 DEH327782:DEI327782 DOD327782:DOE327782 DXZ327782:DYA327782 EHV327782:EHW327782 ERR327782:ERS327782 FBN327782:FBO327782 FLJ327782:FLK327782 FVF327782:FVG327782 GFB327782:GFC327782 GOX327782:GOY327782 GYT327782:GYU327782 HIP327782:HIQ327782 HSL327782:HSM327782 ICH327782:ICI327782 IMD327782:IME327782 IVZ327782:IWA327782 JFV327782:JFW327782 JPR327782:JPS327782 JZN327782:JZO327782 KJJ327782:KJK327782 KTF327782:KTG327782 LDB327782:LDC327782 LMX327782:LMY327782 LWT327782:LWU327782 MGP327782:MGQ327782 MQL327782:MQM327782 NAH327782:NAI327782 NKD327782:NKE327782 NTZ327782:NUA327782 ODV327782:ODW327782 ONR327782:ONS327782 OXN327782:OXO327782 PHJ327782:PHK327782 PRF327782:PRG327782 QBB327782:QBC327782 QKX327782:QKY327782 QUT327782:QUU327782 REP327782:REQ327782 ROL327782:ROM327782 RYH327782:RYI327782 SID327782:SIE327782 SRZ327782:SSA327782 TBV327782:TBW327782 TLR327782:TLS327782 TVN327782:TVO327782 UFJ327782:UFK327782 UPF327782:UPG327782 UZB327782:UZC327782 VIX327782:VIY327782 VST327782:VSU327782 WCP327782:WCQ327782 WML327782:WMM327782 WWH327782:WWI327782 JV393318:JW393318 TR393318:TS393318 ADN393318:ADO393318 ANJ393318:ANK393318 AXF393318:AXG393318 BHB393318:BHC393318 BQX393318:BQY393318 CAT393318:CAU393318 CKP393318:CKQ393318 CUL393318:CUM393318 DEH393318:DEI393318 DOD393318:DOE393318 DXZ393318:DYA393318 EHV393318:EHW393318 ERR393318:ERS393318 FBN393318:FBO393318 FLJ393318:FLK393318 FVF393318:FVG393318 GFB393318:GFC393318 GOX393318:GOY393318 GYT393318:GYU393318 HIP393318:HIQ393318 HSL393318:HSM393318 ICH393318:ICI393318 IMD393318:IME393318 IVZ393318:IWA393318 JFV393318:JFW393318 JPR393318:JPS393318 JZN393318:JZO393318 KJJ393318:KJK393318 KTF393318:KTG393318 LDB393318:LDC393318 LMX393318:LMY393318 LWT393318:LWU393318 MGP393318:MGQ393318 MQL393318:MQM393318 NAH393318:NAI393318 NKD393318:NKE393318 NTZ393318:NUA393318 ODV393318:ODW393318 ONR393318:ONS393318 OXN393318:OXO393318 PHJ393318:PHK393318 PRF393318:PRG393318 QBB393318:QBC393318 QKX393318:QKY393318 QUT393318:QUU393318 REP393318:REQ393318 ROL393318:ROM393318 RYH393318:RYI393318 SID393318:SIE393318 SRZ393318:SSA393318 TBV393318:TBW393318 TLR393318:TLS393318 TVN393318:TVO393318 UFJ393318:UFK393318 UPF393318:UPG393318 UZB393318:UZC393318 VIX393318:VIY393318 VST393318:VSU393318 WCP393318:WCQ393318 WML393318:WMM393318 WWH393318:WWI393318 JV458854:JW458854 TR458854:TS458854 ADN458854:ADO458854 ANJ458854:ANK458854 AXF458854:AXG458854 BHB458854:BHC458854 BQX458854:BQY458854 CAT458854:CAU458854 CKP458854:CKQ458854 CUL458854:CUM458854 DEH458854:DEI458854 DOD458854:DOE458854 DXZ458854:DYA458854 EHV458854:EHW458854 ERR458854:ERS458854 FBN458854:FBO458854 FLJ458854:FLK458854 FVF458854:FVG458854 GFB458854:GFC458854 GOX458854:GOY458854 GYT458854:GYU458854 HIP458854:HIQ458854 HSL458854:HSM458854 ICH458854:ICI458854 IMD458854:IME458854 IVZ458854:IWA458854 JFV458854:JFW458854 JPR458854:JPS458854 JZN458854:JZO458854 KJJ458854:KJK458854 KTF458854:KTG458854 LDB458854:LDC458854 LMX458854:LMY458854 LWT458854:LWU458854 MGP458854:MGQ458854 MQL458854:MQM458854 NAH458854:NAI458854 NKD458854:NKE458854 NTZ458854:NUA458854 ODV458854:ODW458854 ONR458854:ONS458854 OXN458854:OXO458854 PHJ458854:PHK458854 PRF458854:PRG458854 QBB458854:QBC458854 QKX458854:QKY458854 QUT458854:QUU458854 REP458854:REQ458854 ROL458854:ROM458854 RYH458854:RYI458854 SID458854:SIE458854 SRZ458854:SSA458854 TBV458854:TBW458854 TLR458854:TLS458854 TVN458854:TVO458854 UFJ458854:UFK458854 UPF458854:UPG458854 UZB458854:UZC458854 VIX458854:VIY458854 VST458854:VSU458854 WCP458854:WCQ458854 WML458854:WMM458854 WWH458854:WWI458854 JV524390:JW524390 TR524390:TS524390 ADN524390:ADO524390 ANJ524390:ANK524390 AXF524390:AXG524390 BHB524390:BHC524390 BQX524390:BQY524390 CAT524390:CAU524390 CKP524390:CKQ524390 CUL524390:CUM524390 DEH524390:DEI524390 DOD524390:DOE524390 DXZ524390:DYA524390 EHV524390:EHW524390 ERR524390:ERS524390 FBN524390:FBO524390 FLJ524390:FLK524390 FVF524390:FVG524390 GFB524390:GFC524390 GOX524390:GOY524390 GYT524390:GYU524390 HIP524390:HIQ524390 HSL524390:HSM524390 ICH524390:ICI524390 IMD524390:IME524390 IVZ524390:IWA524390 JFV524390:JFW524390 JPR524390:JPS524390 JZN524390:JZO524390 KJJ524390:KJK524390 KTF524390:KTG524390 LDB524390:LDC524390 LMX524390:LMY524390 LWT524390:LWU524390 MGP524390:MGQ524390 MQL524390:MQM524390 NAH524390:NAI524390 NKD524390:NKE524390 NTZ524390:NUA524390 ODV524390:ODW524390 ONR524390:ONS524390 OXN524390:OXO524390 PHJ524390:PHK524390 PRF524390:PRG524390 QBB524390:QBC524390 QKX524390:QKY524390 QUT524390:QUU524390 REP524390:REQ524390 ROL524390:ROM524390 RYH524390:RYI524390 SID524390:SIE524390 SRZ524390:SSA524390 TBV524390:TBW524390 TLR524390:TLS524390 TVN524390:TVO524390 UFJ524390:UFK524390 UPF524390:UPG524390 UZB524390:UZC524390 VIX524390:VIY524390 VST524390:VSU524390 WCP524390:WCQ524390 WML524390:WMM524390 WWH524390:WWI524390 JV589926:JW589926 TR589926:TS589926 ADN589926:ADO589926 ANJ589926:ANK589926 AXF589926:AXG589926 BHB589926:BHC589926 BQX589926:BQY589926 CAT589926:CAU589926 CKP589926:CKQ589926 CUL589926:CUM589926 DEH589926:DEI589926 DOD589926:DOE589926 DXZ589926:DYA589926 EHV589926:EHW589926 ERR589926:ERS589926 FBN589926:FBO589926 FLJ589926:FLK589926 FVF589926:FVG589926 GFB589926:GFC589926 GOX589926:GOY589926 GYT589926:GYU589926 HIP589926:HIQ589926 HSL589926:HSM589926 ICH589926:ICI589926 IMD589926:IME589926 IVZ589926:IWA589926 JFV589926:JFW589926 JPR589926:JPS589926 JZN589926:JZO589926 KJJ589926:KJK589926 KTF589926:KTG589926 LDB589926:LDC589926 LMX589926:LMY589926 LWT589926:LWU589926 MGP589926:MGQ589926 MQL589926:MQM589926 NAH589926:NAI589926 NKD589926:NKE589926 NTZ589926:NUA589926 ODV589926:ODW589926 ONR589926:ONS589926 OXN589926:OXO589926 PHJ589926:PHK589926 PRF589926:PRG589926 QBB589926:QBC589926 QKX589926:QKY589926 QUT589926:QUU589926 REP589926:REQ589926 ROL589926:ROM589926 RYH589926:RYI589926 SID589926:SIE589926 SRZ589926:SSA589926 TBV589926:TBW589926 TLR589926:TLS589926 TVN589926:TVO589926 UFJ589926:UFK589926 UPF589926:UPG589926 UZB589926:UZC589926 VIX589926:VIY589926 VST589926:VSU589926 WCP589926:WCQ589926 WML589926:WMM589926 WWH589926:WWI589926 JV655462:JW655462 TR655462:TS655462 ADN655462:ADO655462 ANJ655462:ANK655462 AXF655462:AXG655462 BHB655462:BHC655462 BQX655462:BQY655462 CAT655462:CAU655462 CKP655462:CKQ655462 CUL655462:CUM655462 DEH655462:DEI655462 DOD655462:DOE655462 DXZ655462:DYA655462 EHV655462:EHW655462 ERR655462:ERS655462 FBN655462:FBO655462 FLJ655462:FLK655462 FVF655462:FVG655462 GFB655462:GFC655462 GOX655462:GOY655462 GYT655462:GYU655462 HIP655462:HIQ655462 HSL655462:HSM655462 ICH655462:ICI655462 IMD655462:IME655462 IVZ655462:IWA655462 JFV655462:JFW655462 JPR655462:JPS655462 JZN655462:JZO655462 KJJ655462:KJK655462 KTF655462:KTG655462 LDB655462:LDC655462 LMX655462:LMY655462 LWT655462:LWU655462 MGP655462:MGQ655462 MQL655462:MQM655462 NAH655462:NAI655462 NKD655462:NKE655462 NTZ655462:NUA655462 ODV655462:ODW655462 ONR655462:ONS655462 OXN655462:OXO655462 PHJ655462:PHK655462 PRF655462:PRG655462 QBB655462:QBC655462 QKX655462:QKY655462 QUT655462:QUU655462 REP655462:REQ655462 ROL655462:ROM655462 RYH655462:RYI655462 SID655462:SIE655462 SRZ655462:SSA655462 TBV655462:TBW655462 TLR655462:TLS655462 TVN655462:TVO655462 UFJ655462:UFK655462 UPF655462:UPG655462 UZB655462:UZC655462 VIX655462:VIY655462 VST655462:VSU655462 WCP655462:WCQ655462 WML655462:WMM655462 WWH655462:WWI655462 JV720998:JW720998 TR720998:TS720998 ADN720998:ADO720998 ANJ720998:ANK720998 AXF720998:AXG720998 BHB720998:BHC720998 BQX720998:BQY720998 CAT720998:CAU720998 CKP720998:CKQ720998 CUL720998:CUM720998 DEH720998:DEI720998 DOD720998:DOE720998 DXZ720998:DYA720998 EHV720998:EHW720998 ERR720998:ERS720998 FBN720998:FBO720998 FLJ720998:FLK720998 FVF720998:FVG720998 GFB720998:GFC720998 GOX720998:GOY720998 GYT720998:GYU720998 HIP720998:HIQ720998 HSL720998:HSM720998 ICH720998:ICI720998 IMD720998:IME720998 IVZ720998:IWA720998 JFV720998:JFW720998 JPR720998:JPS720998 JZN720998:JZO720998 KJJ720998:KJK720998 KTF720998:KTG720998 LDB720998:LDC720998 LMX720998:LMY720998 LWT720998:LWU720998 MGP720998:MGQ720998 MQL720998:MQM720998 NAH720998:NAI720998 NKD720998:NKE720998 NTZ720998:NUA720998 ODV720998:ODW720998 ONR720998:ONS720998 OXN720998:OXO720998 PHJ720998:PHK720998 PRF720998:PRG720998 QBB720998:QBC720998 QKX720998:QKY720998 QUT720998:QUU720998 REP720998:REQ720998 ROL720998:ROM720998 RYH720998:RYI720998 SID720998:SIE720998 SRZ720998:SSA720998 TBV720998:TBW720998 TLR720998:TLS720998 TVN720998:TVO720998 UFJ720998:UFK720998 UPF720998:UPG720998 UZB720998:UZC720998 VIX720998:VIY720998 VST720998:VSU720998 WCP720998:WCQ720998 WML720998:WMM720998 WWH720998:WWI720998 JV786534:JW786534 TR786534:TS786534 ADN786534:ADO786534 ANJ786534:ANK786534 AXF786534:AXG786534 BHB786534:BHC786534 BQX786534:BQY786534 CAT786534:CAU786534 CKP786534:CKQ786534 CUL786534:CUM786534 DEH786534:DEI786534 DOD786534:DOE786534 DXZ786534:DYA786534 EHV786534:EHW786534 ERR786534:ERS786534 FBN786534:FBO786534 FLJ786534:FLK786534 FVF786534:FVG786534 GFB786534:GFC786534 GOX786534:GOY786534 GYT786534:GYU786534 HIP786534:HIQ786534 HSL786534:HSM786534 ICH786534:ICI786534 IMD786534:IME786534 IVZ786534:IWA786534 JFV786534:JFW786534 JPR786534:JPS786534 JZN786534:JZO786534 KJJ786534:KJK786534 KTF786534:KTG786534 LDB786534:LDC786534 LMX786534:LMY786534 LWT786534:LWU786534 MGP786534:MGQ786534 MQL786534:MQM786534 NAH786534:NAI786534 NKD786534:NKE786534 NTZ786534:NUA786534 ODV786534:ODW786534 ONR786534:ONS786534 OXN786534:OXO786534 PHJ786534:PHK786534 PRF786534:PRG786534 QBB786534:QBC786534 QKX786534:QKY786534 QUT786534:QUU786534 REP786534:REQ786534 ROL786534:ROM786534 RYH786534:RYI786534 SID786534:SIE786534 SRZ786534:SSA786534 TBV786534:TBW786534 TLR786534:TLS786534 TVN786534:TVO786534 UFJ786534:UFK786534 UPF786534:UPG786534 UZB786534:UZC786534 VIX786534:VIY786534 VST786534:VSU786534 WCP786534:WCQ786534 WML786534:WMM786534 WWH786534:WWI786534 JV852070:JW852070 TR852070:TS852070 ADN852070:ADO852070 ANJ852070:ANK852070 AXF852070:AXG852070 BHB852070:BHC852070 BQX852070:BQY852070 CAT852070:CAU852070 CKP852070:CKQ852070 CUL852070:CUM852070 DEH852070:DEI852070 DOD852070:DOE852070 DXZ852070:DYA852070 EHV852070:EHW852070 ERR852070:ERS852070 FBN852070:FBO852070 FLJ852070:FLK852070 FVF852070:FVG852070 GFB852070:GFC852070 GOX852070:GOY852070 GYT852070:GYU852070 HIP852070:HIQ852070 HSL852070:HSM852070 ICH852070:ICI852070 IMD852070:IME852070 IVZ852070:IWA852070 JFV852070:JFW852070 JPR852070:JPS852070 JZN852070:JZO852070 KJJ852070:KJK852070 KTF852070:KTG852070 LDB852070:LDC852070 LMX852070:LMY852070 LWT852070:LWU852070 MGP852070:MGQ852070 MQL852070:MQM852070 NAH852070:NAI852070 NKD852070:NKE852070 NTZ852070:NUA852070 ODV852070:ODW852070 ONR852070:ONS852070 OXN852070:OXO852070 PHJ852070:PHK852070 PRF852070:PRG852070 QBB852070:QBC852070 QKX852070:QKY852070 QUT852070:QUU852070 REP852070:REQ852070 ROL852070:ROM852070 RYH852070:RYI852070 SID852070:SIE852070 SRZ852070:SSA852070 TBV852070:TBW852070 TLR852070:TLS852070 TVN852070:TVO852070 UFJ852070:UFK852070 UPF852070:UPG852070 UZB852070:UZC852070 VIX852070:VIY852070 VST852070:VSU852070 WCP852070:WCQ852070 WML852070:WMM852070 WWH852070:WWI852070 JV917606:JW917606 TR917606:TS917606 ADN917606:ADO917606 ANJ917606:ANK917606 AXF917606:AXG917606 BHB917606:BHC917606 BQX917606:BQY917606 CAT917606:CAU917606 CKP917606:CKQ917606 CUL917606:CUM917606 DEH917606:DEI917606 DOD917606:DOE917606 DXZ917606:DYA917606 EHV917606:EHW917606 ERR917606:ERS917606 FBN917606:FBO917606 FLJ917606:FLK917606 FVF917606:FVG917606 GFB917606:GFC917606 GOX917606:GOY917606 GYT917606:GYU917606 HIP917606:HIQ917606 HSL917606:HSM917606 ICH917606:ICI917606 IMD917606:IME917606 IVZ917606:IWA917606 JFV917606:JFW917606 JPR917606:JPS917606 JZN917606:JZO917606 KJJ917606:KJK917606 KTF917606:KTG917606 LDB917606:LDC917606 LMX917606:LMY917606 LWT917606:LWU917606 MGP917606:MGQ917606 MQL917606:MQM917606 NAH917606:NAI917606 NKD917606:NKE917606 NTZ917606:NUA917606 ODV917606:ODW917606 ONR917606:ONS917606 OXN917606:OXO917606 PHJ917606:PHK917606 PRF917606:PRG917606 QBB917606:QBC917606 QKX917606:QKY917606 QUT917606:QUU917606 REP917606:REQ917606 ROL917606:ROM917606 RYH917606:RYI917606 SID917606:SIE917606 SRZ917606:SSA917606 TBV917606:TBW917606 TLR917606:TLS917606 TVN917606:TVO917606 UFJ917606:UFK917606 UPF917606:UPG917606 UZB917606:UZC917606 VIX917606:VIY917606 VST917606:VSU917606 WCP917606:WCQ917606 WML917606:WMM917606 WWH917606:WWI917606 JV983142:JW983142 TR983142:TS983142 ADN983142:ADO983142 ANJ983142:ANK983142 AXF983142:AXG983142 BHB983142:BHC983142 BQX983142:BQY983142 CAT983142:CAU983142 CKP983142:CKQ983142 CUL983142:CUM983142 DEH983142:DEI983142 DOD983142:DOE983142 DXZ983142:DYA983142 EHV983142:EHW983142 ERR983142:ERS983142 FBN983142:FBO983142 FLJ983142:FLK983142 FVF983142:FVG983142 GFB983142:GFC983142 GOX983142:GOY983142 GYT983142:GYU983142 HIP983142:HIQ983142 HSL983142:HSM983142 ICH983142:ICI983142 IMD983142:IME983142 IVZ983142:IWA983142 JFV983142:JFW983142 JPR983142:JPS983142 JZN983142:JZO983142 KJJ983142:KJK983142 KTF983142:KTG983142 LDB983142:LDC983142 LMX983142:LMY983142 LWT983142:LWU983142 MGP983142:MGQ983142 MQL983142:MQM983142 NAH983142:NAI983142 NKD983142:NKE983142 NTZ983142:NUA983142 ODV983142:ODW983142 ONR983142:ONS983142 OXN983142:OXO983142 PHJ983142:PHK983142 PRF983142:PRG983142 QBB983142:QBC983142 QKX983142:QKY983142 QUT983142:QUU983142 REP983142:REQ983142 ROL983142:ROM983142 RYH983142:RYI983142 SID983142:SIE983142 SRZ983142:SSA983142 TBV983142:TBW983142 TLR983142:TLS983142 TVN983142:TVO983142 UFJ983142:UFK983142 UPF983142:UPG983142 UZB983142:UZC983142 VIX983142:VIY983142 VST983142:VSU983142 WCP983142:WCQ983142 WML983142:WMM983142 WWH983142:WWI983142 JV65634:JW65634 TR65634:TS65634 ADN65634:ADO65634 ANJ65634:ANK65634 AXF65634:AXG65634 BHB65634:BHC65634 BQX65634:BQY65634 CAT65634:CAU65634 CKP65634:CKQ65634 CUL65634:CUM65634 DEH65634:DEI65634 DOD65634:DOE65634 DXZ65634:DYA65634 EHV65634:EHW65634 ERR65634:ERS65634 FBN65634:FBO65634 FLJ65634:FLK65634 FVF65634:FVG65634 GFB65634:GFC65634 GOX65634:GOY65634 GYT65634:GYU65634 HIP65634:HIQ65634 HSL65634:HSM65634 ICH65634:ICI65634 IMD65634:IME65634 IVZ65634:IWA65634 JFV65634:JFW65634 JPR65634:JPS65634 JZN65634:JZO65634 KJJ65634:KJK65634 KTF65634:KTG65634 LDB65634:LDC65634 LMX65634:LMY65634 LWT65634:LWU65634 MGP65634:MGQ65634 MQL65634:MQM65634 NAH65634:NAI65634 NKD65634:NKE65634 NTZ65634:NUA65634 ODV65634:ODW65634 ONR65634:ONS65634 OXN65634:OXO65634 PHJ65634:PHK65634 PRF65634:PRG65634 QBB65634:QBC65634 QKX65634:QKY65634 QUT65634:QUU65634 REP65634:REQ65634 ROL65634:ROM65634 RYH65634:RYI65634 SID65634:SIE65634 SRZ65634:SSA65634 TBV65634:TBW65634 TLR65634:TLS65634 TVN65634:TVO65634 UFJ65634:UFK65634 UPF65634:UPG65634 UZB65634:UZC65634 VIX65634:VIY65634 VST65634:VSU65634 WCP65634:WCQ65634 WML65634:WMM65634 WWH65634:WWI65634 JV131170:JW131170 TR131170:TS131170 ADN131170:ADO131170 ANJ131170:ANK131170 AXF131170:AXG131170 BHB131170:BHC131170 BQX131170:BQY131170 CAT131170:CAU131170 CKP131170:CKQ131170 CUL131170:CUM131170 DEH131170:DEI131170 DOD131170:DOE131170 DXZ131170:DYA131170 EHV131170:EHW131170 ERR131170:ERS131170 FBN131170:FBO131170 FLJ131170:FLK131170 FVF131170:FVG131170 GFB131170:GFC131170 GOX131170:GOY131170 GYT131170:GYU131170 HIP131170:HIQ131170 HSL131170:HSM131170 ICH131170:ICI131170 IMD131170:IME131170 IVZ131170:IWA131170 JFV131170:JFW131170 JPR131170:JPS131170 JZN131170:JZO131170 KJJ131170:KJK131170 KTF131170:KTG131170 LDB131170:LDC131170 LMX131170:LMY131170 LWT131170:LWU131170 MGP131170:MGQ131170 MQL131170:MQM131170 NAH131170:NAI131170 NKD131170:NKE131170 NTZ131170:NUA131170 ODV131170:ODW131170 ONR131170:ONS131170 OXN131170:OXO131170 PHJ131170:PHK131170 PRF131170:PRG131170 QBB131170:QBC131170 QKX131170:QKY131170 QUT131170:QUU131170 REP131170:REQ131170 ROL131170:ROM131170 RYH131170:RYI131170 SID131170:SIE131170 SRZ131170:SSA131170 TBV131170:TBW131170 TLR131170:TLS131170 TVN131170:TVO131170 UFJ131170:UFK131170 UPF131170:UPG131170 UZB131170:UZC131170 VIX131170:VIY131170 VST131170:VSU131170 WCP131170:WCQ131170 WML131170:WMM131170 WWH131170:WWI131170 JV196706:JW196706 TR196706:TS196706 ADN196706:ADO196706 ANJ196706:ANK196706 AXF196706:AXG196706 BHB196706:BHC196706 BQX196706:BQY196706 CAT196706:CAU196706 CKP196706:CKQ196706 CUL196706:CUM196706 DEH196706:DEI196706 DOD196706:DOE196706 DXZ196706:DYA196706 EHV196706:EHW196706 ERR196706:ERS196706 FBN196706:FBO196706 FLJ196706:FLK196706 FVF196706:FVG196706 GFB196706:GFC196706 GOX196706:GOY196706 GYT196706:GYU196706 HIP196706:HIQ196706 HSL196706:HSM196706 ICH196706:ICI196706 IMD196706:IME196706 IVZ196706:IWA196706 JFV196706:JFW196706 JPR196706:JPS196706 JZN196706:JZO196706 KJJ196706:KJK196706 KTF196706:KTG196706 LDB196706:LDC196706 LMX196706:LMY196706 LWT196706:LWU196706 MGP196706:MGQ196706 MQL196706:MQM196706 NAH196706:NAI196706 NKD196706:NKE196706 NTZ196706:NUA196706 ODV196706:ODW196706 ONR196706:ONS196706 OXN196706:OXO196706 PHJ196706:PHK196706 PRF196706:PRG196706 QBB196706:QBC196706 QKX196706:QKY196706 QUT196706:QUU196706 REP196706:REQ196706 ROL196706:ROM196706 RYH196706:RYI196706 SID196706:SIE196706 SRZ196706:SSA196706 TBV196706:TBW196706 TLR196706:TLS196706 TVN196706:TVO196706 UFJ196706:UFK196706 UPF196706:UPG196706 UZB196706:UZC196706 VIX196706:VIY196706 VST196706:VSU196706 WCP196706:WCQ196706 WML196706:WMM196706 WWH196706:WWI196706 JV262242:JW262242 TR262242:TS262242 ADN262242:ADO262242 ANJ262242:ANK262242 AXF262242:AXG262242 BHB262242:BHC262242 BQX262242:BQY262242 CAT262242:CAU262242 CKP262242:CKQ262242 CUL262242:CUM262242 DEH262242:DEI262242 DOD262242:DOE262242 DXZ262242:DYA262242 EHV262242:EHW262242 ERR262242:ERS262242 FBN262242:FBO262242 FLJ262242:FLK262242 FVF262242:FVG262242 GFB262242:GFC262242 GOX262242:GOY262242 GYT262242:GYU262242 HIP262242:HIQ262242 HSL262242:HSM262242 ICH262242:ICI262242 IMD262242:IME262242 IVZ262242:IWA262242 JFV262242:JFW262242 JPR262242:JPS262242 JZN262242:JZO262242 KJJ262242:KJK262242 KTF262242:KTG262242 LDB262242:LDC262242 LMX262242:LMY262242 LWT262242:LWU262242 MGP262242:MGQ262242 MQL262242:MQM262242 NAH262242:NAI262242 NKD262242:NKE262242 NTZ262242:NUA262242 ODV262242:ODW262242 ONR262242:ONS262242 OXN262242:OXO262242 PHJ262242:PHK262242 PRF262242:PRG262242 QBB262242:QBC262242 QKX262242:QKY262242 QUT262242:QUU262242 REP262242:REQ262242 ROL262242:ROM262242 RYH262242:RYI262242 SID262242:SIE262242 SRZ262242:SSA262242 TBV262242:TBW262242 TLR262242:TLS262242 TVN262242:TVO262242 UFJ262242:UFK262242 UPF262242:UPG262242 UZB262242:UZC262242 VIX262242:VIY262242 VST262242:VSU262242 WCP262242:WCQ262242 WML262242:WMM262242 WWH262242:WWI262242 JV327778:JW327778 TR327778:TS327778 ADN327778:ADO327778 ANJ327778:ANK327778 AXF327778:AXG327778 BHB327778:BHC327778 BQX327778:BQY327778 CAT327778:CAU327778 CKP327778:CKQ327778 CUL327778:CUM327778 DEH327778:DEI327778 DOD327778:DOE327778 DXZ327778:DYA327778 EHV327778:EHW327778 ERR327778:ERS327778 FBN327778:FBO327778 FLJ327778:FLK327778 FVF327778:FVG327778 GFB327778:GFC327778 GOX327778:GOY327778 GYT327778:GYU327778 HIP327778:HIQ327778 HSL327778:HSM327778 ICH327778:ICI327778 IMD327778:IME327778 IVZ327778:IWA327778 JFV327778:JFW327778 JPR327778:JPS327778 JZN327778:JZO327778 KJJ327778:KJK327778 KTF327778:KTG327778 LDB327778:LDC327778 LMX327778:LMY327778 LWT327778:LWU327778 MGP327778:MGQ327778 MQL327778:MQM327778 NAH327778:NAI327778 NKD327778:NKE327778 NTZ327778:NUA327778 ODV327778:ODW327778 ONR327778:ONS327778 OXN327778:OXO327778 PHJ327778:PHK327778 PRF327778:PRG327778 QBB327778:QBC327778 QKX327778:QKY327778 QUT327778:QUU327778 REP327778:REQ327778 ROL327778:ROM327778 RYH327778:RYI327778 SID327778:SIE327778 SRZ327778:SSA327778 TBV327778:TBW327778 TLR327778:TLS327778 TVN327778:TVO327778 UFJ327778:UFK327778 UPF327778:UPG327778 UZB327778:UZC327778 VIX327778:VIY327778 VST327778:VSU327778 WCP327778:WCQ327778 WML327778:WMM327778 WWH327778:WWI327778 JV393314:JW393314 TR393314:TS393314 ADN393314:ADO393314 ANJ393314:ANK393314 AXF393314:AXG393314 BHB393314:BHC393314 BQX393314:BQY393314 CAT393314:CAU393314 CKP393314:CKQ393314 CUL393314:CUM393314 DEH393314:DEI393314 DOD393314:DOE393314 DXZ393314:DYA393314 EHV393314:EHW393314 ERR393314:ERS393314 FBN393314:FBO393314 FLJ393314:FLK393314 FVF393314:FVG393314 GFB393314:GFC393314 GOX393314:GOY393314 GYT393314:GYU393314 HIP393314:HIQ393314 HSL393314:HSM393314 ICH393314:ICI393314 IMD393314:IME393314 IVZ393314:IWA393314 JFV393314:JFW393314 JPR393314:JPS393314 JZN393314:JZO393314 KJJ393314:KJK393314 KTF393314:KTG393314 LDB393314:LDC393314 LMX393314:LMY393314 LWT393314:LWU393314 MGP393314:MGQ393314 MQL393314:MQM393314 NAH393314:NAI393314 NKD393314:NKE393314 NTZ393314:NUA393314 ODV393314:ODW393314 ONR393314:ONS393314 OXN393314:OXO393314 PHJ393314:PHK393314 PRF393314:PRG393314 QBB393314:QBC393314 QKX393314:QKY393314 QUT393314:QUU393314 REP393314:REQ393314 ROL393314:ROM393314 RYH393314:RYI393314 SID393314:SIE393314 SRZ393314:SSA393314 TBV393314:TBW393314 TLR393314:TLS393314 TVN393314:TVO393314 UFJ393314:UFK393314 UPF393314:UPG393314 UZB393314:UZC393314 VIX393314:VIY393314 VST393314:VSU393314 WCP393314:WCQ393314 WML393314:WMM393314 WWH393314:WWI393314 JV458850:JW458850 TR458850:TS458850 ADN458850:ADO458850 ANJ458850:ANK458850 AXF458850:AXG458850 BHB458850:BHC458850 BQX458850:BQY458850 CAT458850:CAU458850 CKP458850:CKQ458850 CUL458850:CUM458850 DEH458850:DEI458850 DOD458850:DOE458850 DXZ458850:DYA458850 EHV458850:EHW458850 ERR458850:ERS458850 FBN458850:FBO458850 FLJ458850:FLK458850 FVF458850:FVG458850 GFB458850:GFC458850 GOX458850:GOY458850 GYT458850:GYU458850 HIP458850:HIQ458850 HSL458850:HSM458850 ICH458850:ICI458850 IMD458850:IME458850 IVZ458850:IWA458850 JFV458850:JFW458850 JPR458850:JPS458850 JZN458850:JZO458850 KJJ458850:KJK458850 KTF458850:KTG458850 LDB458850:LDC458850 LMX458850:LMY458850 LWT458850:LWU458850 MGP458850:MGQ458850 MQL458850:MQM458850 NAH458850:NAI458850 NKD458850:NKE458850 NTZ458850:NUA458850 ODV458850:ODW458850 ONR458850:ONS458850 OXN458850:OXO458850 PHJ458850:PHK458850 PRF458850:PRG458850 QBB458850:QBC458850 QKX458850:QKY458850 QUT458850:QUU458850 REP458850:REQ458850 ROL458850:ROM458850 RYH458850:RYI458850 SID458850:SIE458850 SRZ458850:SSA458850 TBV458850:TBW458850 TLR458850:TLS458850 TVN458850:TVO458850 UFJ458850:UFK458850 UPF458850:UPG458850 UZB458850:UZC458850 VIX458850:VIY458850 VST458850:VSU458850 WCP458850:WCQ458850 WML458850:WMM458850 WWH458850:WWI458850 JV524386:JW524386 TR524386:TS524386 ADN524386:ADO524386 ANJ524386:ANK524386 AXF524386:AXG524386 BHB524386:BHC524386 BQX524386:BQY524386 CAT524386:CAU524386 CKP524386:CKQ524386 CUL524386:CUM524386 DEH524386:DEI524386 DOD524386:DOE524386 DXZ524386:DYA524386 EHV524386:EHW524386 ERR524386:ERS524386 FBN524386:FBO524386 FLJ524386:FLK524386 FVF524386:FVG524386 GFB524386:GFC524386 GOX524386:GOY524386 GYT524386:GYU524386 HIP524386:HIQ524386 HSL524386:HSM524386 ICH524386:ICI524386 IMD524386:IME524386 IVZ524386:IWA524386 JFV524386:JFW524386 JPR524386:JPS524386 JZN524386:JZO524386 KJJ524386:KJK524386 KTF524386:KTG524386 LDB524386:LDC524386 LMX524386:LMY524386 LWT524386:LWU524386 MGP524386:MGQ524386 MQL524386:MQM524386 NAH524386:NAI524386 NKD524386:NKE524386 NTZ524386:NUA524386 ODV524386:ODW524386 ONR524386:ONS524386 OXN524386:OXO524386 PHJ524386:PHK524386 PRF524386:PRG524386 QBB524386:QBC524386 QKX524386:QKY524386 QUT524386:QUU524386 REP524386:REQ524386 ROL524386:ROM524386 RYH524386:RYI524386 SID524386:SIE524386 SRZ524386:SSA524386 TBV524386:TBW524386 TLR524386:TLS524386 TVN524386:TVO524386 UFJ524386:UFK524386 UPF524386:UPG524386 UZB524386:UZC524386 VIX524386:VIY524386 VST524386:VSU524386 WCP524386:WCQ524386 WML524386:WMM524386 WWH524386:WWI524386 JV589922:JW589922 TR589922:TS589922 ADN589922:ADO589922 ANJ589922:ANK589922 AXF589922:AXG589922 BHB589922:BHC589922 BQX589922:BQY589922 CAT589922:CAU589922 CKP589922:CKQ589922 CUL589922:CUM589922 DEH589922:DEI589922 DOD589922:DOE589922 DXZ589922:DYA589922 EHV589922:EHW589922 ERR589922:ERS589922 FBN589922:FBO589922 FLJ589922:FLK589922 FVF589922:FVG589922 GFB589922:GFC589922 GOX589922:GOY589922 GYT589922:GYU589922 HIP589922:HIQ589922 HSL589922:HSM589922 ICH589922:ICI589922 IMD589922:IME589922 IVZ589922:IWA589922 JFV589922:JFW589922 JPR589922:JPS589922 JZN589922:JZO589922 KJJ589922:KJK589922 KTF589922:KTG589922 LDB589922:LDC589922 LMX589922:LMY589922 LWT589922:LWU589922 MGP589922:MGQ589922 MQL589922:MQM589922 NAH589922:NAI589922 NKD589922:NKE589922 NTZ589922:NUA589922 ODV589922:ODW589922 ONR589922:ONS589922 OXN589922:OXO589922 PHJ589922:PHK589922 PRF589922:PRG589922 QBB589922:QBC589922 QKX589922:QKY589922 QUT589922:QUU589922 REP589922:REQ589922 ROL589922:ROM589922 RYH589922:RYI589922 SID589922:SIE589922 SRZ589922:SSA589922 TBV589922:TBW589922 TLR589922:TLS589922 TVN589922:TVO589922 UFJ589922:UFK589922 UPF589922:UPG589922 UZB589922:UZC589922 VIX589922:VIY589922 VST589922:VSU589922 WCP589922:WCQ589922 WML589922:WMM589922 WWH589922:WWI589922 JV655458:JW655458 TR655458:TS655458 ADN655458:ADO655458 ANJ655458:ANK655458 AXF655458:AXG655458 BHB655458:BHC655458 BQX655458:BQY655458 CAT655458:CAU655458 CKP655458:CKQ655458 CUL655458:CUM655458 DEH655458:DEI655458 DOD655458:DOE655458 DXZ655458:DYA655458 EHV655458:EHW655458 ERR655458:ERS655458 FBN655458:FBO655458 FLJ655458:FLK655458 FVF655458:FVG655458 GFB655458:GFC655458 GOX655458:GOY655458 GYT655458:GYU655458 HIP655458:HIQ655458 HSL655458:HSM655458 ICH655458:ICI655458 IMD655458:IME655458 IVZ655458:IWA655458 JFV655458:JFW655458 JPR655458:JPS655458 JZN655458:JZO655458 KJJ655458:KJK655458 KTF655458:KTG655458 LDB655458:LDC655458 LMX655458:LMY655458 LWT655458:LWU655458 MGP655458:MGQ655458 MQL655458:MQM655458 NAH655458:NAI655458 NKD655458:NKE655458 NTZ655458:NUA655458 ODV655458:ODW655458 ONR655458:ONS655458 OXN655458:OXO655458 PHJ655458:PHK655458 PRF655458:PRG655458 QBB655458:QBC655458 QKX655458:QKY655458 QUT655458:QUU655458 REP655458:REQ655458 ROL655458:ROM655458 RYH655458:RYI655458 SID655458:SIE655458 SRZ655458:SSA655458 TBV655458:TBW655458 TLR655458:TLS655458 TVN655458:TVO655458 UFJ655458:UFK655458 UPF655458:UPG655458 UZB655458:UZC655458 VIX655458:VIY655458 VST655458:VSU655458 WCP655458:WCQ655458 WML655458:WMM655458 WWH655458:WWI655458 JV720994:JW720994 TR720994:TS720994 ADN720994:ADO720994 ANJ720994:ANK720994 AXF720994:AXG720994 BHB720994:BHC720994 BQX720994:BQY720994 CAT720994:CAU720994 CKP720994:CKQ720994 CUL720994:CUM720994 DEH720994:DEI720994 DOD720994:DOE720994 DXZ720994:DYA720994 EHV720994:EHW720994 ERR720994:ERS720994 FBN720994:FBO720994 FLJ720994:FLK720994 FVF720994:FVG720994 GFB720994:GFC720994 GOX720994:GOY720994 GYT720994:GYU720994 HIP720994:HIQ720994 HSL720994:HSM720994 ICH720994:ICI720994 IMD720994:IME720994 IVZ720994:IWA720994 JFV720994:JFW720994 JPR720994:JPS720994 JZN720994:JZO720994 KJJ720994:KJK720994 KTF720994:KTG720994 LDB720994:LDC720994 LMX720994:LMY720994 LWT720994:LWU720994 MGP720994:MGQ720994 MQL720994:MQM720994 NAH720994:NAI720994 NKD720994:NKE720994 NTZ720994:NUA720994 ODV720994:ODW720994 ONR720994:ONS720994 OXN720994:OXO720994 PHJ720994:PHK720994 PRF720994:PRG720994 QBB720994:QBC720994 QKX720994:QKY720994 QUT720994:QUU720994 REP720994:REQ720994 ROL720994:ROM720994 RYH720994:RYI720994 SID720994:SIE720994 SRZ720994:SSA720994 TBV720994:TBW720994 TLR720994:TLS720994 TVN720994:TVO720994 UFJ720994:UFK720994 UPF720994:UPG720994 UZB720994:UZC720994 VIX720994:VIY720994 VST720994:VSU720994 WCP720994:WCQ720994 WML720994:WMM720994 WWH720994:WWI720994 JV786530:JW786530 TR786530:TS786530 ADN786530:ADO786530 ANJ786530:ANK786530 AXF786530:AXG786530 BHB786530:BHC786530 BQX786530:BQY786530 CAT786530:CAU786530 CKP786530:CKQ786530 CUL786530:CUM786530 DEH786530:DEI786530 DOD786530:DOE786530 DXZ786530:DYA786530 EHV786530:EHW786530 ERR786530:ERS786530 FBN786530:FBO786530 FLJ786530:FLK786530 FVF786530:FVG786530 GFB786530:GFC786530 GOX786530:GOY786530 GYT786530:GYU786530 HIP786530:HIQ786530 HSL786530:HSM786530 ICH786530:ICI786530 IMD786530:IME786530 IVZ786530:IWA786530 JFV786530:JFW786530 JPR786530:JPS786530 JZN786530:JZO786530 KJJ786530:KJK786530 KTF786530:KTG786530 LDB786530:LDC786530 LMX786530:LMY786530 LWT786530:LWU786530 MGP786530:MGQ786530 MQL786530:MQM786530 NAH786530:NAI786530 NKD786530:NKE786530 NTZ786530:NUA786530 ODV786530:ODW786530 ONR786530:ONS786530 OXN786530:OXO786530 PHJ786530:PHK786530 PRF786530:PRG786530 QBB786530:QBC786530 QKX786530:QKY786530 QUT786530:QUU786530 REP786530:REQ786530 ROL786530:ROM786530 RYH786530:RYI786530 SID786530:SIE786530 SRZ786530:SSA786530 TBV786530:TBW786530 TLR786530:TLS786530 TVN786530:TVO786530 UFJ786530:UFK786530 UPF786530:UPG786530 UZB786530:UZC786530 VIX786530:VIY786530 VST786530:VSU786530 WCP786530:WCQ786530 WML786530:WMM786530 WWH786530:WWI786530 JV852066:JW852066 TR852066:TS852066 ADN852066:ADO852066 ANJ852066:ANK852066 AXF852066:AXG852066 BHB852066:BHC852066 BQX852066:BQY852066 CAT852066:CAU852066 CKP852066:CKQ852066 CUL852066:CUM852066 DEH852066:DEI852066 DOD852066:DOE852066 DXZ852066:DYA852066 EHV852066:EHW852066 ERR852066:ERS852066 FBN852066:FBO852066 FLJ852066:FLK852066 FVF852066:FVG852066 GFB852066:GFC852066 GOX852066:GOY852066 GYT852066:GYU852066 HIP852066:HIQ852066 HSL852066:HSM852066 ICH852066:ICI852066 IMD852066:IME852066 IVZ852066:IWA852066 JFV852066:JFW852066 JPR852066:JPS852066 JZN852066:JZO852066 KJJ852066:KJK852066 KTF852066:KTG852066 LDB852066:LDC852066 LMX852066:LMY852066 LWT852066:LWU852066 MGP852066:MGQ852066 MQL852066:MQM852066 NAH852066:NAI852066 NKD852066:NKE852066 NTZ852066:NUA852066 ODV852066:ODW852066 ONR852066:ONS852066 OXN852066:OXO852066 PHJ852066:PHK852066 PRF852066:PRG852066 QBB852066:QBC852066 QKX852066:QKY852066 QUT852066:QUU852066 REP852066:REQ852066 ROL852066:ROM852066 RYH852066:RYI852066 SID852066:SIE852066 SRZ852066:SSA852066 TBV852066:TBW852066 TLR852066:TLS852066 TVN852066:TVO852066 UFJ852066:UFK852066 UPF852066:UPG852066 UZB852066:UZC852066 VIX852066:VIY852066 VST852066:VSU852066 WCP852066:WCQ852066 WML852066:WMM852066 WWH852066:WWI852066 JV917602:JW917602 TR917602:TS917602 ADN917602:ADO917602 ANJ917602:ANK917602 AXF917602:AXG917602 BHB917602:BHC917602 BQX917602:BQY917602 CAT917602:CAU917602 CKP917602:CKQ917602 CUL917602:CUM917602 DEH917602:DEI917602 DOD917602:DOE917602 DXZ917602:DYA917602 EHV917602:EHW917602 ERR917602:ERS917602 FBN917602:FBO917602 FLJ917602:FLK917602 FVF917602:FVG917602 GFB917602:GFC917602 GOX917602:GOY917602 GYT917602:GYU917602 HIP917602:HIQ917602 HSL917602:HSM917602 ICH917602:ICI917602 IMD917602:IME917602 IVZ917602:IWA917602 JFV917602:JFW917602 JPR917602:JPS917602 JZN917602:JZO917602 KJJ917602:KJK917602 KTF917602:KTG917602 LDB917602:LDC917602 LMX917602:LMY917602 LWT917602:LWU917602 MGP917602:MGQ917602 MQL917602:MQM917602 NAH917602:NAI917602 NKD917602:NKE917602 NTZ917602:NUA917602 ODV917602:ODW917602 ONR917602:ONS917602 OXN917602:OXO917602 PHJ917602:PHK917602 PRF917602:PRG917602 QBB917602:QBC917602 QKX917602:QKY917602 QUT917602:QUU917602 REP917602:REQ917602 ROL917602:ROM917602 RYH917602:RYI917602 SID917602:SIE917602 SRZ917602:SSA917602 TBV917602:TBW917602 TLR917602:TLS917602 TVN917602:TVO917602 UFJ917602:UFK917602 UPF917602:UPG917602 UZB917602:UZC917602 VIX917602:VIY917602 VST917602:VSU917602 WCP917602:WCQ917602 WML917602:WMM917602 WWH917602:WWI917602 JV983138:JW983138 TR983138:TS983138 ADN983138:ADO983138 ANJ983138:ANK983138 AXF983138:AXG983138 BHB983138:BHC983138 BQX983138:BQY983138 CAT983138:CAU983138 CKP983138:CKQ983138 CUL983138:CUM983138 DEH983138:DEI983138 DOD983138:DOE983138 DXZ983138:DYA983138 EHV983138:EHW983138 ERR983138:ERS983138 FBN983138:FBO983138 FLJ983138:FLK983138 FVF983138:FVG983138 GFB983138:GFC983138 GOX983138:GOY983138 GYT983138:GYU983138 HIP983138:HIQ983138 HSL983138:HSM983138 ICH983138:ICI983138 IMD983138:IME983138 IVZ983138:IWA983138 JFV983138:JFW983138 JPR983138:JPS983138 JZN983138:JZO983138 KJJ983138:KJK983138 KTF983138:KTG983138 LDB983138:LDC983138 LMX983138:LMY983138 LWT983138:LWU983138 MGP983138:MGQ983138 MQL983138:MQM983138 NAH983138:NAI983138 NKD983138:NKE983138 NTZ983138:NUA983138 ODV983138:ODW983138 ONR983138:ONS983138 OXN983138:OXO983138 PHJ983138:PHK983138 PRF983138:PRG983138 QBB983138:QBC983138 QKX983138:QKY983138 QUT983138:QUU983138 REP983138:REQ983138 ROL983138:ROM983138 RYH983138:RYI983138 SID983138:SIE983138 SRZ983138:SSA983138 TBV983138:TBW983138 TLR983138:TLS983138 TVN983138:TVO983138 UFJ983138:UFK983138 UPF983138:UPG983138 UZB983138:UZC983138 VIX983138:VIY983138 VST983138:VSU983138 WCP983138:WCQ983138 WML983138:WMM983138 WWH983138:WWI983138 AS65634:AT65634 AS131170:AT131170 AS196706:AT196706 AS262242:AT262242 AS327778:AT327778 AS393314:AT393314 AS458850:AT458850 AS524386:AT524386 AS589922:AT589922 AS655458:AT655458 AS720994:AT720994 AS786530:AT786530 AS852066:AT852066 AS917602:AT917602 AS983138:AT983138 Q65622:T65622 Q131158:T131158 Q196694:T196694 Q262230:T262230 Q327766:T327766 Q393302:T393302 Q458838:T458838 Q524374:T524374 Q589910:T589910 Q655446:T655446 Q720982:T720982 Q786518:T786518 Q852054:T852054 Q917590:T917590 Q983126:T983126 Q65638:R65638 Q131174:R131174 Q196710:R196710 Q262246:R262246 Q327782:R327782 Q393318:R393318 Q458854:R458854 Q524390:R524390 Q589926:R589926 Q655462:R655462 Q720998:R720998 Q786534:R786534 Q852070:R852070 Q917606:R917606 Q983142:R983142 Q65634:R65634 Q131170:R131170 Q196706:R196706 Q262242:R262242 Q327778:R327778 Q393314:R393314 Q458850:R458850 Q524386:R524386 Q589922:R589922 Q655458:R655458 Q720994:R720994 Q786530:R786530 Q852066:R852066 Q917602:R917602 Q983138:R983138 S65623:S65624 S131159:S131160 S196695:S196696 S262231:S262232 S327767:S327768 S393303:S393304 S458839:S458840 S524375:S524376 S589911:S589912 S655447:S655448 S720983:S720984 S786519:S786520 S852055:S852056 S917591:S917592 S983127:S983128 L65634:M65634 L131170:M131170 L196706:M196706 L262242:M262242 L327778:M327778 L393314:M393314 L458850:M458850 L524386:M524386 L589922:M589922 L655458:M655458 L720994:M720994 L786530:M786530 L852066:M852066 L917602:M917602 L983138:M983138 L65638:M65638 L131174:M131174 L196710:M196710 L262246:M262246 L327782:M327782 L393318:M393318 L458854:M458854 L524390:M524390 L589926:M589926 L655462:M655462 L720998:M720998 L786534:M786534 L852070:M852070 L917606:M917606 L983142:M983142 Z65638:AA65638 Z131174:AA131174 Z196710:AA196710 Z262246:AA262246 Z327782:AA327782 Z393318:AA393318 Z458854:AA458854 Z524390:AA524390 Z589926:AA589926 Z655462:AA655462 Z720998:AA720998 Z786534:AA786534 Z852070:AA852070 Z917606:AA917606 Z983142:AA983142 Z65634:AA65634 Z131170:AA131170 Z196706:AA196706 Z262242:AA262242 Z327778:AA327778 Z393314:AA393314 Z458850:AA458850 Z524386:AA524386 Z589922:AA589922 Z655458:AA655458 Z720994:AA720994 Z786530:AA786530 Z852066:AA852066 Z917602:AA917602 Z983138:AA983138 AE65638:AF65638 AE131174:AF131174 AE196710:AF196710 AE262246:AF262246 AE327782:AF327782 AE393318:AF393318 AE458854:AF458854 AE524390:AF524390 AE589926:AF589926 AE655462:AF655462 AE720998:AF720998 AE786534:AF786534 AE852070:AF852070 AE917606:AF917606 AE983142:AF983142 AE65634:AF65634 AE131170:AF131170 AE196706:AF196706 AE262242:AF262242 AE327778:AF327778 AE393314:AF393314 AE458850:AF458850 AE524386:AF524386 AE589922:AF589922 AE655458:AF655458 AE720994:AF720994 AE786530:AF786530 AE852066:AF852066 AE917602:AF917602 AE983138:AF983138 AN65638:AO65638 AN131174:AO131174 AN196710:AO196710 AN262246:AO262246 AN327782:AO327782 AN393318:AO393318 AN458854:AO458854 AN524390:AO524390 AN589926:AO589926 AN655462:AO655462 AN720998:AO720998 AN786534:AO786534 AN852070:AO852070 AN917606:AO917606 AN983142:AO983142 AN65634:AO65634 AN131170:AO131170 AN196706:AO196706 AN262242:AO262242 AN327778:AO327778 AN393314:AO393314 AN458850:AO458850 AN524386:AO524386 AN589922:AO589922 AN655458:AO655458 AN720994:AO720994 AN786530:AO786530 AN852066:AO852066 AN917602:AO917602 AN983138:AO983138 AS65638:AT65638 AS131174:AT131174 AS196710:AT196710 AS262246:AT262246 AS327782:AT327782 AS393318:AT393318 AS458854:AT458854 AS524390:AT524390 AS589926:AT589926 AS655462:AT655462 AS720998:AT720998 AS786534:AT786534 AS852070:AT852070 AS917606:AT917606 AS983142:AT983142 BK65625 BK131161 BK196697 BK262233 BK327769 BK393305 BK458841 BK524377 BK589913 BK655449 BK720985 BK786521 BK852057 BK917593 BK983129 BY65634:BZ65634 BY131170:BZ131170 BY196706:BZ196706 BY262242:BZ262242 BY327778:BZ327778 BY393314:BZ393314 BY458850:BZ458850 BY524386:BZ524386 BY589922:BZ589922 BY655458:BZ655458 BY720994:BZ720994 BY786530:BZ786530 BY852066:BZ852066 BY917602:BZ917602 BY983138:BZ983138 BT65638:BU65638 BT131174:BU131174 BT196710:BU196710 BT262246:BU262246 BT327782:BU327782 BT393318:BU393318 BT458854:BU458854 BT524390:BU524390 BT589926:BU589926 BT655462:BU655462 BT720998:BU720998 BT786534:BU786534 BT852070:BU852070 BT917606:BU917606 BT983142:BU983142 BT65634:BU65634 BT131170:BU131170 BT196706:BU196706 BT262242:BU262242 BT327778:BU327778 BT393314:BU393314 BT458850:BU458850 BT524386:BU524386 BT589922:BU589922 BT655458:BU655458 BT720994:BU720994 BT786530:BU786530 BT852066:BU852066 BT917602:BU917602 BT983138:BU983138 BY65638:BZ65638 BY131174:BZ131174 BY196710:BZ196710 BY262246:BZ262246 BY327782:BZ327782 BY393318:BZ393318 BY458854:BZ458854 BY524390:BZ524390 BY589926:BZ589926 BY655462:BZ655462 BY720998:BZ720998 BY786534:BZ786534 BY852070:BZ852070 BY917606:BZ917606 BY983142:BZ983142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GZ94"/>
  <sheetViews>
    <sheetView rightToLeft="1" workbookViewId="0">
      <selection activeCell="AZ1" sqref="AZ1:BA1"/>
    </sheetView>
  </sheetViews>
  <sheetFormatPr defaultColWidth="3.5703125" defaultRowHeight="15.75"/>
  <cols>
    <col min="1" max="1" width="4.5703125" style="13" customWidth="1"/>
    <col min="2" max="2" width="20.5703125" style="14" customWidth="1"/>
    <col min="3" max="3" width="4.85546875" style="15" customWidth="1"/>
    <col min="4" max="4" width="8.5703125" style="74" customWidth="1"/>
    <col min="5" max="7" width="3.5703125" style="75"/>
    <col min="8" max="8" width="4.5703125" style="11" customWidth="1"/>
    <col min="9" max="11" width="4.5703125" style="40" customWidth="1"/>
    <col min="12" max="15" width="4.5703125" style="11" customWidth="1"/>
    <col min="16" max="16" width="5.5703125" style="27" customWidth="1"/>
    <col min="17" max="20" width="4.5703125" style="11" customWidth="1"/>
    <col min="21" max="21" width="5.5703125" style="27" customWidth="1"/>
    <col min="22" max="24" width="4.5703125" style="11" customWidth="1"/>
    <col min="25" max="25" width="5.5703125" style="27" customWidth="1"/>
    <col min="26" max="29" width="4.5703125" style="11" customWidth="1"/>
    <col min="30" max="30" width="5.5703125" style="27" customWidth="1"/>
    <col min="31" max="34" width="4.5703125" style="11" customWidth="1"/>
    <col min="35" max="35" width="5.5703125" style="27" customWidth="1"/>
    <col min="36" max="38" width="4.5703125" style="11" customWidth="1"/>
    <col min="39" max="39" width="5.5703125" style="27" customWidth="1"/>
    <col min="40" max="43" width="4.5703125" style="11" customWidth="1"/>
    <col min="44" max="44" width="5.5703125" style="27" customWidth="1"/>
    <col min="45" max="48" width="4.5703125" style="11" customWidth="1"/>
    <col min="49" max="49" width="5.5703125" style="27" customWidth="1"/>
    <col min="50" max="52" width="4.5703125" style="11" customWidth="1"/>
    <col min="53" max="55" width="5.5703125" style="27" customWidth="1"/>
    <col min="56" max="58" width="4.5703125" style="11" customWidth="1"/>
    <col min="59" max="59" width="5.5703125" style="27" customWidth="1"/>
    <col min="60" max="62" width="4.5703125" style="11" customWidth="1"/>
    <col min="63" max="63" width="5.5703125" style="27" customWidth="1"/>
    <col min="64" max="66" width="4.5703125" style="11" customWidth="1"/>
    <col min="67" max="67" width="5.5703125" style="27" customWidth="1"/>
    <col min="68" max="70" width="4.5703125" style="11" customWidth="1"/>
    <col min="71" max="71" width="5.5703125" style="27" customWidth="1"/>
    <col min="72" max="72" width="4.5703125" style="11" customWidth="1"/>
    <col min="73" max="73" width="5.5703125" style="27" customWidth="1"/>
    <col min="74" max="77" width="4.5703125" style="11" customWidth="1"/>
    <col min="78" max="78" width="5.5703125" style="27" customWidth="1"/>
    <col min="79" max="82" width="4.5703125" style="11" customWidth="1"/>
    <col min="83" max="83" width="5.5703125" style="27" customWidth="1"/>
    <col min="84" max="86" width="4.5703125" style="11" customWidth="1"/>
    <col min="87" max="87" width="5.5703125" style="27" customWidth="1"/>
    <col min="88" max="88" width="11.42578125" style="11" customWidth="1"/>
    <col min="89" max="90" width="3.5703125" style="11"/>
    <col min="91" max="91" width="1.5703125" style="11" customWidth="1"/>
    <col min="92" max="100" width="4.5703125" style="27" customWidth="1"/>
    <col min="101" max="101" width="40.42578125" style="11" customWidth="1"/>
    <col min="102" max="16384" width="3.5703125" style="11"/>
  </cols>
  <sheetData>
    <row r="1" spans="1:208" thickBot="1">
      <c r="B1" s="14">
        <v>1</v>
      </c>
      <c r="C1" s="15">
        <v>2</v>
      </c>
      <c r="D1" s="14">
        <v>3</v>
      </c>
      <c r="E1" s="15">
        <v>4</v>
      </c>
      <c r="F1" s="14">
        <v>5</v>
      </c>
      <c r="G1" s="15">
        <v>6</v>
      </c>
      <c r="H1" s="14">
        <v>7</v>
      </c>
      <c r="I1" s="15">
        <v>8</v>
      </c>
      <c r="J1" s="14">
        <v>9</v>
      </c>
      <c r="K1" s="15">
        <v>10</v>
      </c>
      <c r="L1" s="14">
        <v>11</v>
      </c>
      <c r="M1" s="15">
        <v>12</v>
      </c>
      <c r="N1" s="14">
        <v>13</v>
      </c>
      <c r="O1" s="15">
        <v>14</v>
      </c>
      <c r="P1" s="14">
        <v>15</v>
      </c>
      <c r="Q1" s="15">
        <v>16</v>
      </c>
      <c r="R1" s="14">
        <v>17</v>
      </c>
      <c r="S1" s="15">
        <v>18</v>
      </c>
      <c r="T1" s="14">
        <v>19</v>
      </c>
      <c r="U1" s="15">
        <v>20</v>
      </c>
      <c r="V1" s="14">
        <v>21</v>
      </c>
      <c r="W1" s="15">
        <v>22</v>
      </c>
      <c r="X1" s="14">
        <v>23</v>
      </c>
      <c r="Y1" s="15">
        <v>24</v>
      </c>
      <c r="Z1" s="14">
        <v>25</v>
      </c>
      <c r="AA1" s="15">
        <v>26</v>
      </c>
      <c r="AB1" s="14">
        <v>27</v>
      </c>
      <c r="AC1" s="15">
        <v>28</v>
      </c>
      <c r="AD1" s="14">
        <v>29</v>
      </c>
      <c r="AE1" s="15">
        <v>30</v>
      </c>
      <c r="AF1" s="14">
        <v>31</v>
      </c>
      <c r="AG1" s="15">
        <v>32</v>
      </c>
      <c r="AH1" s="14">
        <v>33</v>
      </c>
      <c r="AI1" s="15">
        <v>34</v>
      </c>
      <c r="AJ1" s="14">
        <v>35</v>
      </c>
      <c r="AK1" s="15">
        <v>36</v>
      </c>
      <c r="AL1" s="110">
        <v>37</v>
      </c>
      <c r="AM1" s="111">
        <v>38</v>
      </c>
      <c r="AN1" s="14">
        <v>39</v>
      </c>
      <c r="AO1" s="15">
        <v>40</v>
      </c>
      <c r="AP1" s="14">
        <v>41</v>
      </c>
      <c r="AQ1" s="15">
        <v>42</v>
      </c>
      <c r="AR1" s="14">
        <v>43</v>
      </c>
      <c r="AS1" s="15">
        <v>44</v>
      </c>
      <c r="AT1" s="14">
        <v>45</v>
      </c>
      <c r="AU1" s="15">
        <v>46</v>
      </c>
      <c r="AV1" s="14">
        <v>47</v>
      </c>
      <c r="AW1" s="15">
        <v>48</v>
      </c>
      <c r="AX1" s="14">
        <v>49</v>
      </c>
      <c r="AY1" s="15">
        <v>50</v>
      </c>
      <c r="AZ1" s="110">
        <v>51</v>
      </c>
      <c r="BA1" s="111">
        <v>52</v>
      </c>
      <c r="BB1" s="14">
        <v>53</v>
      </c>
      <c r="BC1" s="15">
        <v>54</v>
      </c>
      <c r="BD1" s="14">
        <v>55</v>
      </c>
      <c r="BE1" s="15">
        <v>56</v>
      </c>
      <c r="BF1" s="14">
        <v>57</v>
      </c>
      <c r="BG1" s="15">
        <v>58</v>
      </c>
      <c r="BH1" s="14">
        <v>59</v>
      </c>
      <c r="BI1" s="15">
        <v>60</v>
      </c>
      <c r="BJ1" s="14">
        <v>61</v>
      </c>
      <c r="BK1" s="15">
        <v>62</v>
      </c>
      <c r="BL1" s="14">
        <v>63</v>
      </c>
      <c r="BM1" s="15">
        <v>64</v>
      </c>
      <c r="BN1" s="14">
        <v>65</v>
      </c>
      <c r="BO1" s="15">
        <v>66</v>
      </c>
      <c r="BP1" s="14">
        <v>67</v>
      </c>
      <c r="BQ1" s="15">
        <v>68</v>
      </c>
      <c r="BR1" s="14">
        <v>69</v>
      </c>
      <c r="BS1" s="15">
        <v>70</v>
      </c>
      <c r="BT1" s="14">
        <v>71</v>
      </c>
      <c r="BU1" s="15">
        <v>72</v>
      </c>
      <c r="BV1" s="14">
        <v>73</v>
      </c>
      <c r="BW1" s="15">
        <v>74</v>
      </c>
      <c r="BX1" s="14">
        <v>75</v>
      </c>
      <c r="BY1" s="15">
        <v>76</v>
      </c>
      <c r="BZ1" s="14">
        <v>77</v>
      </c>
      <c r="CA1" s="15">
        <v>78</v>
      </c>
      <c r="CB1" s="14">
        <v>79</v>
      </c>
      <c r="CC1" s="15">
        <v>80</v>
      </c>
      <c r="CD1" s="14">
        <v>81</v>
      </c>
      <c r="CE1" s="15">
        <v>82</v>
      </c>
      <c r="CF1" s="14">
        <v>83</v>
      </c>
      <c r="CG1" s="15">
        <v>84</v>
      </c>
      <c r="CH1" s="14">
        <v>85</v>
      </c>
      <c r="CI1" s="15">
        <v>86</v>
      </c>
      <c r="CJ1" s="14">
        <v>87</v>
      </c>
    </row>
    <row r="2" spans="1:208" s="8" customFormat="1" ht="17.25" thickTop="1" thickBot="1">
      <c r="A2" s="1"/>
      <c r="B2" s="33" t="s">
        <v>0</v>
      </c>
      <c r="C2" s="149" t="s">
        <v>56</v>
      </c>
      <c r="D2" s="149"/>
      <c r="E2" s="149"/>
      <c r="F2" s="149"/>
      <c r="G2" s="149"/>
      <c r="H2" s="149"/>
      <c r="I2" s="149"/>
      <c r="J2" s="36"/>
      <c r="K2" s="36"/>
      <c r="L2" s="4"/>
      <c r="M2" s="4"/>
      <c r="N2" s="4"/>
      <c r="O2" s="4"/>
      <c r="P2" s="4"/>
      <c r="Q2" s="4"/>
      <c r="R2" s="4"/>
      <c r="S2" s="4"/>
      <c r="T2" s="4"/>
      <c r="U2" s="4"/>
      <c r="AD2" s="5"/>
      <c r="AE2" s="5"/>
      <c r="AF2" s="5"/>
      <c r="AG2" s="5"/>
      <c r="AH2" s="5"/>
      <c r="AI2" s="5"/>
      <c r="AJ2" s="5"/>
      <c r="AK2" s="5"/>
      <c r="AL2" s="5"/>
      <c r="AM2" s="5"/>
      <c r="AN2" s="6"/>
      <c r="AO2" s="6"/>
      <c r="AP2" s="6"/>
      <c r="AQ2" s="6"/>
      <c r="AR2" s="6"/>
      <c r="AS2" s="6"/>
      <c r="AT2" s="150" t="s">
        <v>1</v>
      </c>
      <c r="AU2" s="150"/>
      <c r="AV2" s="150"/>
      <c r="AW2" s="150"/>
      <c r="AX2" s="151" t="s">
        <v>53</v>
      </c>
      <c r="AY2" s="152"/>
      <c r="AZ2" s="152"/>
      <c r="BA2" s="153"/>
      <c r="BB2" s="6"/>
      <c r="BC2" s="6"/>
      <c r="BE2" s="7"/>
      <c r="BF2" s="7"/>
      <c r="BG2" s="154" t="s">
        <v>49</v>
      </c>
      <c r="BH2" s="154"/>
      <c r="BI2" s="154"/>
      <c r="BJ2" s="7"/>
      <c r="BK2" s="7"/>
      <c r="BL2" s="155" t="s">
        <v>51</v>
      </c>
      <c r="BM2" s="155"/>
      <c r="BN2" s="155"/>
      <c r="BO2" s="7"/>
      <c r="BP2" s="7"/>
      <c r="BQ2" s="7"/>
      <c r="BR2" s="7"/>
      <c r="BS2" s="7"/>
      <c r="BT2" s="7"/>
      <c r="BU2" s="7"/>
      <c r="BV2" s="7"/>
      <c r="BW2" s="7"/>
      <c r="BX2" s="7"/>
      <c r="BY2" s="7"/>
      <c r="BZ2" s="7"/>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row>
    <row r="3" spans="1:208" s="8" customFormat="1" ht="17.25" thickTop="1" thickBot="1">
      <c r="A3" s="1"/>
      <c r="B3" s="33" t="s">
        <v>2</v>
      </c>
      <c r="C3" s="149" t="s">
        <v>57</v>
      </c>
      <c r="D3" s="149"/>
      <c r="E3" s="149"/>
      <c r="F3" s="149"/>
      <c r="G3" s="149"/>
      <c r="H3" s="149"/>
      <c r="I3" s="149"/>
      <c r="J3" s="37"/>
      <c r="K3" s="37"/>
      <c r="U3" s="4"/>
      <c r="AD3" s="6"/>
      <c r="AE3" s="6"/>
      <c r="AF3" s="6"/>
      <c r="AG3" s="6"/>
      <c r="AH3" s="176" t="s">
        <v>59</v>
      </c>
      <c r="AI3" s="177"/>
      <c r="AJ3" s="177"/>
      <c r="AK3" s="177"/>
      <c r="AL3" s="177"/>
      <c r="AM3" s="177"/>
      <c r="AN3" s="177"/>
      <c r="AO3" s="177"/>
      <c r="AP3" s="177"/>
      <c r="AQ3" s="178"/>
      <c r="AR3" s="6"/>
      <c r="AS3" s="6"/>
      <c r="AT3" s="150" t="s">
        <v>3</v>
      </c>
      <c r="AU3" s="150"/>
      <c r="AV3" s="150"/>
      <c r="AW3" s="150"/>
      <c r="AX3" s="151" t="s">
        <v>54</v>
      </c>
      <c r="AY3" s="152"/>
      <c r="AZ3" s="152"/>
      <c r="BA3" s="153"/>
      <c r="BB3" s="6"/>
      <c r="BC3" s="6"/>
      <c r="BE3" s="10"/>
      <c r="BF3" s="10"/>
      <c r="BG3" s="154" t="s">
        <v>50</v>
      </c>
      <c r="BH3" s="154"/>
      <c r="BI3" s="154"/>
      <c r="BJ3" s="10"/>
      <c r="BK3" s="10"/>
      <c r="BL3" s="155" t="s">
        <v>52</v>
      </c>
      <c r="BM3" s="155"/>
      <c r="BN3" s="155"/>
      <c r="BO3" s="10"/>
      <c r="BP3" s="10"/>
      <c r="BQ3" s="10"/>
      <c r="BR3" s="10"/>
      <c r="BS3" s="10"/>
      <c r="BT3" s="10"/>
      <c r="BU3" s="10"/>
      <c r="BV3" s="10"/>
      <c r="BW3" s="10"/>
      <c r="BX3" s="10"/>
      <c r="BY3" s="10"/>
      <c r="BZ3" s="10"/>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row>
    <row r="4" spans="1:208" s="8" customFormat="1" ht="17.25" thickTop="1" thickBot="1">
      <c r="A4" s="1"/>
      <c r="B4" s="33" t="s">
        <v>4</v>
      </c>
      <c r="C4" s="167" t="s">
        <v>58</v>
      </c>
      <c r="D4" s="167"/>
      <c r="E4" s="167"/>
      <c r="F4" s="167"/>
      <c r="G4" s="167"/>
      <c r="H4" s="167"/>
      <c r="I4" s="167"/>
      <c r="J4" s="37">
        <v>9</v>
      </c>
      <c r="K4" s="37">
        <v>10</v>
      </c>
      <c r="L4" s="37">
        <v>11</v>
      </c>
      <c r="M4" s="37">
        <v>12</v>
      </c>
      <c r="N4" s="37">
        <v>13</v>
      </c>
      <c r="O4" s="37">
        <v>14</v>
      </c>
      <c r="P4" s="37">
        <v>15</v>
      </c>
      <c r="Q4" s="37">
        <v>16</v>
      </c>
      <c r="R4" s="37">
        <v>17</v>
      </c>
      <c r="S4" s="37">
        <v>18</v>
      </c>
      <c r="T4" s="37">
        <v>19</v>
      </c>
      <c r="U4" s="37">
        <v>20</v>
      </c>
      <c r="V4" s="37">
        <v>21</v>
      </c>
      <c r="W4" s="37">
        <v>22</v>
      </c>
      <c r="X4" s="37">
        <v>23</v>
      </c>
      <c r="Y4" s="37">
        <v>24</v>
      </c>
      <c r="Z4" s="37">
        <v>25</v>
      </c>
      <c r="AA4" s="37">
        <v>26</v>
      </c>
      <c r="AB4" s="37">
        <v>27</v>
      </c>
      <c r="AC4" s="37">
        <v>28</v>
      </c>
      <c r="AD4" s="37">
        <v>29</v>
      </c>
      <c r="AE4" s="37">
        <v>30</v>
      </c>
      <c r="AF4" s="37">
        <v>31</v>
      </c>
      <c r="AG4" s="37">
        <v>32</v>
      </c>
      <c r="AH4" s="37">
        <v>33</v>
      </c>
      <c r="AI4" s="37">
        <v>34</v>
      </c>
      <c r="AJ4" s="37">
        <v>35</v>
      </c>
      <c r="AK4" s="168" t="s">
        <v>5</v>
      </c>
      <c r="AL4" s="169"/>
      <c r="AM4" s="169"/>
      <c r="AN4" s="170" t="s">
        <v>48</v>
      </c>
      <c r="AO4" s="171"/>
      <c r="AP4" s="171"/>
      <c r="AQ4" s="10"/>
      <c r="AR4" s="10"/>
      <c r="AS4" s="10"/>
      <c r="AT4" s="172" t="s">
        <v>6</v>
      </c>
      <c r="AU4" s="172"/>
      <c r="AV4" s="172"/>
      <c r="AW4" s="172"/>
      <c r="AX4" s="173" t="s">
        <v>55</v>
      </c>
      <c r="AY4" s="174"/>
      <c r="AZ4" s="174"/>
      <c r="BA4" s="175"/>
      <c r="BB4" s="6"/>
      <c r="BC4" s="6"/>
      <c r="BD4" s="10"/>
      <c r="BE4" s="10"/>
      <c r="BF4" s="10"/>
      <c r="BG4" s="10"/>
      <c r="BH4" s="10"/>
      <c r="BI4" s="10"/>
      <c r="BJ4" s="10"/>
      <c r="BK4" s="10"/>
      <c r="BL4" s="10"/>
      <c r="BM4" s="10"/>
      <c r="BN4" s="10"/>
      <c r="BO4" s="10"/>
      <c r="BP4" s="10"/>
      <c r="BQ4" s="10"/>
      <c r="BR4" s="10"/>
      <c r="BS4" s="10"/>
      <c r="BT4" s="10"/>
      <c r="BU4" s="10"/>
      <c r="BV4" s="10"/>
      <c r="BW4" s="10"/>
      <c r="BX4" s="10"/>
      <c r="BY4" s="10"/>
      <c r="BZ4" s="10"/>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row>
    <row r="5" spans="1:208" s="21" customFormat="1" ht="15" customHeight="1" thickTop="1" thickBot="1">
      <c r="A5" s="216" t="s">
        <v>7</v>
      </c>
      <c r="B5" s="216" t="s">
        <v>15</v>
      </c>
      <c r="C5" s="218" t="s">
        <v>16</v>
      </c>
      <c r="D5" s="226" t="s">
        <v>8</v>
      </c>
      <c r="E5" s="224" t="s">
        <v>72</v>
      </c>
      <c r="F5" s="224"/>
      <c r="G5" s="224">
        <v>88</v>
      </c>
      <c r="H5" s="220" t="s">
        <v>14</v>
      </c>
      <c r="I5" s="222" t="s">
        <v>12</v>
      </c>
      <c r="J5" s="222" t="s">
        <v>13</v>
      </c>
      <c r="K5" s="222" t="s">
        <v>13</v>
      </c>
      <c r="L5" s="198" t="s">
        <v>9</v>
      </c>
      <c r="M5" s="198"/>
      <c r="N5" s="198"/>
      <c r="O5" s="198"/>
      <c r="P5" s="199"/>
      <c r="Q5" s="198"/>
      <c r="R5" s="198"/>
      <c r="S5" s="198"/>
      <c r="T5" s="198"/>
      <c r="U5" s="199"/>
      <c r="V5" s="194" t="s">
        <v>22</v>
      </c>
      <c r="W5" s="194" t="s">
        <v>23</v>
      </c>
      <c r="X5" s="194" t="s">
        <v>24</v>
      </c>
      <c r="Y5" s="195" t="s">
        <v>21</v>
      </c>
      <c r="Z5" s="198" t="s">
        <v>44</v>
      </c>
      <c r="AA5" s="198"/>
      <c r="AB5" s="198"/>
      <c r="AC5" s="198"/>
      <c r="AD5" s="199"/>
      <c r="AE5" s="198"/>
      <c r="AF5" s="198"/>
      <c r="AG5" s="198"/>
      <c r="AH5" s="198"/>
      <c r="AI5" s="199"/>
      <c r="AJ5" s="194" t="s">
        <v>22</v>
      </c>
      <c r="AK5" s="194" t="s">
        <v>23</v>
      </c>
      <c r="AL5" s="194" t="s">
        <v>24</v>
      </c>
      <c r="AM5" s="195" t="s">
        <v>21</v>
      </c>
      <c r="AN5" s="198" t="s">
        <v>26</v>
      </c>
      <c r="AO5" s="198"/>
      <c r="AP5" s="198"/>
      <c r="AQ5" s="198"/>
      <c r="AR5" s="199"/>
      <c r="AS5" s="198"/>
      <c r="AT5" s="198"/>
      <c r="AU5" s="198"/>
      <c r="AV5" s="198"/>
      <c r="AW5" s="199"/>
      <c r="AX5" s="194" t="s">
        <v>22</v>
      </c>
      <c r="AY5" s="194" t="s">
        <v>23</v>
      </c>
      <c r="AZ5" s="194" t="s">
        <v>24</v>
      </c>
      <c r="BA5" s="195" t="s">
        <v>21</v>
      </c>
      <c r="BB5" s="195" t="s">
        <v>20</v>
      </c>
      <c r="BC5" s="195" t="s">
        <v>21</v>
      </c>
      <c r="BD5" s="187" t="s">
        <v>35</v>
      </c>
      <c r="BE5" s="188"/>
      <c r="BF5" s="188"/>
      <c r="BG5" s="189"/>
      <c r="BH5" s="188"/>
      <c r="BI5" s="188"/>
      <c r="BJ5" s="188"/>
      <c r="BK5" s="189"/>
      <c r="BL5" s="188"/>
      <c r="BM5" s="188"/>
      <c r="BN5" s="188"/>
      <c r="BO5" s="189"/>
      <c r="BP5" s="188"/>
      <c r="BQ5" s="188"/>
      <c r="BR5" s="188"/>
      <c r="BS5" s="190"/>
      <c r="BT5" s="234" t="s">
        <v>42</v>
      </c>
      <c r="BU5" s="213" t="s">
        <v>43</v>
      </c>
      <c r="BV5" s="198" t="s">
        <v>30</v>
      </c>
      <c r="BW5" s="198"/>
      <c r="BX5" s="198"/>
      <c r="BY5" s="198"/>
      <c r="BZ5" s="199"/>
      <c r="CA5" s="198"/>
      <c r="CB5" s="198"/>
      <c r="CC5" s="198"/>
      <c r="CD5" s="198"/>
      <c r="CE5" s="199"/>
      <c r="CF5" s="194" t="s">
        <v>22</v>
      </c>
      <c r="CG5" s="194" t="s">
        <v>23</v>
      </c>
      <c r="CH5" s="194" t="s">
        <v>24</v>
      </c>
      <c r="CI5" s="195" t="s">
        <v>21</v>
      </c>
      <c r="CJ5" s="207" t="s">
        <v>47</v>
      </c>
      <c r="CK5" s="20"/>
      <c r="CL5" s="20"/>
      <c r="CM5" s="20"/>
      <c r="CN5" s="210" t="s">
        <v>45</v>
      </c>
      <c r="CO5" s="210"/>
      <c r="CP5" s="210"/>
      <c r="CQ5" s="210"/>
      <c r="CR5" s="210"/>
      <c r="CS5" s="210"/>
      <c r="CT5" s="210"/>
      <c r="CU5" s="210"/>
      <c r="CV5" s="211"/>
      <c r="CW5" s="202" t="s">
        <v>45</v>
      </c>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row>
    <row r="6" spans="1:208" s="21" customFormat="1" ht="15" customHeight="1" thickTop="1" thickBot="1">
      <c r="A6" s="216"/>
      <c r="B6" s="216"/>
      <c r="C6" s="218"/>
      <c r="D6" s="227"/>
      <c r="E6" s="224"/>
      <c r="F6" s="224"/>
      <c r="G6" s="224"/>
      <c r="H6" s="220"/>
      <c r="I6" s="222"/>
      <c r="J6" s="222"/>
      <c r="K6" s="222"/>
      <c r="L6" s="198" t="s">
        <v>10</v>
      </c>
      <c r="M6" s="198"/>
      <c r="N6" s="198"/>
      <c r="O6" s="198"/>
      <c r="P6" s="199"/>
      <c r="Q6" s="198" t="s">
        <v>11</v>
      </c>
      <c r="R6" s="198"/>
      <c r="S6" s="198"/>
      <c r="T6" s="198"/>
      <c r="U6" s="199"/>
      <c r="V6" s="194"/>
      <c r="W6" s="194"/>
      <c r="X6" s="194"/>
      <c r="Y6" s="196"/>
      <c r="Z6" s="198" t="s">
        <v>10</v>
      </c>
      <c r="AA6" s="198"/>
      <c r="AB6" s="198"/>
      <c r="AC6" s="198"/>
      <c r="AD6" s="199"/>
      <c r="AE6" s="198" t="s">
        <v>11</v>
      </c>
      <c r="AF6" s="198"/>
      <c r="AG6" s="198"/>
      <c r="AH6" s="198"/>
      <c r="AI6" s="199"/>
      <c r="AJ6" s="194"/>
      <c r="AK6" s="194"/>
      <c r="AL6" s="194"/>
      <c r="AM6" s="196"/>
      <c r="AN6" s="198" t="s">
        <v>10</v>
      </c>
      <c r="AO6" s="198"/>
      <c r="AP6" s="198"/>
      <c r="AQ6" s="198"/>
      <c r="AR6" s="199"/>
      <c r="AS6" s="198" t="s">
        <v>11</v>
      </c>
      <c r="AT6" s="198"/>
      <c r="AU6" s="198"/>
      <c r="AV6" s="198"/>
      <c r="AW6" s="199"/>
      <c r="AX6" s="194"/>
      <c r="AY6" s="194"/>
      <c r="AZ6" s="194"/>
      <c r="BA6" s="196"/>
      <c r="BB6" s="196"/>
      <c r="BC6" s="196"/>
      <c r="BD6" s="205" t="s">
        <v>36</v>
      </c>
      <c r="BE6" s="205"/>
      <c r="BF6" s="205"/>
      <c r="BG6" s="206"/>
      <c r="BH6" s="205" t="s">
        <v>37</v>
      </c>
      <c r="BI6" s="205"/>
      <c r="BJ6" s="205"/>
      <c r="BK6" s="206"/>
      <c r="BL6" s="187" t="s">
        <v>38</v>
      </c>
      <c r="BM6" s="188"/>
      <c r="BN6" s="188"/>
      <c r="BO6" s="190"/>
      <c r="BP6" s="187" t="s">
        <v>39</v>
      </c>
      <c r="BQ6" s="188"/>
      <c r="BR6" s="188"/>
      <c r="BS6" s="190"/>
      <c r="BT6" s="235"/>
      <c r="BU6" s="214"/>
      <c r="BV6" s="198" t="s">
        <v>10</v>
      </c>
      <c r="BW6" s="198"/>
      <c r="BX6" s="198"/>
      <c r="BY6" s="198"/>
      <c r="BZ6" s="199"/>
      <c r="CA6" s="198" t="s">
        <v>11</v>
      </c>
      <c r="CB6" s="198"/>
      <c r="CC6" s="198"/>
      <c r="CD6" s="198"/>
      <c r="CE6" s="199"/>
      <c r="CF6" s="194"/>
      <c r="CG6" s="194"/>
      <c r="CH6" s="194"/>
      <c r="CI6" s="196"/>
      <c r="CJ6" s="208"/>
      <c r="CK6" s="20"/>
      <c r="CL6" s="20"/>
      <c r="CM6" s="20"/>
      <c r="CN6" s="210"/>
      <c r="CO6" s="210"/>
      <c r="CP6" s="210"/>
      <c r="CQ6" s="210"/>
      <c r="CR6" s="210"/>
      <c r="CS6" s="210"/>
      <c r="CT6" s="210"/>
      <c r="CU6" s="210"/>
      <c r="CV6" s="212"/>
      <c r="CW6" s="203"/>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row>
    <row r="7" spans="1:208" s="21" customFormat="1" ht="9.9499999999999993" customHeight="1" thickTop="1" thickBot="1">
      <c r="A7" s="216"/>
      <c r="B7" s="216"/>
      <c r="C7" s="218"/>
      <c r="D7" s="227"/>
      <c r="E7" s="225" t="s">
        <v>73</v>
      </c>
      <c r="F7" s="225"/>
      <c r="G7" s="225"/>
      <c r="H7" s="220"/>
      <c r="I7" s="222"/>
      <c r="J7" s="222"/>
      <c r="K7" s="222"/>
      <c r="L7" s="179" t="s">
        <v>17</v>
      </c>
      <c r="M7" s="179" t="s">
        <v>18</v>
      </c>
      <c r="N7" s="179" t="s">
        <v>19</v>
      </c>
      <c r="O7" s="180" t="s">
        <v>20</v>
      </c>
      <c r="P7" s="191" t="s">
        <v>21</v>
      </c>
      <c r="Q7" s="179" t="s">
        <v>17</v>
      </c>
      <c r="R7" s="179" t="s">
        <v>18</v>
      </c>
      <c r="S7" s="179" t="s">
        <v>29</v>
      </c>
      <c r="T7" s="193" t="s">
        <v>20</v>
      </c>
      <c r="U7" s="191" t="s">
        <v>21</v>
      </c>
      <c r="V7" s="194"/>
      <c r="W7" s="194"/>
      <c r="X7" s="194"/>
      <c r="Y7" s="196"/>
      <c r="Z7" s="179" t="s">
        <v>17</v>
      </c>
      <c r="AA7" s="179" t="s">
        <v>18</v>
      </c>
      <c r="AB7" s="179" t="s">
        <v>19</v>
      </c>
      <c r="AC7" s="180" t="s">
        <v>20</v>
      </c>
      <c r="AD7" s="191" t="s">
        <v>21</v>
      </c>
      <c r="AE7" s="200" t="s">
        <v>17</v>
      </c>
      <c r="AF7" s="200" t="s">
        <v>18</v>
      </c>
      <c r="AG7" s="200" t="s">
        <v>29</v>
      </c>
      <c r="AH7" s="201" t="s">
        <v>20</v>
      </c>
      <c r="AI7" s="191" t="s">
        <v>21</v>
      </c>
      <c r="AJ7" s="194"/>
      <c r="AK7" s="194"/>
      <c r="AL7" s="194"/>
      <c r="AM7" s="196"/>
      <c r="AN7" s="179" t="s">
        <v>17</v>
      </c>
      <c r="AO7" s="179" t="s">
        <v>18</v>
      </c>
      <c r="AP7" s="179" t="s">
        <v>19</v>
      </c>
      <c r="AQ7" s="180" t="s">
        <v>20</v>
      </c>
      <c r="AR7" s="191" t="s">
        <v>21</v>
      </c>
      <c r="AS7" s="200" t="s">
        <v>17</v>
      </c>
      <c r="AT7" s="200" t="s">
        <v>18</v>
      </c>
      <c r="AU7" s="200" t="s">
        <v>29</v>
      </c>
      <c r="AV7" s="201" t="s">
        <v>20</v>
      </c>
      <c r="AW7" s="191" t="s">
        <v>21</v>
      </c>
      <c r="AX7" s="194"/>
      <c r="AY7" s="194"/>
      <c r="AZ7" s="194"/>
      <c r="BA7" s="196"/>
      <c r="BB7" s="196"/>
      <c r="BC7" s="196"/>
      <c r="BD7" s="181" t="s">
        <v>40</v>
      </c>
      <c r="BE7" s="181" t="s">
        <v>41</v>
      </c>
      <c r="BF7" s="181" t="s">
        <v>20</v>
      </c>
      <c r="BG7" s="184" t="s">
        <v>21</v>
      </c>
      <c r="BH7" s="181" t="s">
        <v>40</v>
      </c>
      <c r="BI7" s="181" t="s">
        <v>41</v>
      </c>
      <c r="BJ7" s="181" t="s">
        <v>20</v>
      </c>
      <c r="BK7" s="184" t="s">
        <v>21</v>
      </c>
      <c r="BL7" s="181" t="s">
        <v>40</v>
      </c>
      <c r="BM7" s="181" t="s">
        <v>41</v>
      </c>
      <c r="BN7" s="181" t="s">
        <v>20</v>
      </c>
      <c r="BO7" s="184" t="s">
        <v>21</v>
      </c>
      <c r="BP7" s="181" t="s">
        <v>40</v>
      </c>
      <c r="BQ7" s="181" t="s">
        <v>41</v>
      </c>
      <c r="BR7" s="181" t="s">
        <v>20</v>
      </c>
      <c r="BS7" s="184" t="s">
        <v>21</v>
      </c>
      <c r="BT7" s="235"/>
      <c r="BU7" s="214"/>
      <c r="BV7" s="179" t="s">
        <v>17</v>
      </c>
      <c r="BW7" s="179" t="s">
        <v>18</v>
      </c>
      <c r="BX7" s="179" t="s">
        <v>19</v>
      </c>
      <c r="BY7" s="180" t="s">
        <v>20</v>
      </c>
      <c r="BZ7" s="191" t="s">
        <v>21</v>
      </c>
      <c r="CA7" s="200" t="s">
        <v>17</v>
      </c>
      <c r="CB7" s="200" t="s">
        <v>18</v>
      </c>
      <c r="CC7" s="200" t="s">
        <v>29</v>
      </c>
      <c r="CD7" s="201" t="s">
        <v>20</v>
      </c>
      <c r="CE7" s="191" t="s">
        <v>21</v>
      </c>
      <c r="CF7" s="194"/>
      <c r="CG7" s="194"/>
      <c r="CH7" s="194"/>
      <c r="CI7" s="196"/>
      <c r="CJ7" s="208"/>
      <c r="CK7" s="20"/>
      <c r="CL7" s="20"/>
      <c r="CM7" s="20"/>
      <c r="CN7" s="210"/>
      <c r="CO7" s="210"/>
      <c r="CP7" s="210"/>
      <c r="CQ7" s="210"/>
      <c r="CR7" s="210"/>
      <c r="CS7" s="210"/>
      <c r="CT7" s="210"/>
      <c r="CU7" s="210"/>
      <c r="CV7" s="212"/>
      <c r="CW7" s="203"/>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row>
    <row r="8" spans="1:208" s="21" customFormat="1" ht="9.9499999999999993" customHeight="1" thickTop="1" thickBot="1">
      <c r="A8" s="216"/>
      <c r="B8" s="216"/>
      <c r="C8" s="218"/>
      <c r="D8" s="227"/>
      <c r="E8" s="225"/>
      <c r="F8" s="225"/>
      <c r="G8" s="225"/>
      <c r="H8" s="220"/>
      <c r="I8" s="222"/>
      <c r="J8" s="222"/>
      <c r="K8" s="222"/>
      <c r="L8" s="179"/>
      <c r="M8" s="179"/>
      <c r="N8" s="179"/>
      <c r="O8" s="180"/>
      <c r="P8" s="191"/>
      <c r="Q8" s="179"/>
      <c r="R8" s="179"/>
      <c r="S8" s="179"/>
      <c r="T8" s="193"/>
      <c r="U8" s="191"/>
      <c r="V8" s="194"/>
      <c r="W8" s="194"/>
      <c r="X8" s="194"/>
      <c r="Y8" s="196"/>
      <c r="Z8" s="179"/>
      <c r="AA8" s="179"/>
      <c r="AB8" s="179"/>
      <c r="AC8" s="180"/>
      <c r="AD8" s="191"/>
      <c r="AE8" s="200"/>
      <c r="AF8" s="200"/>
      <c r="AG8" s="200"/>
      <c r="AH8" s="201"/>
      <c r="AI8" s="191"/>
      <c r="AJ8" s="194"/>
      <c r="AK8" s="194"/>
      <c r="AL8" s="194"/>
      <c r="AM8" s="196"/>
      <c r="AN8" s="179"/>
      <c r="AO8" s="179"/>
      <c r="AP8" s="179"/>
      <c r="AQ8" s="180"/>
      <c r="AR8" s="191"/>
      <c r="AS8" s="200"/>
      <c r="AT8" s="200"/>
      <c r="AU8" s="200"/>
      <c r="AV8" s="201"/>
      <c r="AW8" s="191"/>
      <c r="AX8" s="194"/>
      <c r="AY8" s="194"/>
      <c r="AZ8" s="194"/>
      <c r="BA8" s="196"/>
      <c r="BB8" s="196"/>
      <c r="BC8" s="196"/>
      <c r="BD8" s="182"/>
      <c r="BE8" s="182"/>
      <c r="BF8" s="182"/>
      <c r="BG8" s="185"/>
      <c r="BH8" s="182"/>
      <c r="BI8" s="182"/>
      <c r="BJ8" s="182"/>
      <c r="BK8" s="185"/>
      <c r="BL8" s="182"/>
      <c r="BM8" s="182"/>
      <c r="BN8" s="182"/>
      <c r="BO8" s="185"/>
      <c r="BP8" s="182"/>
      <c r="BQ8" s="182"/>
      <c r="BR8" s="182"/>
      <c r="BS8" s="185"/>
      <c r="BT8" s="235"/>
      <c r="BU8" s="214"/>
      <c r="BV8" s="179"/>
      <c r="BW8" s="179"/>
      <c r="BX8" s="179"/>
      <c r="BY8" s="180"/>
      <c r="BZ8" s="191"/>
      <c r="CA8" s="200"/>
      <c r="CB8" s="200"/>
      <c r="CC8" s="200"/>
      <c r="CD8" s="201"/>
      <c r="CE8" s="191"/>
      <c r="CF8" s="194"/>
      <c r="CG8" s="194"/>
      <c r="CH8" s="194"/>
      <c r="CI8" s="196"/>
      <c r="CJ8" s="208"/>
      <c r="CK8" s="20"/>
      <c r="CL8" s="20"/>
      <c r="CM8" s="20"/>
      <c r="CN8" s="210"/>
      <c r="CO8" s="210"/>
      <c r="CP8" s="210"/>
      <c r="CQ8" s="210"/>
      <c r="CR8" s="210"/>
      <c r="CS8" s="210"/>
      <c r="CT8" s="210"/>
      <c r="CU8" s="210"/>
      <c r="CV8" s="212"/>
      <c r="CW8" s="203"/>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row>
    <row r="9" spans="1:208" s="22" customFormat="1" ht="9.9499999999999993" customHeight="1" thickTop="1" thickBot="1">
      <c r="A9" s="216"/>
      <c r="B9" s="216"/>
      <c r="C9" s="218"/>
      <c r="D9" s="227"/>
      <c r="E9" s="228">
        <v>41913</v>
      </c>
      <c r="F9" s="228"/>
      <c r="G9" s="229"/>
      <c r="H9" s="220"/>
      <c r="I9" s="222"/>
      <c r="J9" s="222"/>
      <c r="K9" s="222"/>
      <c r="L9" s="179"/>
      <c r="M9" s="179"/>
      <c r="N9" s="179"/>
      <c r="O9" s="180"/>
      <c r="P9" s="191"/>
      <c r="Q9" s="179"/>
      <c r="R9" s="179"/>
      <c r="S9" s="179"/>
      <c r="T9" s="193"/>
      <c r="U9" s="191"/>
      <c r="V9" s="194"/>
      <c r="W9" s="194"/>
      <c r="X9" s="194"/>
      <c r="Y9" s="196"/>
      <c r="Z9" s="179"/>
      <c r="AA9" s="179"/>
      <c r="AB9" s="179"/>
      <c r="AC9" s="180"/>
      <c r="AD9" s="191"/>
      <c r="AE9" s="200"/>
      <c r="AF9" s="200"/>
      <c r="AG9" s="200"/>
      <c r="AH9" s="201"/>
      <c r="AI9" s="191"/>
      <c r="AJ9" s="194"/>
      <c r="AK9" s="194"/>
      <c r="AL9" s="194"/>
      <c r="AM9" s="196"/>
      <c r="AN9" s="179"/>
      <c r="AO9" s="179"/>
      <c r="AP9" s="179"/>
      <c r="AQ9" s="180"/>
      <c r="AR9" s="191"/>
      <c r="AS9" s="200"/>
      <c r="AT9" s="200"/>
      <c r="AU9" s="200"/>
      <c r="AV9" s="201"/>
      <c r="AW9" s="191"/>
      <c r="AX9" s="194"/>
      <c r="AY9" s="194"/>
      <c r="AZ9" s="194"/>
      <c r="BA9" s="196"/>
      <c r="BB9" s="196"/>
      <c r="BC9" s="196"/>
      <c r="BD9" s="182"/>
      <c r="BE9" s="182"/>
      <c r="BF9" s="182"/>
      <c r="BG9" s="185"/>
      <c r="BH9" s="182"/>
      <c r="BI9" s="182"/>
      <c r="BJ9" s="182"/>
      <c r="BK9" s="185"/>
      <c r="BL9" s="182"/>
      <c r="BM9" s="182"/>
      <c r="BN9" s="182"/>
      <c r="BO9" s="185"/>
      <c r="BP9" s="182"/>
      <c r="BQ9" s="182"/>
      <c r="BR9" s="182"/>
      <c r="BS9" s="185"/>
      <c r="BT9" s="235"/>
      <c r="BU9" s="214"/>
      <c r="BV9" s="179"/>
      <c r="BW9" s="179"/>
      <c r="BX9" s="179"/>
      <c r="BY9" s="180"/>
      <c r="BZ9" s="191"/>
      <c r="CA9" s="200"/>
      <c r="CB9" s="200"/>
      <c r="CC9" s="200"/>
      <c r="CD9" s="201"/>
      <c r="CE9" s="191"/>
      <c r="CF9" s="194"/>
      <c r="CG9" s="194"/>
      <c r="CH9" s="194"/>
      <c r="CI9" s="196"/>
      <c r="CJ9" s="208"/>
      <c r="CN9" s="210"/>
      <c r="CO9" s="210"/>
      <c r="CP9" s="210"/>
      <c r="CQ9" s="210"/>
      <c r="CR9" s="210"/>
      <c r="CS9" s="210"/>
      <c r="CT9" s="210"/>
      <c r="CU9" s="210"/>
      <c r="CV9" s="212"/>
      <c r="CW9" s="203"/>
    </row>
    <row r="10" spans="1:208" s="23" customFormat="1" ht="15" customHeight="1" thickTop="1" thickBot="1">
      <c r="A10" s="216"/>
      <c r="B10" s="216"/>
      <c r="C10" s="218"/>
      <c r="D10" s="227"/>
      <c r="E10" s="230"/>
      <c r="F10" s="230"/>
      <c r="G10" s="231"/>
      <c r="H10" s="220"/>
      <c r="I10" s="222"/>
      <c r="J10" s="222"/>
      <c r="K10" s="222"/>
      <c r="L10" s="179"/>
      <c r="M10" s="179"/>
      <c r="N10" s="179"/>
      <c r="O10" s="180"/>
      <c r="P10" s="191"/>
      <c r="Q10" s="179"/>
      <c r="R10" s="179"/>
      <c r="S10" s="179"/>
      <c r="T10" s="193"/>
      <c r="U10" s="191"/>
      <c r="V10" s="194"/>
      <c r="W10" s="194"/>
      <c r="X10" s="194"/>
      <c r="Y10" s="196"/>
      <c r="Z10" s="179"/>
      <c r="AA10" s="179"/>
      <c r="AB10" s="179"/>
      <c r="AC10" s="180"/>
      <c r="AD10" s="191"/>
      <c r="AE10" s="200"/>
      <c r="AF10" s="200"/>
      <c r="AG10" s="200"/>
      <c r="AH10" s="201"/>
      <c r="AI10" s="191"/>
      <c r="AJ10" s="194"/>
      <c r="AK10" s="194"/>
      <c r="AL10" s="194"/>
      <c r="AM10" s="196"/>
      <c r="AN10" s="179"/>
      <c r="AO10" s="179"/>
      <c r="AP10" s="179"/>
      <c r="AQ10" s="180"/>
      <c r="AR10" s="191"/>
      <c r="AS10" s="200"/>
      <c r="AT10" s="200"/>
      <c r="AU10" s="200"/>
      <c r="AV10" s="201"/>
      <c r="AW10" s="191"/>
      <c r="AX10" s="194"/>
      <c r="AY10" s="194"/>
      <c r="AZ10" s="194"/>
      <c r="BA10" s="196"/>
      <c r="BB10" s="196"/>
      <c r="BC10" s="196"/>
      <c r="BD10" s="183"/>
      <c r="BE10" s="183"/>
      <c r="BF10" s="183"/>
      <c r="BG10" s="185"/>
      <c r="BH10" s="183"/>
      <c r="BI10" s="183"/>
      <c r="BJ10" s="183"/>
      <c r="BK10" s="185"/>
      <c r="BL10" s="183"/>
      <c r="BM10" s="183"/>
      <c r="BN10" s="183"/>
      <c r="BO10" s="185"/>
      <c r="BP10" s="183"/>
      <c r="BQ10" s="183"/>
      <c r="BR10" s="183"/>
      <c r="BS10" s="185"/>
      <c r="BT10" s="235"/>
      <c r="BU10" s="214"/>
      <c r="BV10" s="179"/>
      <c r="BW10" s="179"/>
      <c r="BX10" s="179"/>
      <c r="BY10" s="180"/>
      <c r="BZ10" s="191"/>
      <c r="CA10" s="200"/>
      <c r="CB10" s="200"/>
      <c r="CC10" s="200"/>
      <c r="CD10" s="201"/>
      <c r="CE10" s="191"/>
      <c r="CF10" s="194"/>
      <c r="CG10" s="194"/>
      <c r="CH10" s="194"/>
      <c r="CI10" s="196"/>
      <c r="CJ10" s="208"/>
      <c r="CN10" s="210"/>
      <c r="CO10" s="210"/>
      <c r="CP10" s="210"/>
      <c r="CQ10" s="210"/>
      <c r="CR10" s="210"/>
      <c r="CS10" s="210"/>
      <c r="CT10" s="210"/>
      <c r="CU10" s="210"/>
      <c r="CV10" s="212"/>
      <c r="CW10" s="203"/>
    </row>
    <row r="11" spans="1:208" s="105" customFormat="1" ht="15" customHeight="1" thickTop="1" thickBot="1">
      <c r="A11" s="217"/>
      <c r="B11" s="217"/>
      <c r="C11" s="219"/>
      <c r="D11" s="227"/>
      <c r="E11" s="232"/>
      <c r="F11" s="232"/>
      <c r="G11" s="233"/>
      <c r="H11" s="221"/>
      <c r="I11" s="223"/>
      <c r="J11" s="223"/>
      <c r="K11" s="223"/>
      <c r="L11" s="103">
        <v>50</v>
      </c>
      <c r="M11" s="103">
        <v>20</v>
      </c>
      <c r="N11" s="103">
        <v>30</v>
      </c>
      <c r="O11" s="103">
        <f>SUM(L11:N11)</f>
        <v>100</v>
      </c>
      <c r="P11" s="192"/>
      <c r="Q11" s="103">
        <v>50</v>
      </c>
      <c r="R11" s="103">
        <v>20</v>
      </c>
      <c r="S11" s="103">
        <v>30</v>
      </c>
      <c r="T11" s="103">
        <f>SUM(Q11:S11)</f>
        <v>100</v>
      </c>
      <c r="U11" s="192"/>
      <c r="V11" s="103">
        <f>SUM(O11+T11)</f>
        <v>200</v>
      </c>
      <c r="W11" s="103">
        <f>SUM(V11/2)</f>
        <v>100</v>
      </c>
      <c r="X11" s="103">
        <f>SUM(V11/2)</f>
        <v>100</v>
      </c>
      <c r="Y11" s="215"/>
      <c r="Z11" s="103">
        <v>50</v>
      </c>
      <c r="AA11" s="103">
        <v>20</v>
      </c>
      <c r="AB11" s="103">
        <v>30</v>
      </c>
      <c r="AC11" s="103">
        <f>SUM(Z11:AB11)</f>
        <v>100</v>
      </c>
      <c r="AD11" s="192"/>
      <c r="AE11" s="103">
        <v>50</v>
      </c>
      <c r="AF11" s="103">
        <v>20</v>
      </c>
      <c r="AG11" s="103">
        <v>30</v>
      </c>
      <c r="AH11" s="103">
        <f>SUM(AE11:AG11)</f>
        <v>100</v>
      </c>
      <c r="AI11" s="192"/>
      <c r="AJ11" s="103">
        <f>SUM(AC11+AH11)</f>
        <v>200</v>
      </c>
      <c r="AK11" s="103">
        <f>SUM(AJ11/2)</f>
        <v>100</v>
      </c>
      <c r="AL11" s="103">
        <f>SUM(AK11/1.25)</f>
        <v>80</v>
      </c>
      <c r="AM11" s="215"/>
      <c r="AN11" s="103">
        <v>50</v>
      </c>
      <c r="AO11" s="103">
        <v>20</v>
      </c>
      <c r="AP11" s="103">
        <v>30</v>
      </c>
      <c r="AQ11" s="103">
        <f>SUM(AN11:AP11)</f>
        <v>100</v>
      </c>
      <c r="AR11" s="192"/>
      <c r="AS11" s="103">
        <v>50</v>
      </c>
      <c r="AT11" s="103">
        <v>20</v>
      </c>
      <c r="AU11" s="103">
        <v>30</v>
      </c>
      <c r="AV11" s="103">
        <f>SUM(AS11:AU11)</f>
        <v>100</v>
      </c>
      <c r="AW11" s="192"/>
      <c r="AX11" s="103">
        <f>SUM(AQ11+AV11)</f>
        <v>200</v>
      </c>
      <c r="AY11" s="103">
        <f>SUM(AX11/2)</f>
        <v>100</v>
      </c>
      <c r="AZ11" s="103">
        <f>SUM(AY11/3.333333333)</f>
        <v>30.000000003</v>
      </c>
      <c r="BA11" s="197"/>
      <c r="BB11" s="104">
        <f>SUM(X11+AL11+AZ11)</f>
        <v>210.000000003</v>
      </c>
      <c r="BC11" s="196"/>
      <c r="BD11" s="103">
        <v>10</v>
      </c>
      <c r="BE11" s="103">
        <v>10</v>
      </c>
      <c r="BF11" s="103">
        <f>SUM(BD11:BE11)</f>
        <v>20</v>
      </c>
      <c r="BG11" s="186"/>
      <c r="BH11" s="103">
        <v>10</v>
      </c>
      <c r="BI11" s="103">
        <v>10</v>
      </c>
      <c r="BJ11" s="103">
        <f>SUM(BH11:BI11)</f>
        <v>20</v>
      </c>
      <c r="BK11" s="186"/>
      <c r="BL11" s="103">
        <v>10</v>
      </c>
      <c r="BM11" s="103">
        <v>10</v>
      </c>
      <c r="BN11" s="103">
        <f>SUM(BL11:BM11)</f>
        <v>20</v>
      </c>
      <c r="BO11" s="186"/>
      <c r="BP11" s="103">
        <v>10</v>
      </c>
      <c r="BQ11" s="103">
        <v>10</v>
      </c>
      <c r="BR11" s="103">
        <f>SUM(BP11:BQ11)</f>
        <v>20</v>
      </c>
      <c r="BS11" s="186"/>
      <c r="BT11" s="53">
        <f>SUM(BB11+BF11+BJ11+BN11+BR11)</f>
        <v>290.00000000299997</v>
      </c>
      <c r="BU11" s="214"/>
      <c r="BV11" s="103">
        <v>50</v>
      </c>
      <c r="BW11" s="103">
        <v>20</v>
      </c>
      <c r="BX11" s="103">
        <v>30</v>
      </c>
      <c r="BY11" s="103">
        <f>SUM(BV11:BX11)</f>
        <v>100</v>
      </c>
      <c r="BZ11" s="192"/>
      <c r="CA11" s="103">
        <v>50</v>
      </c>
      <c r="CB11" s="103">
        <v>20</v>
      </c>
      <c r="CC11" s="103">
        <v>30</v>
      </c>
      <c r="CD11" s="103">
        <f>SUM(CA11:CC11)</f>
        <v>100</v>
      </c>
      <c r="CE11" s="192"/>
      <c r="CF11" s="103">
        <f>SUM(BY11+CD11)</f>
        <v>200</v>
      </c>
      <c r="CG11" s="103">
        <f>SUM(CF11/2)</f>
        <v>100</v>
      </c>
      <c r="CH11" s="103">
        <f>SUM(CG11/3.333333333)</f>
        <v>30.000000003</v>
      </c>
      <c r="CI11" s="197"/>
      <c r="CJ11" s="209"/>
      <c r="CN11" s="106" t="s">
        <v>9</v>
      </c>
      <c r="CO11" s="107" t="s">
        <v>44</v>
      </c>
      <c r="CP11" s="107" t="s">
        <v>26</v>
      </c>
      <c r="CQ11" s="107" t="s">
        <v>46</v>
      </c>
      <c r="CR11" s="107" t="s">
        <v>36</v>
      </c>
      <c r="CS11" s="107" t="s">
        <v>37</v>
      </c>
      <c r="CT11" s="107" t="s">
        <v>38</v>
      </c>
      <c r="CU11" s="108" t="s">
        <v>39</v>
      </c>
      <c r="CV11" s="109">
        <f>COUNTBLANK(CN11:CU11)</f>
        <v>0</v>
      </c>
      <c r="CW11" s="204"/>
      <c r="DG11" s="105" t="s">
        <v>31</v>
      </c>
    </row>
    <row r="12" spans="1:208" s="12" customFormat="1" ht="17.100000000000001" customHeight="1" thickTop="1" thickBot="1">
      <c r="A12" s="16">
        <f>IF(B12="","",ROW()-10)</f>
        <v>2</v>
      </c>
      <c r="B12" s="45" t="s">
        <v>190</v>
      </c>
      <c r="C12" s="94" t="s">
        <v>31</v>
      </c>
      <c r="D12" s="93">
        <v>38987</v>
      </c>
      <c r="E12" s="73">
        <f t="shared" ref="E12:E74" si="0">IF(D12&gt;1,DATEDIF(D12,$E$9,"md"),"")</f>
        <v>4</v>
      </c>
      <c r="F12" s="73">
        <f t="shared" ref="F12:F74" si="1">IF(D12&gt;1,DATEDIF(D12,$E$9,"ym"),"")</f>
        <v>0</v>
      </c>
      <c r="G12" s="73">
        <f t="shared" ref="G12:G74" si="2">IF(D12&gt;1,DATEDIF(D12,$E$9,"y"),"")</f>
        <v>8</v>
      </c>
      <c r="H12" s="38" t="s">
        <v>33</v>
      </c>
      <c r="I12" s="38">
        <f>IF(B12="","",G5)</f>
        <v>88</v>
      </c>
      <c r="J12" s="38"/>
      <c r="K12" s="38"/>
      <c r="L12" s="78"/>
      <c r="M12" s="78"/>
      <c r="N12" s="78"/>
      <c r="O12" s="17">
        <f t="shared" ref="O12:O75" si="3">SUM(L12:N12)</f>
        <v>0</v>
      </c>
      <c r="P12" s="35" t="str">
        <f>IF(O12&gt;="غ","غ",IF(O12&gt;=85,"ممتاز",IF(O12&gt;=75,"جيد جداً",IF(O12&gt;=65,"جيد",IF(O12&gt;=50,"مقبول",IF(O12&lt;50,"دون المستوى"))))))</f>
        <v>دون المستوى</v>
      </c>
      <c r="Q12" s="78"/>
      <c r="R12" s="78"/>
      <c r="S12" s="80"/>
      <c r="T12" s="17">
        <f t="shared" ref="T12:T75" si="4">SUM(Q12:S12)</f>
        <v>0</v>
      </c>
      <c r="U12" s="35" t="str">
        <f>IF(T12&gt;="غ","غ",IF(T12&gt;=85,"ممتاز",IF(T12&gt;=75,"جيد جداً",IF(T12&gt;=65,"جيد",IF(T12&gt;=50,"مقبول",IF(T12&lt;50,"دون المستوى"))))))</f>
        <v>دون المستوى</v>
      </c>
      <c r="V12" s="17">
        <f t="shared" ref="V12:V75" si="5">SUM(O12+T12)</f>
        <v>0</v>
      </c>
      <c r="W12" s="17">
        <f t="shared" ref="W12:W75" si="6">SUM(V12/2)</f>
        <v>0</v>
      </c>
      <c r="X12" s="17">
        <f t="shared" ref="X12:X75" si="7">SUM(V12/2)</f>
        <v>0</v>
      </c>
      <c r="Y12" s="35" t="str">
        <f>IF(X12&gt;="غ","غ",IF(X12&gt;=85,"ممتاز",IF(X12&gt;=75,"جيد جداً",IF(X12&gt;=65,"جيد",IF(X12&gt;=50,"مقبول",IF(X12&lt;50,"دون المستوى"))))))</f>
        <v>دون المستوى</v>
      </c>
      <c r="Z12" s="78"/>
      <c r="AA12" s="78"/>
      <c r="AB12" s="78"/>
      <c r="AC12" s="17">
        <f t="shared" ref="AC12:AC75" si="8">SUM(Z12:AB12)</f>
        <v>0</v>
      </c>
      <c r="AD12" s="35" t="str">
        <f>IF(AC12&gt;="غ","غ",IF(AC12&gt;=85,"ممتاز",IF(AC12&gt;=75,"جيد جداً",IF(AC12&gt;=65,"جيد",IF(AC12&gt;=50,"مقبول",IF(AC12&lt;50,"دون المستوى"))))))</f>
        <v>دون المستوى</v>
      </c>
      <c r="AE12" s="78"/>
      <c r="AF12" s="78"/>
      <c r="AG12" s="80"/>
      <c r="AH12" s="17">
        <f t="shared" ref="AH12:AH75" si="9">SUM(AE12:AG12)</f>
        <v>0</v>
      </c>
      <c r="AI12" s="35" t="str">
        <f>IF(AH12&gt;="غ","غ",IF(AH12&gt;=68,"ممتاز",IF(AH12&gt;=60,"جيد جداً",IF(AH12&gt;=52,"جيد",IF(AH12&gt;=40,"مقبول",IF(AH12&lt;40,"دون المستوى"))))))</f>
        <v>دون المستوى</v>
      </c>
      <c r="AJ12" s="17">
        <f t="shared" ref="AJ12:AJ75" si="10">SUM(AC12+AH12)</f>
        <v>0</v>
      </c>
      <c r="AK12" s="17">
        <f t="shared" ref="AK12" si="11">SUM(AJ12/2)</f>
        <v>0</v>
      </c>
      <c r="AL12" s="17">
        <f t="shared" ref="AL12:AL75" si="12">SUM(AK12/1.25)</f>
        <v>0</v>
      </c>
      <c r="AM12" s="31" t="str">
        <f>IF(AL12&lt;40,"دون المستوى",IF(AND(AL12&gt;=40,AL12&lt;52),"مقبول",IF(AND(AL12&gt;=52,AL12&lt;60),"جيد",IF(AND(AL12&gt;=60,AL12&lt;68),"جيد جداَ",IF(AND(AL12&gt;=68,AL12&lt;=80),"ممتاز")))))</f>
        <v>دون المستوى</v>
      </c>
      <c r="AN12" s="78"/>
      <c r="AO12" s="78"/>
      <c r="AP12" s="78"/>
      <c r="AQ12" s="17">
        <f t="shared" ref="AQ12:AQ75" si="13">SUM(AN12:AP12)</f>
        <v>0</v>
      </c>
      <c r="AR12" s="35" t="str">
        <f>IF(AQ12&gt;="غ","غ",IF(AQ12&gt;=85,"ممتاز",IF(AQ12&gt;=75,"جيد جداً",IF(AQ12&gt;=65,"جيد",IF(AQ12&gt;=50,"مقبول",IF(AQ12&lt;50,"دون المستوى"))))))</f>
        <v>دون المستوى</v>
      </c>
      <c r="AS12" s="78"/>
      <c r="AT12" s="78"/>
      <c r="AU12" s="80"/>
      <c r="AV12" s="17">
        <f t="shared" ref="AV12:AV75" si="14">SUM(AS12:AU12)</f>
        <v>0</v>
      </c>
      <c r="AW12" s="35" t="str">
        <f>IF(AV12&gt;="غ","غ",IF(AV12&gt;=85,"ممتاز",IF(AV12&gt;=75,"جيد جداً",IF(AV12&gt;=65,"جيد",IF(AV12&gt;=50,"مقبول",IF(AV12&lt;50,"دون المستوى"))))))</f>
        <v>دون المستوى</v>
      </c>
      <c r="AX12" s="17">
        <f t="shared" ref="AX12:AX75" si="15">SUM(AQ12+AV12)</f>
        <v>0</v>
      </c>
      <c r="AY12" s="17">
        <f t="shared" ref="AY12" si="16">SUM(AX12/2)</f>
        <v>0</v>
      </c>
      <c r="AZ12" s="17">
        <f t="shared" ref="AZ12:AZ75" si="17">SUM(AY12/3.333333333)</f>
        <v>0</v>
      </c>
      <c r="BA12" s="49" t="str">
        <f>IF(AZ12="غ","غ",IF(AZ12&gt;=25.5,"ممتاز",IF(AZ12&gt;=22.5,"جيد جداً",IF(AZ12&gt;=19.5,"جيد",IF(AZ12&gt;=15,"مقبول",IF(AZ12&lt;=15,"دون المستوى"))))))</f>
        <v>دون المستوى</v>
      </c>
      <c r="BB12" s="52">
        <f t="shared" ref="BB12:BB75" si="18">SUM(X12+AL12+AZ12)</f>
        <v>0</v>
      </c>
      <c r="BC12" s="51"/>
      <c r="BD12" s="78"/>
      <c r="BE12" s="78"/>
      <c r="BF12" s="17">
        <f t="shared" ref="BF12:BF75" si="19">SUM(BD12:BE12)</f>
        <v>0</v>
      </c>
      <c r="BG12" s="35" t="str">
        <f>IF(BF12="غ","غ",IF(BF12&gt;=17,"ممتاز",IF(BF12&gt;=13,"جيد جداً",IF(BF12&gt;=11,"جيد",IF(BF12&gt;=10,"مقبول",IF(BF12&lt;10,"دون المستوى"))))))</f>
        <v>دون المستوى</v>
      </c>
      <c r="BH12" s="78"/>
      <c r="BI12" s="78"/>
      <c r="BJ12" s="17">
        <f t="shared" ref="BJ12:BJ75" si="20">SUM(BH12:BI12)</f>
        <v>0</v>
      </c>
      <c r="BK12" s="35" t="str">
        <f>IF(BJ12="غ","غ",IF(BJ12&gt;=17,"ممتاز",IF(BJ12&gt;=13,"جيد جداً",IF(BJ12&gt;=11,"جيد",IF(BJ12&gt;=10,"مقبول",IF(BJ12&lt;10,"دون المستوى"))))))</f>
        <v>دون المستوى</v>
      </c>
      <c r="BL12" s="78"/>
      <c r="BM12" s="78"/>
      <c r="BN12" s="17">
        <f t="shared" ref="BN12:BN75" si="21">SUM(BL12:BM12)</f>
        <v>0</v>
      </c>
      <c r="BO12" s="35" t="str">
        <f>IF(BN12="غ","غ",IF(BN12&gt;=17,"ممتاز",IF(BN12&gt;=13,"جيد جداً",IF(BN12&gt;=11,"جيد",IF(BN12&gt;=10,"مقبول",IF(BN12&lt;10,"دون المستوى"))))))</f>
        <v>دون المستوى</v>
      </c>
      <c r="BP12" s="78"/>
      <c r="BQ12" s="78"/>
      <c r="BR12" s="17">
        <f t="shared" ref="BR12:BR75" si="22">SUM(BP12:BQ12)</f>
        <v>0</v>
      </c>
      <c r="BS12" s="35" t="str">
        <f>IF(BR12="غ","غ",IF(BR12&gt;=17,"ممتاز",IF(BR12&gt;=13,"جيد جداً",IF(BR12&gt;=11,"جيد",IF(BR12&gt;=10,"مقبول",IF(BR12&lt;10,"دون المستوى"))))))</f>
        <v>دون المستوى</v>
      </c>
      <c r="BT12" s="53">
        <f t="shared" ref="BT12:BT75" si="23">SUM(BB12+BF12+BJ12+BN12+BR12)</f>
        <v>0</v>
      </c>
      <c r="BU12" s="32" t="str">
        <f>IF(BT12="غ","غ",IF(BT12&gt;=324,"ممتاز",IF(BT12&gt;=284,"جيد جداً",IF(BT12&gt;=248,"جيد",IF(BT12&gt;=1900,"مقبول",IF(BT12&lt;190,"دون المستوى"))))))</f>
        <v>دون المستوى</v>
      </c>
      <c r="BV12" s="78"/>
      <c r="BW12" s="78"/>
      <c r="BX12" s="78"/>
      <c r="BY12" s="17">
        <f t="shared" ref="BY12:BY75" si="24">SUM(BV12:BX12)</f>
        <v>0</v>
      </c>
      <c r="BZ12" s="35" t="str">
        <f>IF(BY12&gt;="غ","غ",IF(BY12&gt;=85,"ممتاز",IF(BY12&gt;=75,"جيد جداً",IF(BY12&gt;=65,"جيد",IF(BY12&gt;=50,"مقبول",IF(BY12&lt;50,"دون المستوى"))))))</f>
        <v>دون المستوى</v>
      </c>
      <c r="CA12" s="78"/>
      <c r="CB12" s="78"/>
      <c r="CC12" s="80"/>
      <c r="CD12" s="17">
        <f t="shared" ref="CD12:CD75" si="25">SUM(CA12:CC12)</f>
        <v>0</v>
      </c>
      <c r="CE12" s="35" t="str">
        <f>IF(CD12&gt;="غ","غ",IF(CD12&gt;=85,"ممتاز",IF(CD12&gt;=75,"جيد جداً",IF(CD12&gt;=65,"جيد",IF(CD12&gt;=50,"مقبول",IF(CD12&lt;50,"دون المستوى"))))))</f>
        <v>دون المستوى</v>
      </c>
      <c r="CF12" s="17">
        <f t="shared" ref="CF12:CF75" si="26">SUM(BY12+CD12)</f>
        <v>0</v>
      </c>
      <c r="CG12" s="17">
        <f t="shared" ref="CG12" si="27">SUM(CF12/2)</f>
        <v>0</v>
      </c>
      <c r="CH12" s="17">
        <f t="shared" ref="CH12:CH75" si="28">SUM(CG12/3.333333333)</f>
        <v>0</v>
      </c>
      <c r="CI12" s="35" t="str">
        <f>IF(CH12="غ","غ",IF(CH12&gt;=25.5,"ممتاز",IF(CH12&gt;=22.5,"جيد جداً",IF(CH12&gt;=19.5,"جيد",IF(CH12&gt;=15,"مقبول",IF(CH12&lt;=15,"دون المستوى"))))))</f>
        <v>دون المستوى</v>
      </c>
      <c r="CJ12" s="78" t="str">
        <f>IF(CV12=10,"ناجح ومنقول للصف الرابع","دور ثان")</f>
        <v>دور ثان</v>
      </c>
      <c r="CN12" s="76" t="str">
        <f>IF(OR(T12&lt;50,S12&lt;9,S12="غ")," لغة عربية","")</f>
        <v xml:space="preserve"> لغة عربية</v>
      </c>
      <c r="CO12" s="76" t="str">
        <f>IF(OR(AH12&lt;50,AG12&lt;9,AG12="غ")," رياضيات","")</f>
        <v xml:space="preserve"> رياضيات</v>
      </c>
      <c r="CP12" s="76" t="str">
        <f>IF(OR(AV12&lt;50,AU12&lt;9,AU12="غ"),"إنجليزى","")</f>
        <v>إنجليزى</v>
      </c>
      <c r="CQ12" s="76" t="str">
        <f>IF(OR(CD12&lt;50,CC12&lt;9,CC12="غ"),"دين","")</f>
        <v>دين</v>
      </c>
      <c r="CR12" s="76" t="str">
        <f>IF(OR(BF12&lt;10,BF12="غ")," تربية فنية","")</f>
        <v xml:space="preserve"> تربية فنية</v>
      </c>
      <c r="CS12" s="76" t="str">
        <f>IF(OR(BJ12&lt;10,BJ12="غ")," تربية رياضية","")</f>
        <v xml:space="preserve"> تربية رياضية</v>
      </c>
      <c r="CT12" s="77" t="str">
        <f>IF(OR(BN12&lt;10,BN12="غ")," نشاط1","")</f>
        <v xml:space="preserve"> نشاط1</v>
      </c>
      <c r="CU12" s="77" t="str">
        <f>IF(OR(BR12&lt;10,BR12="غ")," نشاط2","")</f>
        <v xml:space="preserve"> نشاط2</v>
      </c>
      <c r="CV12" s="30">
        <f t="shared" ref="CV12:CV75" si="29">COUNTBLANK(CN12:CU12)</f>
        <v>0</v>
      </c>
      <c r="CW12" s="29" t="str">
        <f>CONCATENATE(CN12,CO12,CP12,CQ12,CR12,CS12,CT12,CU12)</f>
        <v xml:space="preserve"> لغة عربية رياضياتإنجليزىدين تربية فنية تربية رياضية نشاط1 نشاط2</v>
      </c>
      <c r="DG12" s="12" t="s">
        <v>32</v>
      </c>
    </row>
    <row r="13" spans="1:208" s="12" customFormat="1" ht="19.5" thickTop="1" thickBot="1">
      <c r="A13" s="16">
        <f t="shared" ref="A13:A76" si="30">IF(B13="","",ROW()-10)</f>
        <v>3</v>
      </c>
      <c r="B13" s="95" t="s">
        <v>191</v>
      </c>
      <c r="C13" s="94" t="s">
        <v>31</v>
      </c>
      <c r="D13" s="93">
        <v>38841</v>
      </c>
      <c r="E13" s="73">
        <f t="shared" si="0"/>
        <v>27</v>
      </c>
      <c r="F13" s="73">
        <f t="shared" si="1"/>
        <v>4</v>
      </c>
      <c r="G13" s="73">
        <f t="shared" si="2"/>
        <v>8</v>
      </c>
      <c r="H13" s="38" t="s">
        <v>33</v>
      </c>
      <c r="I13" s="38">
        <f t="shared" ref="I13:I76" si="31">IF(B13="","",I12+1)</f>
        <v>89</v>
      </c>
      <c r="J13" s="38"/>
      <c r="K13" s="38"/>
      <c r="L13" s="78"/>
      <c r="M13" s="78"/>
      <c r="N13" s="78"/>
      <c r="O13" s="17">
        <f t="shared" si="3"/>
        <v>0</v>
      </c>
      <c r="P13" s="35" t="str">
        <f t="shared" ref="P13:P76" si="32">IF(O13&gt;="غ","غ",IF(O13&gt;=85,"ممتاز",IF(O13&gt;=75,"جيد جداً",IF(O13&gt;=65,"جيد",IF(O13&gt;=50,"مقبول",IF(O13&lt;50,"دون المستوى"))))))</f>
        <v>دون المستوى</v>
      </c>
      <c r="Q13" s="78"/>
      <c r="R13" s="78"/>
      <c r="S13" s="80"/>
      <c r="T13" s="17">
        <f t="shared" si="4"/>
        <v>0</v>
      </c>
      <c r="U13" s="35" t="str">
        <f t="shared" ref="U13:U76" si="33">IF(T13&gt;="غ","غ",IF(T13&gt;=85,"ممتاز",IF(T13&gt;=75,"جيد جداً",IF(T13&gt;=65,"جيد",IF(T13&gt;=50,"مقبول",IF(T13&lt;50,"دون المستوى"))))))</f>
        <v>دون المستوى</v>
      </c>
      <c r="V13" s="17">
        <f t="shared" si="5"/>
        <v>0</v>
      </c>
      <c r="W13" s="17">
        <f t="shared" si="6"/>
        <v>0</v>
      </c>
      <c r="X13" s="17">
        <f t="shared" si="7"/>
        <v>0</v>
      </c>
      <c r="Y13" s="35" t="str">
        <f t="shared" ref="Y13:Y76" si="34">IF(X13&gt;="غ","غ",IF(X13&gt;=85,"ممتاز",IF(X13&gt;=75,"جيد جداً",IF(X13&gt;=65,"جيد",IF(X13&gt;=50,"مقبول",IF(X13&lt;50,"دون المستوى"))))))</f>
        <v>دون المستوى</v>
      </c>
      <c r="Z13" s="78"/>
      <c r="AA13" s="78"/>
      <c r="AB13" s="78"/>
      <c r="AC13" s="17">
        <f t="shared" si="8"/>
        <v>0</v>
      </c>
      <c r="AD13" s="35" t="str">
        <f t="shared" ref="AD13:AD76" si="35">IF(AC13&gt;="غ","غ",IF(AC13&gt;=85,"ممتاز",IF(AC13&gt;=75,"جيد جداً",IF(AC13&gt;=65,"جيد",IF(AC13&gt;=50,"مقبول",IF(AC13&lt;50,"دون المستوى"))))))</f>
        <v>دون المستوى</v>
      </c>
      <c r="AE13" s="78"/>
      <c r="AF13" s="78"/>
      <c r="AG13" s="80"/>
      <c r="AH13" s="17">
        <f t="shared" si="9"/>
        <v>0</v>
      </c>
      <c r="AI13" s="35" t="str">
        <f t="shared" ref="AI13:AI76" si="36">IF(AH13&gt;="غ","غ",IF(AH13&gt;=68,"ممتاز",IF(AH13&gt;=60,"جيد جداً",IF(AH13&gt;=52,"جيد",IF(AH13&gt;=40,"مقبول",IF(AH13&lt;40,"دون المستوى"))))))</f>
        <v>دون المستوى</v>
      </c>
      <c r="AJ13" s="17">
        <f t="shared" si="10"/>
        <v>0</v>
      </c>
      <c r="AK13" s="17">
        <f t="shared" ref="AK13:AK14" si="37">SUM(AJ13/2)</f>
        <v>0</v>
      </c>
      <c r="AL13" s="17">
        <f t="shared" si="12"/>
        <v>0</v>
      </c>
      <c r="AM13" s="31" t="str">
        <f t="shared" ref="AM13:AM76" si="38">IF(AL13&lt;40,"دون المستوى",IF(AND(AL13&gt;=40,AL13&lt;52),"مقبول",IF(AND(AL13&gt;=52,AL13&lt;60),"جيد",IF(AND(AL13&gt;=60,AL13&lt;68),"جيد جداَ",IF(AND(AL13&gt;=68,AL13&lt;=80),"ممتاز")))))</f>
        <v>دون المستوى</v>
      </c>
      <c r="AN13" s="78"/>
      <c r="AO13" s="78"/>
      <c r="AP13" s="78"/>
      <c r="AQ13" s="17">
        <f t="shared" si="13"/>
        <v>0</v>
      </c>
      <c r="AR13" s="35" t="str">
        <f t="shared" ref="AR13:AR76" si="39">IF(AQ13&gt;="غ","غ",IF(AQ13&gt;=85,"ممتاز",IF(AQ13&gt;=75,"جيد جداً",IF(AQ13&gt;=65,"جيد",IF(AQ13&gt;=50,"مقبول",IF(AQ13&lt;50,"دون المستوى"))))))</f>
        <v>دون المستوى</v>
      </c>
      <c r="AS13" s="78"/>
      <c r="AT13" s="78"/>
      <c r="AU13" s="80"/>
      <c r="AV13" s="17">
        <f t="shared" si="14"/>
        <v>0</v>
      </c>
      <c r="AW13" s="35" t="str">
        <f t="shared" ref="AW13:AW76" si="40">IF(AV13&gt;="غ","غ",IF(AV13&gt;=85,"ممتاز",IF(AV13&gt;=75,"جيد جداً",IF(AV13&gt;=65,"جيد",IF(AV13&gt;=50,"مقبول",IF(AV13&lt;50,"دون المستوى"))))))</f>
        <v>دون المستوى</v>
      </c>
      <c r="AX13" s="17">
        <f t="shared" si="15"/>
        <v>0</v>
      </c>
      <c r="AY13" s="17">
        <f t="shared" ref="AY13" si="41">SUM(AX13/2)</f>
        <v>0</v>
      </c>
      <c r="AZ13" s="17">
        <f t="shared" si="17"/>
        <v>0</v>
      </c>
      <c r="BA13" s="49" t="str">
        <f t="shared" ref="BA13:BA76" si="42">IF(AZ13="غ","غ",IF(AZ13&gt;=25.5,"ممتاز",IF(AZ13&gt;=22.5,"جيد جداً",IF(AZ13&gt;=19.5,"جيد",IF(AZ13&gt;=15,"مقبول",IF(AZ13&lt;=15,"دون المستوى"))))))</f>
        <v>دون المستوى</v>
      </c>
      <c r="BB13" s="50">
        <f t="shared" si="18"/>
        <v>0</v>
      </c>
      <c r="BC13" s="51"/>
      <c r="BD13" s="78"/>
      <c r="BE13" s="78"/>
      <c r="BF13" s="17">
        <f t="shared" si="19"/>
        <v>0</v>
      </c>
      <c r="BG13" s="35" t="str">
        <f t="shared" ref="BG13:BG76" si="43">IF(BF13="غ","غ",IF(BF13&gt;=17,"ممتاز",IF(BF13&gt;=13,"جيد جداً",IF(BF13&gt;=11,"جيد",IF(BF13&gt;=10,"مقبول",IF(BF13&lt;10,"دون المستوى"))))))</f>
        <v>دون المستوى</v>
      </c>
      <c r="BH13" s="78"/>
      <c r="BI13" s="78"/>
      <c r="BJ13" s="17">
        <f t="shared" si="20"/>
        <v>0</v>
      </c>
      <c r="BK13" s="35" t="str">
        <f t="shared" ref="BK13:BK76" si="44">IF(BJ13="غ","غ",IF(BJ13&gt;=17,"ممتاز",IF(BJ13&gt;=13,"جيد جداً",IF(BJ13&gt;=11,"جيد",IF(BJ13&gt;=10,"مقبول",IF(BJ13&lt;10,"دون المستوى"))))))</f>
        <v>دون المستوى</v>
      </c>
      <c r="BL13" s="78"/>
      <c r="BM13" s="78"/>
      <c r="BN13" s="17">
        <f t="shared" si="21"/>
        <v>0</v>
      </c>
      <c r="BO13" s="35" t="str">
        <f t="shared" ref="BO13:BO76" si="45">IF(BN13="غ","غ",IF(BN13&gt;=17,"ممتاز",IF(BN13&gt;=13,"جيد جداً",IF(BN13&gt;=11,"جيد",IF(BN13&gt;=10,"مقبول",IF(BN13&lt;10,"دون المستوى"))))))</f>
        <v>دون المستوى</v>
      </c>
      <c r="BP13" s="78"/>
      <c r="BQ13" s="78"/>
      <c r="BR13" s="17">
        <f t="shared" si="22"/>
        <v>0</v>
      </c>
      <c r="BS13" s="35" t="str">
        <f t="shared" ref="BS13:BS76" si="46">IF(BR13="غ","غ",IF(BR13&gt;=17,"ممتاز",IF(BR13&gt;=13,"جيد جداً",IF(BR13&gt;=11,"جيد",IF(BR13&gt;=10,"مقبول",IF(BR13&lt;10,"دون المستوى"))))))</f>
        <v>دون المستوى</v>
      </c>
      <c r="BT13" s="53">
        <f t="shared" si="23"/>
        <v>0</v>
      </c>
      <c r="BU13" s="32" t="str">
        <f t="shared" ref="BU13:BU76" si="47">IF(BT13="غ","غ",IF(BT13&gt;=324,"ممتاز",IF(BT13&gt;=284,"جيد جداً",IF(BT13&gt;=248,"جيد",IF(BT13&gt;=1900,"مقبول",IF(BT13&lt;190,"دون المستوى"))))))</f>
        <v>دون المستوى</v>
      </c>
      <c r="BV13" s="78"/>
      <c r="BW13" s="78"/>
      <c r="BX13" s="78"/>
      <c r="BY13" s="17">
        <f t="shared" si="24"/>
        <v>0</v>
      </c>
      <c r="BZ13" s="35" t="str">
        <f t="shared" ref="BZ13:BZ76" si="48">IF(BY13&gt;="غ","غ",IF(BY13&gt;=85,"ممتاز",IF(BY13&gt;=75,"جيد جداً",IF(BY13&gt;=65,"جيد",IF(BY13&gt;=50,"مقبول",IF(BY13&lt;50,"دون المستوى"))))))</f>
        <v>دون المستوى</v>
      </c>
      <c r="CA13" s="78"/>
      <c r="CB13" s="78"/>
      <c r="CC13" s="80"/>
      <c r="CD13" s="17">
        <f t="shared" si="25"/>
        <v>0</v>
      </c>
      <c r="CE13" s="35" t="str">
        <f t="shared" ref="CE13:CE76" si="49">IF(CD13&gt;="غ","غ",IF(CD13&gt;=85,"ممتاز",IF(CD13&gt;=75,"جيد جداً",IF(CD13&gt;=65,"جيد",IF(CD13&gt;=50,"مقبول",IF(CD13&lt;50,"دون المستوى"))))))</f>
        <v>دون المستوى</v>
      </c>
      <c r="CF13" s="17">
        <f t="shared" si="26"/>
        <v>0</v>
      </c>
      <c r="CG13" s="17">
        <f t="shared" ref="CG13" si="50">SUM(CF13/2)</f>
        <v>0</v>
      </c>
      <c r="CH13" s="17">
        <f t="shared" si="28"/>
        <v>0</v>
      </c>
      <c r="CI13" s="35" t="str">
        <f t="shared" ref="CI13:CI76" si="51">IF(CH13="غ","غ",IF(CH13&gt;=25.5,"ممتاز",IF(CH13&gt;=22.5,"جيد جداً",IF(CH13&gt;=19.5,"جيد",IF(CH13&gt;=15,"مقبول",IF(CH13&lt;=15,"دون المستوى"))))))</f>
        <v>دون المستوى</v>
      </c>
      <c r="CJ13" s="78" t="str">
        <f t="shared" ref="CJ13:CJ76" si="52">IF(CV13=10,"ناجح ومنقول للصف الخامس","دور ثان")</f>
        <v>دور ثان</v>
      </c>
      <c r="CN13" s="76" t="str">
        <f t="shared" ref="CN13:CN76" si="53">IF(OR(T13&lt;50,S13&lt;9,S13="غ")," لغة عربية","")</f>
        <v xml:space="preserve"> لغة عربية</v>
      </c>
      <c r="CO13" s="76" t="str">
        <f t="shared" ref="CO13:CO76" si="54">IF(OR(AH13&lt;50,AG13&lt;9,AG13="غ")," رياضيات","")</f>
        <v xml:space="preserve"> رياضيات</v>
      </c>
      <c r="CP13" s="76" t="str">
        <f t="shared" ref="CP13:CP76" si="55">IF(OR(AV13&lt;50,AU13&lt;9,AU13="غ"),"إنجليزى","")</f>
        <v>إنجليزى</v>
      </c>
      <c r="CQ13" s="76" t="str">
        <f t="shared" ref="CQ13:CQ76" si="56">IF(OR(CD13&lt;50,CC13&lt;9,CC13="غ"),"دين","")</f>
        <v>دين</v>
      </c>
      <c r="CR13" s="76" t="str">
        <f t="shared" ref="CR13:CR76" si="57">IF(OR(BF13&lt;10,BF13="غ")," تربية فنية","")</f>
        <v xml:space="preserve"> تربية فنية</v>
      </c>
      <c r="CS13" s="76" t="str">
        <f t="shared" ref="CS13:CS76" si="58">IF(OR(BJ13&lt;10,BJ13="غ")," تربية رياضية","")</f>
        <v xml:space="preserve"> تربية رياضية</v>
      </c>
      <c r="CT13" s="77" t="str">
        <f t="shared" ref="CT13:CT76" si="59">IF(OR(BN13&lt;10,BN13="غ")," نشاط1","")</f>
        <v xml:space="preserve"> نشاط1</v>
      </c>
      <c r="CU13" s="77" t="str">
        <f t="shared" ref="CU13:CU76" si="60">IF(OR(BR13&lt;10,BR13="غ")," نشاط2","")</f>
        <v xml:space="preserve"> نشاط2</v>
      </c>
      <c r="CV13" s="30">
        <f t="shared" si="29"/>
        <v>0</v>
      </c>
      <c r="CW13" s="29" t="str">
        <f t="shared" ref="CW13:CW76" si="61">CONCATENATE(CN13,CO13,CP13,CQ13,CR13,CS13,CT13,CU13)</f>
        <v xml:space="preserve"> لغة عربية رياضياتإنجليزىدين تربية فنية تربية رياضية نشاط1 نشاط2</v>
      </c>
      <c r="DG13" s="12" t="s">
        <v>33</v>
      </c>
    </row>
    <row r="14" spans="1:208" s="12" customFormat="1" ht="27" thickTop="1" thickBot="1">
      <c r="A14" s="16">
        <f t="shared" si="30"/>
        <v>4</v>
      </c>
      <c r="B14" s="47" t="s">
        <v>192</v>
      </c>
      <c r="C14" s="94" t="s">
        <v>31</v>
      </c>
      <c r="D14" s="93">
        <v>38869</v>
      </c>
      <c r="E14" s="73">
        <f t="shared" si="0"/>
        <v>0</v>
      </c>
      <c r="F14" s="73">
        <f t="shared" si="1"/>
        <v>4</v>
      </c>
      <c r="G14" s="73">
        <f t="shared" si="2"/>
        <v>8</v>
      </c>
      <c r="H14" s="38" t="s">
        <v>33</v>
      </c>
      <c r="I14" s="38">
        <f t="shared" si="31"/>
        <v>90</v>
      </c>
      <c r="J14" s="38"/>
      <c r="K14" s="38"/>
      <c r="L14" s="78"/>
      <c r="M14" s="78"/>
      <c r="N14" s="78"/>
      <c r="O14" s="17">
        <f t="shared" si="3"/>
        <v>0</v>
      </c>
      <c r="P14" s="35" t="str">
        <f t="shared" si="32"/>
        <v>دون المستوى</v>
      </c>
      <c r="Q14" s="78"/>
      <c r="R14" s="78"/>
      <c r="S14" s="80"/>
      <c r="T14" s="17">
        <f t="shared" si="4"/>
        <v>0</v>
      </c>
      <c r="U14" s="35" t="str">
        <f t="shared" si="33"/>
        <v>دون المستوى</v>
      </c>
      <c r="V14" s="17">
        <f t="shared" si="5"/>
        <v>0</v>
      </c>
      <c r="W14" s="17">
        <f t="shared" si="6"/>
        <v>0</v>
      </c>
      <c r="X14" s="17">
        <f t="shared" si="7"/>
        <v>0</v>
      </c>
      <c r="Y14" s="35" t="str">
        <f t="shared" si="34"/>
        <v>دون المستوى</v>
      </c>
      <c r="Z14" s="78"/>
      <c r="AA14" s="78"/>
      <c r="AB14" s="78"/>
      <c r="AC14" s="17">
        <f t="shared" si="8"/>
        <v>0</v>
      </c>
      <c r="AD14" s="35" t="str">
        <f t="shared" si="35"/>
        <v>دون المستوى</v>
      </c>
      <c r="AE14" s="78"/>
      <c r="AF14" s="78"/>
      <c r="AG14" s="80"/>
      <c r="AH14" s="17">
        <f t="shared" si="9"/>
        <v>0</v>
      </c>
      <c r="AI14" s="35" t="str">
        <f t="shared" si="36"/>
        <v>دون المستوى</v>
      </c>
      <c r="AJ14" s="17">
        <f t="shared" si="10"/>
        <v>0</v>
      </c>
      <c r="AK14" s="17">
        <f t="shared" si="37"/>
        <v>0</v>
      </c>
      <c r="AL14" s="17">
        <f t="shared" si="12"/>
        <v>0</v>
      </c>
      <c r="AM14" s="31" t="str">
        <f t="shared" si="38"/>
        <v>دون المستوى</v>
      </c>
      <c r="AN14" s="78"/>
      <c r="AO14" s="78"/>
      <c r="AP14" s="78"/>
      <c r="AQ14" s="17">
        <f t="shared" si="13"/>
        <v>0</v>
      </c>
      <c r="AR14" s="35" t="str">
        <f t="shared" si="39"/>
        <v>دون المستوى</v>
      </c>
      <c r="AS14" s="78"/>
      <c r="AT14" s="78"/>
      <c r="AU14" s="80"/>
      <c r="AV14" s="17">
        <f t="shared" si="14"/>
        <v>0</v>
      </c>
      <c r="AW14" s="35" t="str">
        <f t="shared" si="40"/>
        <v>دون المستوى</v>
      </c>
      <c r="AX14" s="17">
        <f t="shared" si="15"/>
        <v>0</v>
      </c>
      <c r="AY14" s="17">
        <f t="shared" ref="AY14:AY75" si="62">SUM(AX14/2)</f>
        <v>0</v>
      </c>
      <c r="AZ14" s="17">
        <f t="shared" si="17"/>
        <v>0</v>
      </c>
      <c r="BA14" s="49" t="str">
        <f t="shared" si="42"/>
        <v>دون المستوى</v>
      </c>
      <c r="BB14" s="50">
        <f t="shared" si="18"/>
        <v>0</v>
      </c>
      <c r="BC14" s="51"/>
      <c r="BD14" s="78"/>
      <c r="BE14" s="78"/>
      <c r="BF14" s="17">
        <f t="shared" si="19"/>
        <v>0</v>
      </c>
      <c r="BG14" s="35" t="str">
        <f t="shared" si="43"/>
        <v>دون المستوى</v>
      </c>
      <c r="BH14" s="78"/>
      <c r="BI14" s="78"/>
      <c r="BJ14" s="17">
        <f t="shared" si="20"/>
        <v>0</v>
      </c>
      <c r="BK14" s="35" t="str">
        <f t="shared" si="44"/>
        <v>دون المستوى</v>
      </c>
      <c r="BL14" s="78"/>
      <c r="BM14" s="78"/>
      <c r="BN14" s="17">
        <f t="shared" si="21"/>
        <v>0</v>
      </c>
      <c r="BO14" s="35" t="str">
        <f t="shared" si="45"/>
        <v>دون المستوى</v>
      </c>
      <c r="BP14" s="78"/>
      <c r="BQ14" s="78"/>
      <c r="BR14" s="17">
        <f t="shared" si="22"/>
        <v>0</v>
      </c>
      <c r="BS14" s="35" t="str">
        <f t="shared" si="46"/>
        <v>دون المستوى</v>
      </c>
      <c r="BT14" s="53">
        <f t="shared" si="23"/>
        <v>0</v>
      </c>
      <c r="BU14" s="32" t="str">
        <f t="shared" si="47"/>
        <v>دون المستوى</v>
      </c>
      <c r="BV14" s="78"/>
      <c r="BW14" s="78"/>
      <c r="BX14" s="78"/>
      <c r="BY14" s="17">
        <f t="shared" si="24"/>
        <v>0</v>
      </c>
      <c r="BZ14" s="35" t="str">
        <f t="shared" si="48"/>
        <v>دون المستوى</v>
      </c>
      <c r="CA14" s="78"/>
      <c r="CB14" s="78"/>
      <c r="CC14" s="80"/>
      <c r="CD14" s="17">
        <f t="shared" si="25"/>
        <v>0</v>
      </c>
      <c r="CE14" s="35" t="str">
        <f t="shared" si="49"/>
        <v>دون المستوى</v>
      </c>
      <c r="CF14" s="17">
        <f t="shared" si="26"/>
        <v>0</v>
      </c>
      <c r="CG14" s="17">
        <f t="shared" ref="CG14:CG75" si="63">SUM(CF14/2)</f>
        <v>0</v>
      </c>
      <c r="CH14" s="17">
        <f t="shared" si="28"/>
        <v>0</v>
      </c>
      <c r="CI14" s="35" t="str">
        <f t="shared" si="51"/>
        <v>دون المستوى</v>
      </c>
      <c r="CJ14" s="78" t="str">
        <f t="shared" si="52"/>
        <v>دور ثان</v>
      </c>
      <c r="CN14" s="76" t="str">
        <f t="shared" si="53"/>
        <v xml:space="preserve"> لغة عربية</v>
      </c>
      <c r="CO14" s="76" t="str">
        <f t="shared" si="54"/>
        <v xml:space="preserve"> رياضيات</v>
      </c>
      <c r="CP14" s="76" t="str">
        <f t="shared" si="55"/>
        <v>إنجليزى</v>
      </c>
      <c r="CQ14" s="76" t="str">
        <f t="shared" si="56"/>
        <v>دين</v>
      </c>
      <c r="CR14" s="76" t="str">
        <f t="shared" si="57"/>
        <v xml:space="preserve"> تربية فنية</v>
      </c>
      <c r="CS14" s="76" t="str">
        <f t="shared" si="58"/>
        <v xml:space="preserve"> تربية رياضية</v>
      </c>
      <c r="CT14" s="77" t="str">
        <f t="shared" si="59"/>
        <v xml:space="preserve"> نشاط1</v>
      </c>
      <c r="CU14" s="77" t="str">
        <f t="shared" si="60"/>
        <v xml:space="preserve"> نشاط2</v>
      </c>
      <c r="CV14" s="30">
        <f t="shared" si="29"/>
        <v>0</v>
      </c>
      <c r="CW14" s="29" t="str">
        <f t="shared" si="61"/>
        <v xml:space="preserve"> لغة عربية رياضياتإنجليزىدين تربية فنية تربية رياضية نشاط1 نشاط2</v>
      </c>
      <c r="DG14" s="12" t="s">
        <v>34</v>
      </c>
    </row>
    <row r="15" spans="1:208" s="12" customFormat="1" ht="19.5" thickTop="1" thickBot="1">
      <c r="A15" s="16">
        <f t="shared" si="30"/>
        <v>5</v>
      </c>
      <c r="B15" s="95" t="s">
        <v>272</v>
      </c>
      <c r="C15" s="94" t="s">
        <v>31</v>
      </c>
      <c r="D15" s="93">
        <v>38636</v>
      </c>
      <c r="E15" s="73">
        <f t="shared" si="0"/>
        <v>20</v>
      </c>
      <c r="F15" s="73">
        <f t="shared" si="1"/>
        <v>11</v>
      </c>
      <c r="G15" s="73">
        <f t="shared" si="2"/>
        <v>8</v>
      </c>
      <c r="H15" s="38" t="s">
        <v>33</v>
      </c>
      <c r="I15" s="38">
        <f t="shared" si="31"/>
        <v>91</v>
      </c>
      <c r="J15" s="38"/>
      <c r="K15" s="38"/>
      <c r="L15" s="78"/>
      <c r="M15" s="78"/>
      <c r="N15" s="78"/>
      <c r="O15" s="17">
        <f t="shared" si="3"/>
        <v>0</v>
      </c>
      <c r="P15" s="35" t="str">
        <f t="shared" si="32"/>
        <v>دون المستوى</v>
      </c>
      <c r="Q15" s="78"/>
      <c r="R15" s="78"/>
      <c r="S15" s="80"/>
      <c r="T15" s="17">
        <f t="shared" si="4"/>
        <v>0</v>
      </c>
      <c r="U15" s="35" t="str">
        <f t="shared" si="33"/>
        <v>دون المستوى</v>
      </c>
      <c r="V15" s="17">
        <f t="shared" si="5"/>
        <v>0</v>
      </c>
      <c r="W15" s="17">
        <f t="shared" si="6"/>
        <v>0</v>
      </c>
      <c r="X15" s="17">
        <f t="shared" si="7"/>
        <v>0</v>
      </c>
      <c r="Y15" s="35" t="str">
        <f t="shared" si="34"/>
        <v>دون المستوى</v>
      </c>
      <c r="Z15" s="78"/>
      <c r="AA15" s="78"/>
      <c r="AB15" s="78"/>
      <c r="AC15" s="17">
        <f t="shared" si="8"/>
        <v>0</v>
      </c>
      <c r="AD15" s="35" t="str">
        <f t="shared" si="35"/>
        <v>دون المستوى</v>
      </c>
      <c r="AE15" s="78"/>
      <c r="AF15" s="78"/>
      <c r="AG15" s="80"/>
      <c r="AH15" s="17">
        <f t="shared" si="9"/>
        <v>0</v>
      </c>
      <c r="AI15" s="35" t="str">
        <f t="shared" si="36"/>
        <v>دون المستوى</v>
      </c>
      <c r="AJ15" s="17">
        <f t="shared" si="10"/>
        <v>0</v>
      </c>
      <c r="AK15" s="17">
        <f t="shared" ref="AK15:AK75" si="64">SUM(AJ15/2)</f>
        <v>0</v>
      </c>
      <c r="AL15" s="17">
        <f t="shared" si="12"/>
        <v>0</v>
      </c>
      <c r="AM15" s="31" t="str">
        <f t="shared" si="38"/>
        <v>دون المستوى</v>
      </c>
      <c r="AN15" s="78"/>
      <c r="AO15" s="78"/>
      <c r="AP15" s="78"/>
      <c r="AQ15" s="17">
        <f t="shared" si="13"/>
        <v>0</v>
      </c>
      <c r="AR15" s="35" t="str">
        <f t="shared" si="39"/>
        <v>دون المستوى</v>
      </c>
      <c r="AS15" s="78"/>
      <c r="AT15" s="78"/>
      <c r="AU15" s="80"/>
      <c r="AV15" s="17">
        <f t="shared" si="14"/>
        <v>0</v>
      </c>
      <c r="AW15" s="35" t="str">
        <f t="shared" si="40"/>
        <v>دون المستوى</v>
      </c>
      <c r="AX15" s="17">
        <f t="shared" si="15"/>
        <v>0</v>
      </c>
      <c r="AY15" s="17">
        <f t="shared" si="62"/>
        <v>0</v>
      </c>
      <c r="AZ15" s="17">
        <f t="shared" si="17"/>
        <v>0</v>
      </c>
      <c r="BA15" s="49" t="str">
        <f t="shared" si="42"/>
        <v>دون المستوى</v>
      </c>
      <c r="BB15" s="50">
        <f t="shared" si="18"/>
        <v>0</v>
      </c>
      <c r="BC15" s="51"/>
      <c r="BD15" s="78"/>
      <c r="BE15" s="78"/>
      <c r="BF15" s="17">
        <f t="shared" si="19"/>
        <v>0</v>
      </c>
      <c r="BG15" s="35" t="str">
        <f t="shared" si="43"/>
        <v>دون المستوى</v>
      </c>
      <c r="BH15" s="78"/>
      <c r="BI15" s="78"/>
      <c r="BJ15" s="17">
        <f t="shared" si="20"/>
        <v>0</v>
      </c>
      <c r="BK15" s="35" t="str">
        <f t="shared" si="44"/>
        <v>دون المستوى</v>
      </c>
      <c r="BL15" s="78"/>
      <c r="BM15" s="78"/>
      <c r="BN15" s="17">
        <f t="shared" si="21"/>
        <v>0</v>
      </c>
      <c r="BO15" s="35" t="str">
        <f t="shared" si="45"/>
        <v>دون المستوى</v>
      </c>
      <c r="BP15" s="78"/>
      <c r="BQ15" s="78"/>
      <c r="BR15" s="17">
        <f t="shared" si="22"/>
        <v>0</v>
      </c>
      <c r="BS15" s="35" t="str">
        <f t="shared" si="46"/>
        <v>دون المستوى</v>
      </c>
      <c r="BT15" s="53">
        <f t="shared" si="23"/>
        <v>0</v>
      </c>
      <c r="BU15" s="32" t="str">
        <f t="shared" si="47"/>
        <v>دون المستوى</v>
      </c>
      <c r="BV15" s="78"/>
      <c r="BW15" s="78"/>
      <c r="BX15" s="78"/>
      <c r="BY15" s="17">
        <f t="shared" si="24"/>
        <v>0</v>
      </c>
      <c r="BZ15" s="35" t="str">
        <f t="shared" si="48"/>
        <v>دون المستوى</v>
      </c>
      <c r="CA15" s="78"/>
      <c r="CB15" s="78"/>
      <c r="CC15" s="80"/>
      <c r="CD15" s="17">
        <f t="shared" si="25"/>
        <v>0</v>
      </c>
      <c r="CE15" s="35" t="str">
        <f t="shared" si="49"/>
        <v>دون المستوى</v>
      </c>
      <c r="CF15" s="17">
        <f t="shared" si="26"/>
        <v>0</v>
      </c>
      <c r="CG15" s="17">
        <f t="shared" si="63"/>
        <v>0</v>
      </c>
      <c r="CH15" s="17">
        <f t="shared" si="28"/>
        <v>0</v>
      </c>
      <c r="CI15" s="35" t="str">
        <f t="shared" si="51"/>
        <v>دون المستوى</v>
      </c>
      <c r="CJ15" s="78" t="str">
        <f t="shared" si="52"/>
        <v>دور ثان</v>
      </c>
      <c r="CN15" s="76" t="str">
        <f t="shared" si="53"/>
        <v xml:space="preserve"> لغة عربية</v>
      </c>
      <c r="CO15" s="76" t="str">
        <f t="shared" si="54"/>
        <v xml:space="preserve"> رياضيات</v>
      </c>
      <c r="CP15" s="76" t="str">
        <f t="shared" si="55"/>
        <v>إنجليزى</v>
      </c>
      <c r="CQ15" s="76" t="str">
        <f t="shared" si="56"/>
        <v>دين</v>
      </c>
      <c r="CR15" s="76" t="str">
        <f t="shared" si="57"/>
        <v xml:space="preserve"> تربية فنية</v>
      </c>
      <c r="CS15" s="76" t="str">
        <f t="shared" si="58"/>
        <v xml:space="preserve"> تربية رياضية</v>
      </c>
      <c r="CT15" s="77" t="str">
        <f t="shared" si="59"/>
        <v xml:space="preserve"> نشاط1</v>
      </c>
      <c r="CU15" s="77" t="str">
        <f t="shared" si="60"/>
        <v xml:space="preserve"> نشاط2</v>
      </c>
      <c r="CV15" s="30">
        <f t="shared" si="29"/>
        <v>0</v>
      </c>
      <c r="CW15" s="29" t="str">
        <f t="shared" si="61"/>
        <v xml:space="preserve"> لغة عربية رياضياتإنجليزىدين تربية فنية تربية رياضية نشاط1 نشاط2</v>
      </c>
    </row>
    <row r="16" spans="1:208" s="12" customFormat="1" ht="19.5" thickTop="1" thickBot="1">
      <c r="A16" s="16">
        <f t="shared" si="30"/>
        <v>6</v>
      </c>
      <c r="B16" s="95" t="s">
        <v>193</v>
      </c>
      <c r="C16" s="94" t="s">
        <v>31</v>
      </c>
      <c r="D16" s="93">
        <v>38829</v>
      </c>
      <c r="E16" s="73">
        <f t="shared" si="0"/>
        <v>9</v>
      </c>
      <c r="F16" s="73">
        <f t="shared" si="1"/>
        <v>5</v>
      </c>
      <c r="G16" s="73">
        <f t="shared" si="2"/>
        <v>8</v>
      </c>
      <c r="H16" s="38" t="s">
        <v>33</v>
      </c>
      <c r="I16" s="38">
        <f t="shared" si="31"/>
        <v>92</v>
      </c>
      <c r="J16" s="38"/>
      <c r="K16" s="38"/>
      <c r="L16" s="78"/>
      <c r="M16" s="78"/>
      <c r="N16" s="78"/>
      <c r="O16" s="17">
        <f t="shared" si="3"/>
        <v>0</v>
      </c>
      <c r="P16" s="35" t="str">
        <f t="shared" si="32"/>
        <v>دون المستوى</v>
      </c>
      <c r="Q16" s="78"/>
      <c r="R16" s="78"/>
      <c r="S16" s="80"/>
      <c r="T16" s="17">
        <f t="shared" si="4"/>
        <v>0</v>
      </c>
      <c r="U16" s="35" t="str">
        <f t="shared" si="33"/>
        <v>دون المستوى</v>
      </c>
      <c r="V16" s="17">
        <f t="shared" si="5"/>
        <v>0</v>
      </c>
      <c r="W16" s="17">
        <f t="shared" si="6"/>
        <v>0</v>
      </c>
      <c r="X16" s="17">
        <f t="shared" si="7"/>
        <v>0</v>
      </c>
      <c r="Y16" s="35" t="str">
        <f t="shared" si="34"/>
        <v>دون المستوى</v>
      </c>
      <c r="Z16" s="78"/>
      <c r="AA16" s="78"/>
      <c r="AB16" s="78"/>
      <c r="AC16" s="17">
        <f t="shared" si="8"/>
        <v>0</v>
      </c>
      <c r="AD16" s="35" t="str">
        <f t="shared" si="35"/>
        <v>دون المستوى</v>
      </c>
      <c r="AE16" s="78"/>
      <c r="AF16" s="78"/>
      <c r="AG16" s="80"/>
      <c r="AH16" s="17">
        <f t="shared" si="9"/>
        <v>0</v>
      </c>
      <c r="AI16" s="35" t="str">
        <f t="shared" si="36"/>
        <v>دون المستوى</v>
      </c>
      <c r="AJ16" s="17">
        <f t="shared" si="10"/>
        <v>0</v>
      </c>
      <c r="AK16" s="17">
        <f t="shared" si="64"/>
        <v>0</v>
      </c>
      <c r="AL16" s="17">
        <f t="shared" si="12"/>
        <v>0</v>
      </c>
      <c r="AM16" s="31" t="str">
        <f t="shared" si="38"/>
        <v>دون المستوى</v>
      </c>
      <c r="AN16" s="78"/>
      <c r="AO16" s="78"/>
      <c r="AP16" s="78"/>
      <c r="AQ16" s="17">
        <f t="shared" si="13"/>
        <v>0</v>
      </c>
      <c r="AR16" s="35" t="str">
        <f t="shared" si="39"/>
        <v>دون المستوى</v>
      </c>
      <c r="AS16" s="78"/>
      <c r="AT16" s="78"/>
      <c r="AU16" s="80"/>
      <c r="AV16" s="17">
        <f t="shared" si="14"/>
        <v>0</v>
      </c>
      <c r="AW16" s="35" t="str">
        <f t="shared" si="40"/>
        <v>دون المستوى</v>
      </c>
      <c r="AX16" s="17">
        <f t="shared" si="15"/>
        <v>0</v>
      </c>
      <c r="AY16" s="17">
        <f t="shared" si="62"/>
        <v>0</v>
      </c>
      <c r="AZ16" s="17">
        <f t="shared" si="17"/>
        <v>0</v>
      </c>
      <c r="BA16" s="49" t="str">
        <f t="shared" si="42"/>
        <v>دون المستوى</v>
      </c>
      <c r="BB16" s="50">
        <f t="shared" si="18"/>
        <v>0</v>
      </c>
      <c r="BC16" s="51"/>
      <c r="BD16" s="78"/>
      <c r="BE16" s="78"/>
      <c r="BF16" s="17">
        <f t="shared" si="19"/>
        <v>0</v>
      </c>
      <c r="BG16" s="35" t="str">
        <f t="shared" si="43"/>
        <v>دون المستوى</v>
      </c>
      <c r="BH16" s="78"/>
      <c r="BI16" s="78"/>
      <c r="BJ16" s="17">
        <f t="shared" si="20"/>
        <v>0</v>
      </c>
      <c r="BK16" s="35" t="str">
        <f t="shared" si="44"/>
        <v>دون المستوى</v>
      </c>
      <c r="BL16" s="78"/>
      <c r="BM16" s="78"/>
      <c r="BN16" s="17">
        <f t="shared" si="21"/>
        <v>0</v>
      </c>
      <c r="BO16" s="35" t="str">
        <f t="shared" si="45"/>
        <v>دون المستوى</v>
      </c>
      <c r="BP16" s="78"/>
      <c r="BQ16" s="78"/>
      <c r="BR16" s="17">
        <f t="shared" si="22"/>
        <v>0</v>
      </c>
      <c r="BS16" s="35" t="str">
        <f t="shared" si="46"/>
        <v>دون المستوى</v>
      </c>
      <c r="BT16" s="53">
        <f t="shared" si="23"/>
        <v>0</v>
      </c>
      <c r="BU16" s="32" t="str">
        <f t="shared" si="47"/>
        <v>دون المستوى</v>
      </c>
      <c r="BV16" s="78"/>
      <c r="BW16" s="78"/>
      <c r="BX16" s="78"/>
      <c r="BY16" s="17">
        <f t="shared" si="24"/>
        <v>0</v>
      </c>
      <c r="BZ16" s="35" t="str">
        <f t="shared" si="48"/>
        <v>دون المستوى</v>
      </c>
      <c r="CA16" s="78"/>
      <c r="CB16" s="78"/>
      <c r="CC16" s="80"/>
      <c r="CD16" s="17">
        <f t="shared" si="25"/>
        <v>0</v>
      </c>
      <c r="CE16" s="35" t="str">
        <f t="shared" si="49"/>
        <v>دون المستوى</v>
      </c>
      <c r="CF16" s="17">
        <f t="shared" si="26"/>
        <v>0</v>
      </c>
      <c r="CG16" s="17">
        <f t="shared" si="63"/>
        <v>0</v>
      </c>
      <c r="CH16" s="17">
        <f t="shared" si="28"/>
        <v>0</v>
      </c>
      <c r="CI16" s="35" t="str">
        <f t="shared" si="51"/>
        <v>دون المستوى</v>
      </c>
      <c r="CJ16" s="78" t="str">
        <f t="shared" si="52"/>
        <v>دور ثان</v>
      </c>
      <c r="CN16" s="76" t="str">
        <f t="shared" si="53"/>
        <v xml:space="preserve"> لغة عربية</v>
      </c>
      <c r="CO16" s="76" t="str">
        <f t="shared" si="54"/>
        <v xml:space="preserve"> رياضيات</v>
      </c>
      <c r="CP16" s="76" t="str">
        <f t="shared" si="55"/>
        <v>إنجليزى</v>
      </c>
      <c r="CQ16" s="76" t="str">
        <f t="shared" si="56"/>
        <v>دين</v>
      </c>
      <c r="CR16" s="76" t="str">
        <f t="shared" si="57"/>
        <v xml:space="preserve"> تربية فنية</v>
      </c>
      <c r="CS16" s="76" t="str">
        <f t="shared" si="58"/>
        <v xml:space="preserve"> تربية رياضية</v>
      </c>
      <c r="CT16" s="77" t="str">
        <f t="shared" si="59"/>
        <v xml:space="preserve"> نشاط1</v>
      </c>
      <c r="CU16" s="77" t="str">
        <f t="shared" si="60"/>
        <v xml:space="preserve"> نشاط2</v>
      </c>
      <c r="CV16" s="30">
        <f t="shared" si="29"/>
        <v>0</v>
      </c>
      <c r="CW16" s="29" t="str">
        <f t="shared" si="61"/>
        <v xml:space="preserve"> لغة عربية رياضياتإنجليزىدين تربية فنية تربية رياضية نشاط1 نشاط2</v>
      </c>
    </row>
    <row r="17" spans="1:101" s="12" customFormat="1" ht="19.5" thickTop="1" thickBot="1">
      <c r="A17" s="16">
        <f t="shared" si="30"/>
        <v>7</v>
      </c>
      <c r="B17" s="95" t="s">
        <v>194</v>
      </c>
      <c r="C17" s="94" t="s">
        <v>31</v>
      </c>
      <c r="D17" s="93">
        <v>38644</v>
      </c>
      <c r="E17" s="73">
        <f t="shared" si="0"/>
        <v>12</v>
      </c>
      <c r="F17" s="73">
        <f t="shared" si="1"/>
        <v>11</v>
      </c>
      <c r="G17" s="73">
        <f t="shared" si="2"/>
        <v>8</v>
      </c>
      <c r="H17" s="38" t="s">
        <v>33</v>
      </c>
      <c r="I17" s="38">
        <f t="shared" si="31"/>
        <v>93</v>
      </c>
      <c r="J17" s="38"/>
      <c r="K17" s="38"/>
      <c r="L17" s="78"/>
      <c r="M17" s="78"/>
      <c r="N17" s="78"/>
      <c r="O17" s="17">
        <f t="shared" si="3"/>
        <v>0</v>
      </c>
      <c r="P17" s="35" t="str">
        <f t="shared" si="32"/>
        <v>دون المستوى</v>
      </c>
      <c r="Q17" s="78"/>
      <c r="R17" s="78"/>
      <c r="S17" s="80"/>
      <c r="T17" s="17">
        <f t="shared" si="4"/>
        <v>0</v>
      </c>
      <c r="U17" s="35" t="str">
        <f t="shared" si="33"/>
        <v>دون المستوى</v>
      </c>
      <c r="V17" s="17">
        <f t="shared" si="5"/>
        <v>0</v>
      </c>
      <c r="W17" s="17">
        <f t="shared" si="6"/>
        <v>0</v>
      </c>
      <c r="X17" s="17">
        <f t="shared" si="7"/>
        <v>0</v>
      </c>
      <c r="Y17" s="35" t="str">
        <f t="shared" si="34"/>
        <v>دون المستوى</v>
      </c>
      <c r="Z17" s="78"/>
      <c r="AA17" s="78"/>
      <c r="AB17" s="78"/>
      <c r="AC17" s="17">
        <f t="shared" si="8"/>
        <v>0</v>
      </c>
      <c r="AD17" s="35" t="str">
        <f t="shared" si="35"/>
        <v>دون المستوى</v>
      </c>
      <c r="AE17" s="78"/>
      <c r="AF17" s="78"/>
      <c r="AG17" s="80"/>
      <c r="AH17" s="17">
        <f t="shared" si="9"/>
        <v>0</v>
      </c>
      <c r="AI17" s="35" t="str">
        <f t="shared" si="36"/>
        <v>دون المستوى</v>
      </c>
      <c r="AJ17" s="17">
        <f t="shared" si="10"/>
        <v>0</v>
      </c>
      <c r="AK17" s="17">
        <f t="shared" si="64"/>
        <v>0</v>
      </c>
      <c r="AL17" s="17">
        <f t="shared" si="12"/>
        <v>0</v>
      </c>
      <c r="AM17" s="31" t="str">
        <f t="shared" si="38"/>
        <v>دون المستوى</v>
      </c>
      <c r="AN17" s="78"/>
      <c r="AO17" s="78"/>
      <c r="AP17" s="78"/>
      <c r="AQ17" s="17">
        <f t="shared" si="13"/>
        <v>0</v>
      </c>
      <c r="AR17" s="35" t="str">
        <f t="shared" si="39"/>
        <v>دون المستوى</v>
      </c>
      <c r="AS17" s="78"/>
      <c r="AT17" s="78"/>
      <c r="AU17" s="80"/>
      <c r="AV17" s="17">
        <f t="shared" si="14"/>
        <v>0</v>
      </c>
      <c r="AW17" s="35" t="str">
        <f t="shared" si="40"/>
        <v>دون المستوى</v>
      </c>
      <c r="AX17" s="17">
        <f t="shared" si="15"/>
        <v>0</v>
      </c>
      <c r="AY17" s="17">
        <f t="shared" si="62"/>
        <v>0</v>
      </c>
      <c r="AZ17" s="17">
        <f t="shared" si="17"/>
        <v>0</v>
      </c>
      <c r="BA17" s="49" t="str">
        <f t="shared" si="42"/>
        <v>دون المستوى</v>
      </c>
      <c r="BB17" s="50">
        <f t="shared" si="18"/>
        <v>0</v>
      </c>
      <c r="BC17" s="51"/>
      <c r="BD17" s="78"/>
      <c r="BE17" s="78"/>
      <c r="BF17" s="17">
        <f t="shared" si="19"/>
        <v>0</v>
      </c>
      <c r="BG17" s="35" t="str">
        <f t="shared" si="43"/>
        <v>دون المستوى</v>
      </c>
      <c r="BH17" s="78"/>
      <c r="BI17" s="78"/>
      <c r="BJ17" s="17">
        <f t="shared" si="20"/>
        <v>0</v>
      </c>
      <c r="BK17" s="35" t="str">
        <f t="shared" si="44"/>
        <v>دون المستوى</v>
      </c>
      <c r="BL17" s="78"/>
      <c r="BM17" s="78"/>
      <c r="BN17" s="17">
        <f t="shared" si="21"/>
        <v>0</v>
      </c>
      <c r="BO17" s="35" t="str">
        <f t="shared" si="45"/>
        <v>دون المستوى</v>
      </c>
      <c r="BP17" s="78"/>
      <c r="BQ17" s="78"/>
      <c r="BR17" s="17">
        <f t="shared" si="22"/>
        <v>0</v>
      </c>
      <c r="BS17" s="35" t="str">
        <f t="shared" si="46"/>
        <v>دون المستوى</v>
      </c>
      <c r="BT17" s="53">
        <f t="shared" si="23"/>
        <v>0</v>
      </c>
      <c r="BU17" s="32" t="str">
        <f t="shared" si="47"/>
        <v>دون المستوى</v>
      </c>
      <c r="BV17" s="78"/>
      <c r="BW17" s="78"/>
      <c r="BX17" s="78"/>
      <c r="BY17" s="17">
        <f t="shared" si="24"/>
        <v>0</v>
      </c>
      <c r="BZ17" s="35" t="str">
        <f t="shared" si="48"/>
        <v>دون المستوى</v>
      </c>
      <c r="CA17" s="78"/>
      <c r="CB17" s="78"/>
      <c r="CC17" s="80"/>
      <c r="CD17" s="17">
        <f t="shared" si="25"/>
        <v>0</v>
      </c>
      <c r="CE17" s="35" t="str">
        <f t="shared" si="49"/>
        <v>دون المستوى</v>
      </c>
      <c r="CF17" s="17">
        <f t="shared" si="26"/>
        <v>0</v>
      </c>
      <c r="CG17" s="17">
        <f t="shared" si="63"/>
        <v>0</v>
      </c>
      <c r="CH17" s="17">
        <f t="shared" si="28"/>
        <v>0</v>
      </c>
      <c r="CI17" s="35" t="str">
        <f t="shared" si="51"/>
        <v>دون المستوى</v>
      </c>
      <c r="CJ17" s="78" t="str">
        <f t="shared" si="52"/>
        <v>دور ثان</v>
      </c>
      <c r="CN17" s="76" t="str">
        <f t="shared" si="53"/>
        <v xml:space="preserve"> لغة عربية</v>
      </c>
      <c r="CO17" s="76" t="str">
        <f t="shared" si="54"/>
        <v xml:space="preserve"> رياضيات</v>
      </c>
      <c r="CP17" s="76" t="str">
        <f t="shared" si="55"/>
        <v>إنجليزى</v>
      </c>
      <c r="CQ17" s="76" t="str">
        <f t="shared" si="56"/>
        <v>دين</v>
      </c>
      <c r="CR17" s="76" t="str">
        <f t="shared" si="57"/>
        <v xml:space="preserve"> تربية فنية</v>
      </c>
      <c r="CS17" s="76" t="str">
        <f t="shared" si="58"/>
        <v xml:space="preserve"> تربية رياضية</v>
      </c>
      <c r="CT17" s="77" t="str">
        <f t="shared" si="59"/>
        <v xml:space="preserve"> نشاط1</v>
      </c>
      <c r="CU17" s="77" t="str">
        <f t="shared" si="60"/>
        <v xml:space="preserve"> نشاط2</v>
      </c>
      <c r="CV17" s="30">
        <f t="shared" si="29"/>
        <v>0</v>
      </c>
      <c r="CW17" s="29" t="str">
        <f t="shared" si="61"/>
        <v xml:space="preserve"> لغة عربية رياضياتإنجليزىدين تربية فنية تربية رياضية نشاط1 نشاط2</v>
      </c>
    </row>
    <row r="18" spans="1:101" s="12" customFormat="1" ht="19.5" thickTop="1" thickBot="1">
      <c r="A18" s="16">
        <f t="shared" si="30"/>
        <v>8</v>
      </c>
      <c r="B18" s="48" t="s">
        <v>195</v>
      </c>
      <c r="C18" s="94" t="s">
        <v>31</v>
      </c>
      <c r="D18" s="93">
        <v>38858</v>
      </c>
      <c r="E18" s="73">
        <f t="shared" si="0"/>
        <v>10</v>
      </c>
      <c r="F18" s="73">
        <f t="shared" si="1"/>
        <v>4</v>
      </c>
      <c r="G18" s="73">
        <f t="shared" si="2"/>
        <v>8</v>
      </c>
      <c r="H18" s="38" t="s">
        <v>33</v>
      </c>
      <c r="I18" s="38">
        <f t="shared" si="31"/>
        <v>94</v>
      </c>
      <c r="J18" s="38"/>
      <c r="K18" s="38"/>
      <c r="L18" s="78"/>
      <c r="M18" s="78"/>
      <c r="N18" s="78"/>
      <c r="O18" s="17">
        <f t="shared" si="3"/>
        <v>0</v>
      </c>
      <c r="P18" s="35" t="str">
        <f t="shared" si="32"/>
        <v>دون المستوى</v>
      </c>
      <c r="Q18" s="78"/>
      <c r="R18" s="78"/>
      <c r="S18" s="80"/>
      <c r="T18" s="17">
        <f t="shared" si="4"/>
        <v>0</v>
      </c>
      <c r="U18" s="35" t="str">
        <f t="shared" si="33"/>
        <v>دون المستوى</v>
      </c>
      <c r="V18" s="17">
        <f t="shared" si="5"/>
        <v>0</v>
      </c>
      <c r="W18" s="17">
        <f t="shared" si="6"/>
        <v>0</v>
      </c>
      <c r="X18" s="17">
        <f t="shared" si="7"/>
        <v>0</v>
      </c>
      <c r="Y18" s="35" t="str">
        <f t="shared" si="34"/>
        <v>دون المستوى</v>
      </c>
      <c r="Z18" s="78"/>
      <c r="AA18" s="78"/>
      <c r="AB18" s="78"/>
      <c r="AC18" s="17">
        <f t="shared" si="8"/>
        <v>0</v>
      </c>
      <c r="AD18" s="35" t="str">
        <f t="shared" si="35"/>
        <v>دون المستوى</v>
      </c>
      <c r="AE18" s="78"/>
      <c r="AF18" s="78"/>
      <c r="AG18" s="80"/>
      <c r="AH18" s="17">
        <f t="shared" si="9"/>
        <v>0</v>
      </c>
      <c r="AI18" s="35" t="str">
        <f t="shared" si="36"/>
        <v>دون المستوى</v>
      </c>
      <c r="AJ18" s="17">
        <f t="shared" si="10"/>
        <v>0</v>
      </c>
      <c r="AK18" s="17">
        <f t="shared" si="64"/>
        <v>0</v>
      </c>
      <c r="AL18" s="17">
        <f t="shared" si="12"/>
        <v>0</v>
      </c>
      <c r="AM18" s="31" t="str">
        <f t="shared" si="38"/>
        <v>دون المستوى</v>
      </c>
      <c r="AN18" s="78"/>
      <c r="AO18" s="78"/>
      <c r="AP18" s="78"/>
      <c r="AQ18" s="17">
        <f t="shared" si="13"/>
        <v>0</v>
      </c>
      <c r="AR18" s="35" t="str">
        <f t="shared" si="39"/>
        <v>دون المستوى</v>
      </c>
      <c r="AS18" s="78"/>
      <c r="AT18" s="78"/>
      <c r="AU18" s="80"/>
      <c r="AV18" s="17">
        <f t="shared" si="14"/>
        <v>0</v>
      </c>
      <c r="AW18" s="35" t="str">
        <f t="shared" si="40"/>
        <v>دون المستوى</v>
      </c>
      <c r="AX18" s="17">
        <f t="shared" si="15"/>
        <v>0</v>
      </c>
      <c r="AY18" s="17">
        <f t="shared" si="62"/>
        <v>0</v>
      </c>
      <c r="AZ18" s="17">
        <f t="shared" si="17"/>
        <v>0</v>
      </c>
      <c r="BA18" s="49" t="str">
        <f t="shared" si="42"/>
        <v>دون المستوى</v>
      </c>
      <c r="BB18" s="50">
        <f t="shared" si="18"/>
        <v>0</v>
      </c>
      <c r="BC18" s="51"/>
      <c r="BD18" s="78"/>
      <c r="BE18" s="78"/>
      <c r="BF18" s="17">
        <f t="shared" si="19"/>
        <v>0</v>
      </c>
      <c r="BG18" s="35" t="str">
        <f t="shared" si="43"/>
        <v>دون المستوى</v>
      </c>
      <c r="BH18" s="78"/>
      <c r="BI18" s="78"/>
      <c r="BJ18" s="17">
        <f t="shared" si="20"/>
        <v>0</v>
      </c>
      <c r="BK18" s="35" t="str">
        <f t="shared" si="44"/>
        <v>دون المستوى</v>
      </c>
      <c r="BL18" s="78"/>
      <c r="BM18" s="78"/>
      <c r="BN18" s="17">
        <f t="shared" si="21"/>
        <v>0</v>
      </c>
      <c r="BO18" s="35" t="str">
        <f t="shared" si="45"/>
        <v>دون المستوى</v>
      </c>
      <c r="BP18" s="78"/>
      <c r="BQ18" s="78"/>
      <c r="BR18" s="17">
        <f t="shared" si="22"/>
        <v>0</v>
      </c>
      <c r="BS18" s="35" t="str">
        <f t="shared" si="46"/>
        <v>دون المستوى</v>
      </c>
      <c r="BT18" s="53">
        <f t="shared" si="23"/>
        <v>0</v>
      </c>
      <c r="BU18" s="32" t="str">
        <f t="shared" si="47"/>
        <v>دون المستوى</v>
      </c>
      <c r="BV18" s="78"/>
      <c r="BW18" s="78"/>
      <c r="BX18" s="78"/>
      <c r="BY18" s="17">
        <f t="shared" si="24"/>
        <v>0</v>
      </c>
      <c r="BZ18" s="35" t="str">
        <f t="shared" si="48"/>
        <v>دون المستوى</v>
      </c>
      <c r="CA18" s="78"/>
      <c r="CB18" s="78"/>
      <c r="CC18" s="80"/>
      <c r="CD18" s="17">
        <f t="shared" si="25"/>
        <v>0</v>
      </c>
      <c r="CE18" s="35" t="str">
        <f t="shared" si="49"/>
        <v>دون المستوى</v>
      </c>
      <c r="CF18" s="17">
        <f t="shared" si="26"/>
        <v>0</v>
      </c>
      <c r="CG18" s="17">
        <f t="shared" si="63"/>
        <v>0</v>
      </c>
      <c r="CH18" s="17">
        <f t="shared" si="28"/>
        <v>0</v>
      </c>
      <c r="CI18" s="35" t="str">
        <f t="shared" si="51"/>
        <v>دون المستوى</v>
      </c>
      <c r="CJ18" s="78" t="str">
        <f t="shared" si="52"/>
        <v>دور ثان</v>
      </c>
      <c r="CN18" s="76" t="str">
        <f t="shared" si="53"/>
        <v xml:space="preserve"> لغة عربية</v>
      </c>
      <c r="CO18" s="76" t="str">
        <f t="shared" si="54"/>
        <v xml:space="preserve"> رياضيات</v>
      </c>
      <c r="CP18" s="76" t="str">
        <f t="shared" si="55"/>
        <v>إنجليزى</v>
      </c>
      <c r="CQ18" s="76" t="str">
        <f t="shared" si="56"/>
        <v>دين</v>
      </c>
      <c r="CR18" s="76" t="str">
        <f t="shared" si="57"/>
        <v xml:space="preserve"> تربية فنية</v>
      </c>
      <c r="CS18" s="76" t="str">
        <f t="shared" si="58"/>
        <v xml:space="preserve"> تربية رياضية</v>
      </c>
      <c r="CT18" s="77" t="str">
        <f t="shared" si="59"/>
        <v xml:space="preserve"> نشاط1</v>
      </c>
      <c r="CU18" s="77" t="str">
        <f t="shared" si="60"/>
        <v xml:space="preserve"> نشاط2</v>
      </c>
      <c r="CV18" s="30">
        <f t="shared" si="29"/>
        <v>0</v>
      </c>
      <c r="CW18" s="29" t="str">
        <f t="shared" si="61"/>
        <v xml:space="preserve"> لغة عربية رياضياتإنجليزىدين تربية فنية تربية رياضية نشاط1 نشاط2</v>
      </c>
    </row>
    <row r="19" spans="1:101" s="12" customFormat="1" ht="19.5" thickTop="1" thickBot="1">
      <c r="A19" s="16">
        <f t="shared" si="30"/>
        <v>9</v>
      </c>
      <c r="B19" s="48" t="s">
        <v>196</v>
      </c>
      <c r="C19" s="94" t="s">
        <v>31</v>
      </c>
      <c r="D19" s="93">
        <v>38667</v>
      </c>
      <c r="E19" s="73">
        <f t="shared" si="0"/>
        <v>20</v>
      </c>
      <c r="F19" s="73">
        <f t="shared" si="1"/>
        <v>10</v>
      </c>
      <c r="G19" s="73">
        <f t="shared" si="2"/>
        <v>8</v>
      </c>
      <c r="H19" s="38" t="s">
        <v>33</v>
      </c>
      <c r="I19" s="38">
        <f t="shared" si="31"/>
        <v>95</v>
      </c>
      <c r="J19" s="38"/>
      <c r="K19" s="38"/>
      <c r="L19" s="78"/>
      <c r="M19" s="78"/>
      <c r="N19" s="78"/>
      <c r="O19" s="17">
        <f t="shared" si="3"/>
        <v>0</v>
      </c>
      <c r="P19" s="35" t="str">
        <f t="shared" si="32"/>
        <v>دون المستوى</v>
      </c>
      <c r="Q19" s="78"/>
      <c r="R19" s="78"/>
      <c r="S19" s="80"/>
      <c r="T19" s="17">
        <f t="shared" si="4"/>
        <v>0</v>
      </c>
      <c r="U19" s="35" t="str">
        <f t="shared" si="33"/>
        <v>دون المستوى</v>
      </c>
      <c r="V19" s="17">
        <f t="shared" si="5"/>
        <v>0</v>
      </c>
      <c r="W19" s="17">
        <f t="shared" si="6"/>
        <v>0</v>
      </c>
      <c r="X19" s="17">
        <f t="shared" si="7"/>
        <v>0</v>
      </c>
      <c r="Y19" s="35" t="str">
        <f t="shared" si="34"/>
        <v>دون المستوى</v>
      </c>
      <c r="Z19" s="78"/>
      <c r="AA19" s="78"/>
      <c r="AB19" s="78"/>
      <c r="AC19" s="17">
        <f t="shared" si="8"/>
        <v>0</v>
      </c>
      <c r="AD19" s="35" t="str">
        <f t="shared" si="35"/>
        <v>دون المستوى</v>
      </c>
      <c r="AE19" s="78"/>
      <c r="AF19" s="78"/>
      <c r="AG19" s="80"/>
      <c r="AH19" s="17">
        <f t="shared" si="9"/>
        <v>0</v>
      </c>
      <c r="AI19" s="35" t="str">
        <f t="shared" si="36"/>
        <v>دون المستوى</v>
      </c>
      <c r="AJ19" s="17">
        <f t="shared" si="10"/>
        <v>0</v>
      </c>
      <c r="AK19" s="17">
        <f t="shared" si="64"/>
        <v>0</v>
      </c>
      <c r="AL19" s="17">
        <f t="shared" si="12"/>
        <v>0</v>
      </c>
      <c r="AM19" s="31" t="str">
        <f t="shared" si="38"/>
        <v>دون المستوى</v>
      </c>
      <c r="AN19" s="78"/>
      <c r="AO19" s="78"/>
      <c r="AP19" s="78"/>
      <c r="AQ19" s="17">
        <f t="shared" si="13"/>
        <v>0</v>
      </c>
      <c r="AR19" s="35" t="str">
        <f t="shared" si="39"/>
        <v>دون المستوى</v>
      </c>
      <c r="AS19" s="78"/>
      <c r="AT19" s="78"/>
      <c r="AU19" s="80"/>
      <c r="AV19" s="17">
        <f t="shared" si="14"/>
        <v>0</v>
      </c>
      <c r="AW19" s="35" t="str">
        <f t="shared" si="40"/>
        <v>دون المستوى</v>
      </c>
      <c r="AX19" s="17">
        <f t="shared" si="15"/>
        <v>0</v>
      </c>
      <c r="AY19" s="17">
        <f t="shared" si="62"/>
        <v>0</v>
      </c>
      <c r="AZ19" s="17">
        <f t="shared" si="17"/>
        <v>0</v>
      </c>
      <c r="BA19" s="49" t="str">
        <f t="shared" si="42"/>
        <v>دون المستوى</v>
      </c>
      <c r="BB19" s="50">
        <f t="shared" si="18"/>
        <v>0</v>
      </c>
      <c r="BC19" s="51"/>
      <c r="BD19" s="78"/>
      <c r="BE19" s="78"/>
      <c r="BF19" s="17">
        <f t="shared" si="19"/>
        <v>0</v>
      </c>
      <c r="BG19" s="35" t="str">
        <f t="shared" si="43"/>
        <v>دون المستوى</v>
      </c>
      <c r="BH19" s="78"/>
      <c r="BI19" s="78"/>
      <c r="BJ19" s="17">
        <f t="shared" si="20"/>
        <v>0</v>
      </c>
      <c r="BK19" s="35" t="str">
        <f t="shared" si="44"/>
        <v>دون المستوى</v>
      </c>
      <c r="BL19" s="78"/>
      <c r="BM19" s="78"/>
      <c r="BN19" s="17">
        <f t="shared" si="21"/>
        <v>0</v>
      </c>
      <c r="BO19" s="35" t="str">
        <f t="shared" si="45"/>
        <v>دون المستوى</v>
      </c>
      <c r="BP19" s="78"/>
      <c r="BQ19" s="78"/>
      <c r="BR19" s="17">
        <f t="shared" si="22"/>
        <v>0</v>
      </c>
      <c r="BS19" s="35" t="str">
        <f t="shared" si="46"/>
        <v>دون المستوى</v>
      </c>
      <c r="BT19" s="53">
        <f t="shared" si="23"/>
        <v>0</v>
      </c>
      <c r="BU19" s="32" t="str">
        <f t="shared" si="47"/>
        <v>دون المستوى</v>
      </c>
      <c r="BV19" s="78"/>
      <c r="BW19" s="78"/>
      <c r="BX19" s="78"/>
      <c r="BY19" s="17">
        <f t="shared" si="24"/>
        <v>0</v>
      </c>
      <c r="BZ19" s="35" t="str">
        <f t="shared" si="48"/>
        <v>دون المستوى</v>
      </c>
      <c r="CA19" s="78"/>
      <c r="CB19" s="78"/>
      <c r="CC19" s="80"/>
      <c r="CD19" s="17">
        <f t="shared" si="25"/>
        <v>0</v>
      </c>
      <c r="CE19" s="35" t="str">
        <f t="shared" si="49"/>
        <v>دون المستوى</v>
      </c>
      <c r="CF19" s="17">
        <f t="shared" si="26"/>
        <v>0</v>
      </c>
      <c r="CG19" s="17">
        <f t="shared" si="63"/>
        <v>0</v>
      </c>
      <c r="CH19" s="17">
        <f t="shared" si="28"/>
        <v>0</v>
      </c>
      <c r="CI19" s="35" t="str">
        <f t="shared" si="51"/>
        <v>دون المستوى</v>
      </c>
      <c r="CJ19" s="78" t="str">
        <f t="shared" si="52"/>
        <v>دور ثان</v>
      </c>
      <c r="CN19" s="76" t="str">
        <f t="shared" si="53"/>
        <v xml:space="preserve"> لغة عربية</v>
      </c>
      <c r="CO19" s="76" t="str">
        <f t="shared" si="54"/>
        <v xml:space="preserve"> رياضيات</v>
      </c>
      <c r="CP19" s="76" t="str">
        <f t="shared" si="55"/>
        <v>إنجليزى</v>
      </c>
      <c r="CQ19" s="76" t="str">
        <f t="shared" si="56"/>
        <v>دين</v>
      </c>
      <c r="CR19" s="76" t="str">
        <f t="shared" si="57"/>
        <v xml:space="preserve"> تربية فنية</v>
      </c>
      <c r="CS19" s="76" t="str">
        <f t="shared" si="58"/>
        <v xml:space="preserve"> تربية رياضية</v>
      </c>
      <c r="CT19" s="77" t="str">
        <f t="shared" si="59"/>
        <v xml:space="preserve"> نشاط1</v>
      </c>
      <c r="CU19" s="77" t="str">
        <f t="shared" si="60"/>
        <v xml:space="preserve"> نشاط2</v>
      </c>
      <c r="CV19" s="30">
        <f t="shared" si="29"/>
        <v>0</v>
      </c>
      <c r="CW19" s="29" t="str">
        <f t="shared" si="61"/>
        <v xml:space="preserve"> لغة عربية رياضياتإنجليزىدين تربية فنية تربية رياضية نشاط1 نشاط2</v>
      </c>
    </row>
    <row r="20" spans="1:101" s="12" customFormat="1" ht="19.5" thickTop="1" thickBot="1">
      <c r="A20" s="16">
        <f t="shared" si="30"/>
        <v>10</v>
      </c>
      <c r="B20" s="92" t="s">
        <v>197</v>
      </c>
      <c r="C20" s="94" t="s">
        <v>32</v>
      </c>
      <c r="D20" s="93">
        <v>38547</v>
      </c>
      <c r="E20" s="73">
        <f t="shared" si="0"/>
        <v>17</v>
      </c>
      <c r="F20" s="73">
        <f t="shared" si="1"/>
        <v>2</v>
      </c>
      <c r="G20" s="73">
        <f t="shared" si="2"/>
        <v>9</v>
      </c>
      <c r="H20" s="38" t="s">
        <v>33</v>
      </c>
      <c r="I20" s="38">
        <f t="shared" si="31"/>
        <v>96</v>
      </c>
      <c r="J20" s="38"/>
      <c r="K20" s="38"/>
      <c r="L20" s="78"/>
      <c r="M20" s="78"/>
      <c r="N20" s="78"/>
      <c r="O20" s="17">
        <f t="shared" si="3"/>
        <v>0</v>
      </c>
      <c r="P20" s="35" t="str">
        <f t="shared" si="32"/>
        <v>دون المستوى</v>
      </c>
      <c r="Q20" s="78"/>
      <c r="R20" s="78"/>
      <c r="S20" s="80"/>
      <c r="T20" s="17">
        <f t="shared" si="4"/>
        <v>0</v>
      </c>
      <c r="U20" s="35" t="str">
        <f t="shared" si="33"/>
        <v>دون المستوى</v>
      </c>
      <c r="V20" s="17">
        <f t="shared" si="5"/>
        <v>0</v>
      </c>
      <c r="W20" s="17">
        <f t="shared" si="6"/>
        <v>0</v>
      </c>
      <c r="X20" s="17">
        <f t="shared" si="7"/>
        <v>0</v>
      </c>
      <c r="Y20" s="35" t="str">
        <f t="shared" si="34"/>
        <v>دون المستوى</v>
      </c>
      <c r="Z20" s="78"/>
      <c r="AA20" s="78"/>
      <c r="AB20" s="78"/>
      <c r="AC20" s="17">
        <f t="shared" si="8"/>
        <v>0</v>
      </c>
      <c r="AD20" s="35" t="str">
        <f t="shared" si="35"/>
        <v>دون المستوى</v>
      </c>
      <c r="AE20" s="78"/>
      <c r="AF20" s="78"/>
      <c r="AG20" s="80"/>
      <c r="AH20" s="17">
        <f t="shared" si="9"/>
        <v>0</v>
      </c>
      <c r="AI20" s="35" t="str">
        <f t="shared" si="36"/>
        <v>دون المستوى</v>
      </c>
      <c r="AJ20" s="17">
        <f t="shared" si="10"/>
        <v>0</v>
      </c>
      <c r="AK20" s="17">
        <f t="shared" si="64"/>
        <v>0</v>
      </c>
      <c r="AL20" s="17">
        <f t="shared" si="12"/>
        <v>0</v>
      </c>
      <c r="AM20" s="31" t="str">
        <f t="shared" si="38"/>
        <v>دون المستوى</v>
      </c>
      <c r="AN20" s="78"/>
      <c r="AO20" s="78"/>
      <c r="AP20" s="78"/>
      <c r="AQ20" s="17">
        <f t="shared" si="13"/>
        <v>0</v>
      </c>
      <c r="AR20" s="35" t="str">
        <f t="shared" si="39"/>
        <v>دون المستوى</v>
      </c>
      <c r="AS20" s="78"/>
      <c r="AT20" s="78"/>
      <c r="AU20" s="80"/>
      <c r="AV20" s="17">
        <f t="shared" si="14"/>
        <v>0</v>
      </c>
      <c r="AW20" s="35" t="str">
        <f t="shared" si="40"/>
        <v>دون المستوى</v>
      </c>
      <c r="AX20" s="17">
        <f t="shared" si="15"/>
        <v>0</v>
      </c>
      <c r="AY20" s="17">
        <f t="shared" si="62"/>
        <v>0</v>
      </c>
      <c r="AZ20" s="17">
        <f t="shared" si="17"/>
        <v>0</v>
      </c>
      <c r="BA20" s="49" t="str">
        <f t="shared" si="42"/>
        <v>دون المستوى</v>
      </c>
      <c r="BB20" s="50">
        <f t="shared" si="18"/>
        <v>0</v>
      </c>
      <c r="BC20" s="51"/>
      <c r="BD20" s="78"/>
      <c r="BE20" s="78"/>
      <c r="BF20" s="17">
        <f t="shared" si="19"/>
        <v>0</v>
      </c>
      <c r="BG20" s="35" t="str">
        <f t="shared" si="43"/>
        <v>دون المستوى</v>
      </c>
      <c r="BH20" s="78"/>
      <c r="BI20" s="78"/>
      <c r="BJ20" s="17">
        <f t="shared" si="20"/>
        <v>0</v>
      </c>
      <c r="BK20" s="35" t="str">
        <f t="shared" si="44"/>
        <v>دون المستوى</v>
      </c>
      <c r="BL20" s="78"/>
      <c r="BM20" s="78"/>
      <c r="BN20" s="17">
        <f t="shared" si="21"/>
        <v>0</v>
      </c>
      <c r="BO20" s="35" t="str">
        <f t="shared" si="45"/>
        <v>دون المستوى</v>
      </c>
      <c r="BP20" s="78"/>
      <c r="BQ20" s="78"/>
      <c r="BR20" s="17">
        <f t="shared" si="22"/>
        <v>0</v>
      </c>
      <c r="BS20" s="35" t="str">
        <f t="shared" si="46"/>
        <v>دون المستوى</v>
      </c>
      <c r="BT20" s="53">
        <f t="shared" si="23"/>
        <v>0</v>
      </c>
      <c r="BU20" s="32" t="str">
        <f t="shared" si="47"/>
        <v>دون المستوى</v>
      </c>
      <c r="BV20" s="78"/>
      <c r="BW20" s="78"/>
      <c r="BX20" s="78"/>
      <c r="BY20" s="17">
        <f t="shared" si="24"/>
        <v>0</v>
      </c>
      <c r="BZ20" s="35" t="str">
        <f t="shared" si="48"/>
        <v>دون المستوى</v>
      </c>
      <c r="CA20" s="78"/>
      <c r="CB20" s="78"/>
      <c r="CC20" s="80"/>
      <c r="CD20" s="17">
        <f t="shared" si="25"/>
        <v>0</v>
      </c>
      <c r="CE20" s="35" t="str">
        <f t="shared" si="49"/>
        <v>دون المستوى</v>
      </c>
      <c r="CF20" s="17">
        <f t="shared" si="26"/>
        <v>0</v>
      </c>
      <c r="CG20" s="17">
        <f t="shared" si="63"/>
        <v>0</v>
      </c>
      <c r="CH20" s="17">
        <f t="shared" si="28"/>
        <v>0</v>
      </c>
      <c r="CI20" s="35" t="str">
        <f t="shared" si="51"/>
        <v>دون المستوى</v>
      </c>
      <c r="CJ20" s="78" t="str">
        <f t="shared" si="52"/>
        <v>دور ثان</v>
      </c>
      <c r="CN20" s="76" t="str">
        <f t="shared" si="53"/>
        <v xml:space="preserve"> لغة عربية</v>
      </c>
      <c r="CO20" s="76" t="str">
        <f t="shared" si="54"/>
        <v xml:space="preserve"> رياضيات</v>
      </c>
      <c r="CP20" s="76" t="str">
        <f t="shared" si="55"/>
        <v>إنجليزى</v>
      </c>
      <c r="CQ20" s="76" t="str">
        <f t="shared" si="56"/>
        <v>دين</v>
      </c>
      <c r="CR20" s="76" t="str">
        <f t="shared" si="57"/>
        <v xml:space="preserve"> تربية فنية</v>
      </c>
      <c r="CS20" s="76" t="str">
        <f t="shared" si="58"/>
        <v xml:space="preserve"> تربية رياضية</v>
      </c>
      <c r="CT20" s="77" t="str">
        <f t="shared" si="59"/>
        <v xml:space="preserve"> نشاط1</v>
      </c>
      <c r="CU20" s="77" t="str">
        <f t="shared" si="60"/>
        <v xml:space="preserve"> نشاط2</v>
      </c>
      <c r="CV20" s="30">
        <f t="shared" si="29"/>
        <v>0</v>
      </c>
      <c r="CW20" s="29" t="str">
        <f t="shared" si="61"/>
        <v xml:space="preserve"> لغة عربية رياضياتإنجليزىدين تربية فنية تربية رياضية نشاط1 نشاط2</v>
      </c>
    </row>
    <row r="21" spans="1:101" s="12" customFormat="1" ht="19.5" thickTop="1" thickBot="1">
      <c r="A21" s="16">
        <f t="shared" si="30"/>
        <v>11</v>
      </c>
      <c r="B21" s="48" t="s">
        <v>198</v>
      </c>
      <c r="C21" s="94" t="s">
        <v>31</v>
      </c>
      <c r="D21" s="93">
        <v>38985</v>
      </c>
      <c r="E21" s="73">
        <f t="shared" si="0"/>
        <v>6</v>
      </c>
      <c r="F21" s="73">
        <f t="shared" si="1"/>
        <v>0</v>
      </c>
      <c r="G21" s="73">
        <f t="shared" si="2"/>
        <v>8</v>
      </c>
      <c r="H21" s="38" t="s">
        <v>33</v>
      </c>
      <c r="I21" s="38">
        <f t="shared" si="31"/>
        <v>97</v>
      </c>
      <c r="J21" s="38"/>
      <c r="K21" s="38"/>
      <c r="L21" s="78"/>
      <c r="M21" s="78"/>
      <c r="N21" s="78"/>
      <c r="O21" s="17">
        <f t="shared" si="3"/>
        <v>0</v>
      </c>
      <c r="P21" s="35" t="str">
        <f t="shared" si="32"/>
        <v>دون المستوى</v>
      </c>
      <c r="Q21" s="78"/>
      <c r="R21" s="78"/>
      <c r="S21" s="80"/>
      <c r="T21" s="17">
        <f t="shared" si="4"/>
        <v>0</v>
      </c>
      <c r="U21" s="35" t="str">
        <f t="shared" si="33"/>
        <v>دون المستوى</v>
      </c>
      <c r="V21" s="17">
        <f t="shared" si="5"/>
        <v>0</v>
      </c>
      <c r="W21" s="17">
        <f t="shared" si="6"/>
        <v>0</v>
      </c>
      <c r="X21" s="17">
        <f t="shared" si="7"/>
        <v>0</v>
      </c>
      <c r="Y21" s="35" t="str">
        <f t="shared" si="34"/>
        <v>دون المستوى</v>
      </c>
      <c r="Z21" s="78"/>
      <c r="AA21" s="78"/>
      <c r="AB21" s="78"/>
      <c r="AC21" s="17">
        <f t="shared" si="8"/>
        <v>0</v>
      </c>
      <c r="AD21" s="35" t="str">
        <f t="shared" si="35"/>
        <v>دون المستوى</v>
      </c>
      <c r="AE21" s="78"/>
      <c r="AF21" s="78"/>
      <c r="AG21" s="80"/>
      <c r="AH21" s="17">
        <f t="shared" si="9"/>
        <v>0</v>
      </c>
      <c r="AI21" s="35" t="str">
        <f t="shared" si="36"/>
        <v>دون المستوى</v>
      </c>
      <c r="AJ21" s="17">
        <f t="shared" si="10"/>
        <v>0</v>
      </c>
      <c r="AK21" s="17">
        <f t="shared" si="64"/>
        <v>0</v>
      </c>
      <c r="AL21" s="17">
        <f t="shared" si="12"/>
        <v>0</v>
      </c>
      <c r="AM21" s="31" t="str">
        <f t="shared" si="38"/>
        <v>دون المستوى</v>
      </c>
      <c r="AN21" s="78"/>
      <c r="AO21" s="78"/>
      <c r="AP21" s="78"/>
      <c r="AQ21" s="17">
        <f t="shared" si="13"/>
        <v>0</v>
      </c>
      <c r="AR21" s="35" t="str">
        <f t="shared" si="39"/>
        <v>دون المستوى</v>
      </c>
      <c r="AS21" s="78"/>
      <c r="AT21" s="78"/>
      <c r="AU21" s="80"/>
      <c r="AV21" s="17">
        <f t="shared" si="14"/>
        <v>0</v>
      </c>
      <c r="AW21" s="35" t="str">
        <f t="shared" si="40"/>
        <v>دون المستوى</v>
      </c>
      <c r="AX21" s="17">
        <f t="shared" si="15"/>
        <v>0</v>
      </c>
      <c r="AY21" s="17">
        <f t="shared" si="62"/>
        <v>0</v>
      </c>
      <c r="AZ21" s="17">
        <f t="shared" si="17"/>
        <v>0</v>
      </c>
      <c r="BA21" s="49" t="str">
        <f t="shared" si="42"/>
        <v>دون المستوى</v>
      </c>
      <c r="BB21" s="50">
        <f t="shared" si="18"/>
        <v>0</v>
      </c>
      <c r="BC21" s="51"/>
      <c r="BD21" s="78"/>
      <c r="BE21" s="78"/>
      <c r="BF21" s="17">
        <f t="shared" si="19"/>
        <v>0</v>
      </c>
      <c r="BG21" s="35" t="str">
        <f t="shared" si="43"/>
        <v>دون المستوى</v>
      </c>
      <c r="BH21" s="78"/>
      <c r="BI21" s="78"/>
      <c r="BJ21" s="17">
        <f t="shared" si="20"/>
        <v>0</v>
      </c>
      <c r="BK21" s="35" t="str">
        <f t="shared" si="44"/>
        <v>دون المستوى</v>
      </c>
      <c r="BL21" s="78"/>
      <c r="BM21" s="78"/>
      <c r="BN21" s="17">
        <f t="shared" si="21"/>
        <v>0</v>
      </c>
      <c r="BO21" s="35" t="str">
        <f t="shared" si="45"/>
        <v>دون المستوى</v>
      </c>
      <c r="BP21" s="78"/>
      <c r="BQ21" s="78"/>
      <c r="BR21" s="17">
        <f t="shared" si="22"/>
        <v>0</v>
      </c>
      <c r="BS21" s="35" t="str">
        <f t="shared" si="46"/>
        <v>دون المستوى</v>
      </c>
      <c r="BT21" s="53">
        <f t="shared" si="23"/>
        <v>0</v>
      </c>
      <c r="BU21" s="32" t="str">
        <f t="shared" si="47"/>
        <v>دون المستوى</v>
      </c>
      <c r="BV21" s="78"/>
      <c r="BW21" s="78"/>
      <c r="BX21" s="78"/>
      <c r="BY21" s="17">
        <f t="shared" si="24"/>
        <v>0</v>
      </c>
      <c r="BZ21" s="35" t="str">
        <f t="shared" si="48"/>
        <v>دون المستوى</v>
      </c>
      <c r="CA21" s="78"/>
      <c r="CB21" s="78"/>
      <c r="CC21" s="80"/>
      <c r="CD21" s="17">
        <f t="shared" si="25"/>
        <v>0</v>
      </c>
      <c r="CE21" s="35" t="str">
        <f t="shared" si="49"/>
        <v>دون المستوى</v>
      </c>
      <c r="CF21" s="17">
        <f t="shared" si="26"/>
        <v>0</v>
      </c>
      <c r="CG21" s="17">
        <f t="shared" si="63"/>
        <v>0</v>
      </c>
      <c r="CH21" s="17">
        <f t="shared" si="28"/>
        <v>0</v>
      </c>
      <c r="CI21" s="35" t="str">
        <f t="shared" si="51"/>
        <v>دون المستوى</v>
      </c>
      <c r="CJ21" s="78" t="str">
        <f t="shared" si="52"/>
        <v>دور ثان</v>
      </c>
      <c r="CN21" s="76" t="str">
        <f t="shared" si="53"/>
        <v xml:space="preserve"> لغة عربية</v>
      </c>
      <c r="CO21" s="76" t="str">
        <f t="shared" si="54"/>
        <v xml:space="preserve"> رياضيات</v>
      </c>
      <c r="CP21" s="76" t="str">
        <f t="shared" si="55"/>
        <v>إنجليزى</v>
      </c>
      <c r="CQ21" s="76" t="str">
        <f t="shared" si="56"/>
        <v>دين</v>
      </c>
      <c r="CR21" s="76" t="str">
        <f t="shared" si="57"/>
        <v xml:space="preserve"> تربية فنية</v>
      </c>
      <c r="CS21" s="76" t="str">
        <f t="shared" si="58"/>
        <v xml:space="preserve"> تربية رياضية</v>
      </c>
      <c r="CT21" s="77" t="str">
        <f t="shared" si="59"/>
        <v xml:space="preserve"> نشاط1</v>
      </c>
      <c r="CU21" s="77" t="str">
        <f t="shared" si="60"/>
        <v xml:space="preserve"> نشاط2</v>
      </c>
      <c r="CV21" s="30">
        <f t="shared" si="29"/>
        <v>0</v>
      </c>
      <c r="CW21" s="29" t="str">
        <f t="shared" si="61"/>
        <v xml:space="preserve"> لغة عربية رياضياتإنجليزىدين تربية فنية تربية رياضية نشاط1 نشاط2</v>
      </c>
    </row>
    <row r="22" spans="1:101" ht="19.5" thickTop="1" thickBot="1">
      <c r="A22" s="16">
        <f t="shared" si="30"/>
        <v>12</v>
      </c>
      <c r="B22" s="48" t="s">
        <v>199</v>
      </c>
      <c r="C22" s="94" t="s">
        <v>31</v>
      </c>
      <c r="D22" s="93">
        <v>38672</v>
      </c>
      <c r="E22" s="73">
        <f t="shared" si="0"/>
        <v>15</v>
      </c>
      <c r="F22" s="73">
        <f t="shared" si="1"/>
        <v>10</v>
      </c>
      <c r="G22" s="73">
        <f t="shared" si="2"/>
        <v>8</v>
      </c>
      <c r="H22" s="38" t="s">
        <v>33</v>
      </c>
      <c r="I22" s="38">
        <f t="shared" si="31"/>
        <v>98</v>
      </c>
      <c r="J22" s="39"/>
      <c r="K22" s="39"/>
      <c r="L22" s="79"/>
      <c r="M22" s="79"/>
      <c r="N22" s="79"/>
      <c r="O22" s="17">
        <f t="shared" si="3"/>
        <v>0</v>
      </c>
      <c r="P22" s="35" t="str">
        <f t="shared" si="32"/>
        <v>دون المستوى</v>
      </c>
      <c r="Q22" s="79"/>
      <c r="R22" s="79"/>
      <c r="S22" s="81"/>
      <c r="T22" s="17">
        <f t="shared" si="4"/>
        <v>0</v>
      </c>
      <c r="U22" s="35" t="str">
        <f t="shared" si="33"/>
        <v>دون المستوى</v>
      </c>
      <c r="V22" s="17">
        <f t="shared" si="5"/>
        <v>0</v>
      </c>
      <c r="W22" s="17">
        <f t="shared" si="6"/>
        <v>0</v>
      </c>
      <c r="X22" s="17">
        <f t="shared" si="7"/>
        <v>0</v>
      </c>
      <c r="Y22" s="35" t="str">
        <f t="shared" si="34"/>
        <v>دون المستوى</v>
      </c>
      <c r="Z22" s="79"/>
      <c r="AA22" s="79"/>
      <c r="AB22" s="79"/>
      <c r="AC22" s="17">
        <f t="shared" si="8"/>
        <v>0</v>
      </c>
      <c r="AD22" s="35" t="str">
        <f t="shared" si="35"/>
        <v>دون المستوى</v>
      </c>
      <c r="AE22" s="79"/>
      <c r="AF22" s="79"/>
      <c r="AG22" s="81"/>
      <c r="AH22" s="17">
        <f t="shared" si="9"/>
        <v>0</v>
      </c>
      <c r="AI22" s="35" t="str">
        <f t="shared" si="36"/>
        <v>دون المستوى</v>
      </c>
      <c r="AJ22" s="17">
        <f t="shared" si="10"/>
        <v>0</v>
      </c>
      <c r="AK22" s="17">
        <f t="shared" si="64"/>
        <v>0</v>
      </c>
      <c r="AL22" s="17">
        <f t="shared" si="12"/>
        <v>0</v>
      </c>
      <c r="AM22" s="31" t="str">
        <f t="shared" si="38"/>
        <v>دون المستوى</v>
      </c>
      <c r="AN22" s="79"/>
      <c r="AO22" s="79"/>
      <c r="AP22" s="79"/>
      <c r="AQ22" s="17">
        <f t="shared" si="13"/>
        <v>0</v>
      </c>
      <c r="AR22" s="35" t="str">
        <f t="shared" si="39"/>
        <v>دون المستوى</v>
      </c>
      <c r="AS22" s="79"/>
      <c r="AT22" s="79"/>
      <c r="AU22" s="81"/>
      <c r="AV22" s="17">
        <f t="shared" si="14"/>
        <v>0</v>
      </c>
      <c r="AW22" s="35" t="str">
        <f t="shared" si="40"/>
        <v>دون المستوى</v>
      </c>
      <c r="AX22" s="17">
        <f t="shared" si="15"/>
        <v>0</v>
      </c>
      <c r="AY22" s="17">
        <f t="shared" si="62"/>
        <v>0</v>
      </c>
      <c r="AZ22" s="17">
        <f t="shared" si="17"/>
        <v>0</v>
      </c>
      <c r="BA22" s="49" t="str">
        <f t="shared" si="42"/>
        <v>دون المستوى</v>
      </c>
      <c r="BB22" s="50">
        <f t="shared" si="18"/>
        <v>0</v>
      </c>
      <c r="BC22" s="51"/>
      <c r="BD22" s="79"/>
      <c r="BE22" s="79"/>
      <c r="BF22" s="17">
        <f t="shared" si="19"/>
        <v>0</v>
      </c>
      <c r="BG22" s="35" t="str">
        <f t="shared" si="43"/>
        <v>دون المستوى</v>
      </c>
      <c r="BH22" s="79"/>
      <c r="BI22" s="79"/>
      <c r="BJ22" s="17">
        <f t="shared" si="20"/>
        <v>0</v>
      </c>
      <c r="BK22" s="35" t="str">
        <f t="shared" si="44"/>
        <v>دون المستوى</v>
      </c>
      <c r="BL22" s="79"/>
      <c r="BM22" s="79"/>
      <c r="BN22" s="17">
        <f t="shared" si="21"/>
        <v>0</v>
      </c>
      <c r="BO22" s="35" t="str">
        <f t="shared" si="45"/>
        <v>دون المستوى</v>
      </c>
      <c r="BP22" s="79"/>
      <c r="BQ22" s="79"/>
      <c r="BR22" s="17">
        <f t="shared" si="22"/>
        <v>0</v>
      </c>
      <c r="BS22" s="35" t="str">
        <f t="shared" si="46"/>
        <v>دون المستوى</v>
      </c>
      <c r="BT22" s="53">
        <f t="shared" si="23"/>
        <v>0</v>
      </c>
      <c r="BU22" s="32" t="str">
        <f t="shared" si="47"/>
        <v>دون المستوى</v>
      </c>
      <c r="BV22" s="79"/>
      <c r="BW22" s="79"/>
      <c r="BX22" s="79"/>
      <c r="BY22" s="17">
        <f t="shared" si="24"/>
        <v>0</v>
      </c>
      <c r="BZ22" s="35" t="str">
        <f t="shared" si="48"/>
        <v>دون المستوى</v>
      </c>
      <c r="CA22" s="79"/>
      <c r="CB22" s="79"/>
      <c r="CC22" s="81"/>
      <c r="CD22" s="17">
        <f t="shared" si="25"/>
        <v>0</v>
      </c>
      <c r="CE22" s="35" t="str">
        <f t="shared" si="49"/>
        <v>دون المستوى</v>
      </c>
      <c r="CF22" s="17">
        <f t="shared" si="26"/>
        <v>0</v>
      </c>
      <c r="CG22" s="17">
        <f t="shared" si="63"/>
        <v>0</v>
      </c>
      <c r="CH22" s="17">
        <f t="shared" si="28"/>
        <v>0</v>
      </c>
      <c r="CI22" s="35" t="str">
        <f t="shared" si="51"/>
        <v>دون المستوى</v>
      </c>
      <c r="CJ22" s="78" t="str">
        <f t="shared" si="52"/>
        <v>دور ثان</v>
      </c>
      <c r="CN22" s="76" t="str">
        <f t="shared" si="53"/>
        <v xml:space="preserve"> لغة عربية</v>
      </c>
      <c r="CO22" s="76" t="str">
        <f t="shared" si="54"/>
        <v xml:space="preserve"> رياضيات</v>
      </c>
      <c r="CP22" s="76" t="str">
        <f t="shared" si="55"/>
        <v>إنجليزى</v>
      </c>
      <c r="CQ22" s="76" t="str">
        <f t="shared" si="56"/>
        <v>دين</v>
      </c>
      <c r="CR22" s="76" t="str">
        <f t="shared" si="57"/>
        <v xml:space="preserve"> تربية فنية</v>
      </c>
      <c r="CS22" s="76" t="str">
        <f t="shared" si="58"/>
        <v xml:space="preserve"> تربية رياضية</v>
      </c>
      <c r="CT22" s="77" t="str">
        <f t="shared" si="59"/>
        <v xml:space="preserve"> نشاط1</v>
      </c>
      <c r="CU22" s="77" t="str">
        <f t="shared" si="60"/>
        <v xml:space="preserve"> نشاط2</v>
      </c>
      <c r="CV22" s="30">
        <f t="shared" si="29"/>
        <v>0</v>
      </c>
      <c r="CW22" s="29" t="str">
        <f t="shared" si="61"/>
        <v xml:space="preserve"> لغة عربية رياضياتإنجليزىدين تربية فنية تربية رياضية نشاط1 نشاط2</v>
      </c>
    </row>
    <row r="23" spans="1:101" ht="19.5" thickTop="1" thickBot="1">
      <c r="A23" s="16">
        <f t="shared" si="30"/>
        <v>13</v>
      </c>
      <c r="B23" s="48" t="s">
        <v>200</v>
      </c>
      <c r="C23" s="94" t="s">
        <v>31</v>
      </c>
      <c r="D23" s="93">
        <v>38792</v>
      </c>
      <c r="E23" s="73">
        <f t="shared" si="0"/>
        <v>15</v>
      </c>
      <c r="F23" s="73">
        <f t="shared" si="1"/>
        <v>6</v>
      </c>
      <c r="G23" s="73">
        <f t="shared" si="2"/>
        <v>8</v>
      </c>
      <c r="H23" s="38" t="s">
        <v>33</v>
      </c>
      <c r="I23" s="38">
        <f t="shared" si="31"/>
        <v>99</v>
      </c>
      <c r="J23" s="39"/>
      <c r="K23" s="39"/>
      <c r="L23" s="79"/>
      <c r="M23" s="79"/>
      <c r="N23" s="79"/>
      <c r="O23" s="17">
        <f t="shared" si="3"/>
        <v>0</v>
      </c>
      <c r="P23" s="35" t="str">
        <f t="shared" si="32"/>
        <v>دون المستوى</v>
      </c>
      <c r="Q23" s="79"/>
      <c r="R23" s="79"/>
      <c r="S23" s="81"/>
      <c r="T23" s="17">
        <f t="shared" si="4"/>
        <v>0</v>
      </c>
      <c r="U23" s="35" t="str">
        <f t="shared" si="33"/>
        <v>دون المستوى</v>
      </c>
      <c r="V23" s="17">
        <f t="shared" si="5"/>
        <v>0</v>
      </c>
      <c r="W23" s="17">
        <f t="shared" si="6"/>
        <v>0</v>
      </c>
      <c r="X23" s="17">
        <f t="shared" si="7"/>
        <v>0</v>
      </c>
      <c r="Y23" s="35" t="str">
        <f t="shared" si="34"/>
        <v>دون المستوى</v>
      </c>
      <c r="Z23" s="79"/>
      <c r="AA23" s="79"/>
      <c r="AB23" s="79"/>
      <c r="AC23" s="17">
        <f t="shared" si="8"/>
        <v>0</v>
      </c>
      <c r="AD23" s="35" t="str">
        <f t="shared" si="35"/>
        <v>دون المستوى</v>
      </c>
      <c r="AE23" s="79"/>
      <c r="AF23" s="79"/>
      <c r="AG23" s="81"/>
      <c r="AH23" s="17">
        <f t="shared" si="9"/>
        <v>0</v>
      </c>
      <c r="AI23" s="35" t="str">
        <f t="shared" si="36"/>
        <v>دون المستوى</v>
      </c>
      <c r="AJ23" s="17">
        <f t="shared" si="10"/>
        <v>0</v>
      </c>
      <c r="AK23" s="17">
        <f t="shared" si="64"/>
        <v>0</v>
      </c>
      <c r="AL23" s="17">
        <f t="shared" si="12"/>
        <v>0</v>
      </c>
      <c r="AM23" s="31" t="str">
        <f t="shared" si="38"/>
        <v>دون المستوى</v>
      </c>
      <c r="AN23" s="79"/>
      <c r="AO23" s="79"/>
      <c r="AP23" s="79"/>
      <c r="AQ23" s="17">
        <f t="shared" si="13"/>
        <v>0</v>
      </c>
      <c r="AR23" s="35" t="str">
        <f t="shared" si="39"/>
        <v>دون المستوى</v>
      </c>
      <c r="AS23" s="79"/>
      <c r="AT23" s="79"/>
      <c r="AU23" s="81"/>
      <c r="AV23" s="17">
        <f t="shared" si="14"/>
        <v>0</v>
      </c>
      <c r="AW23" s="35" t="str">
        <f t="shared" si="40"/>
        <v>دون المستوى</v>
      </c>
      <c r="AX23" s="17">
        <f t="shared" si="15"/>
        <v>0</v>
      </c>
      <c r="AY23" s="17">
        <f t="shared" si="62"/>
        <v>0</v>
      </c>
      <c r="AZ23" s="17">
        <f t="shared" si="17"/>
        <v>0</v>
      </c>
      <c r="BA23" s="49" t="str">
        <f t="shared" si="42"/>
        <v>دون المستوى</v>
      </c>
      <c r="BB23" s="50">
        <f t="shared" si="18"/>
        <v>0</v>
      </c>
      <c r="BC23" s="51"/>
      <c r="BD23" s="79"/>
      <c r="BE23" s="79"/>
      <c r="BF23" s="17">
        <f t="shared" si="19"/>
        <v>0</v>
      </c>
      <c r="BG23" s="35" t="str">
        <f t="shared" si="43"/>
        <v>دون المستوى</v>
      </c>
      <c r="BH23" s="79"/>
      <c r="BI23" s="79"/>
      <c r="BJ23" s="17">
        <f t="shared" si="20"/>
        <v>0</v>
      </c>
      <c r="BK23" s="35" t="str">
        <f t="shared" si="44"/>
        <v>دون المستوى</v>
      </c>
      <c r="BL23" s="79"/>
      <c r="BM23" s="79"/>
      <c r="BN23" s="17">
        <f t="shared" si="21"/>
        <v>0</v>
      </c>
      <c r="BO23" s="35" t="str">
        <f t="shared" si="45"/>
        <v>دون المستوى</v>
      </c>
      <c r="BP23" s="79"/>
      <c r="BQ23" s="79"/>
      <c r="BR23" s="17">
        <f t="shared" si="22"/>
        <v>0</v>
      </c>
      <c r="BS23" s="35" t="str">
        <f t="shared" si="46"/>
        <v>دون المستوى</v>
      </c>
      <c r="BT23" s="53">
        <f t="shared" si="23"/>
        <v>0</v>
      </c>
      <c r="BU23" s="32" t="str">
        <f t="shared" si="47"/>
        <v>دون المستوى</v>
      </c>
      <c r="BV23" s="79"/>
      <c r="BW23" s="79"/>
      <c r="BX23" s="79"/>
      <c r="BY23" s="17">
        <f t="shared" si="24"/>
        <v>0</v>
      </c>
      <c r="BZ23" s="35" t="str">
        <f t="shared" si="48"/>
        <v>دون المستوى</v>
      </c>
      <c r="CA23" s="79"/>
      <c r="CB23" s="79"/>
      <c r="CC23" s="81"/>
      <c r="CD23" s="17">
        <f t="shared" si="25"/>
        <v>0</v>
      </c>
      <c r="CE23" s="35" t="str">
        <f t="shared" si="49"/>
        <v>دون المستوى</v>
      </c>
      <c r="CF23" s="17">
        <f t="shared" si="26"/>
        <v>0</v>
      </c>
      <c r="CG23" s="17">
        <f t="shared" si="63"/>
        <v>0</v>
      </c>
      <c r="CH23" s="17">
        <f t="shared" si="28"/>
        <v>0</v>
      </c>
      <c r="CI23" s="35" t="str">
        <f t="shared" si="51"/>
        <v>دون المستوى</v>
      </c>
      <c r="CJ23" s="78" t="str">
        <f t="shared" si="52"/>
        <v>دور ثان</v>
      </c>
      <c r="CN23" s="76" t="str">
        <f t="shared" si="53"/>
        <v xml:space="preserve"> لغة عربية</v>
      </c>
      <c r="CO23" s="76" t="str">
        <f t="shared" si="54"/>
        <v xml:space="preserve"> رياضيات</v>
      </c>
      <c r="CP23" s="76" t="str">
        <f t="shared" si="55"/>
        <v>إنجليزى</v>
      </c>
      <c r="CQ23" s="76" t="str">
        <f t="shared" si="56"/>
        <v>دين</v>
      </c>
      <c r="CR23" s="76" t="str">
        <f t="shared" si="57"/>
        <v xml:space="preserve"> تربية فنية</v>
      </c>
      <c r="CS23" s="76" t="str">
        <f t="shared" si="58"/>
        <v xml:space="preserve"> تربية رياضية</v>
      </c>
      <c r="CT23" s="77" t="str">
        <f t="shared" si="59"/>
        <v xml:space="preserve"> نشاط1</v>
      </c>
      <c r="CU23" s="77" t="str">
        <f t="shared" si="60"/>
        <v xml:space="preserve"> نشاط2</v>
      </c>
      <c r="CV23" s="30">
        <f t="shared" si="29"/>
        <v>0</v>
      </c>
      <c r="CW23" s="29" t="str">
        <f t="shared" si="61"/>
        <v xml:space="preserve"> لغة عربية رياضياتإنجليزىدين تربية فنية تربية رياضية نشاط1 نشاط2</v>
      </c>
    </row>
    <row r="24" spans="1:101" ht="19.5" thickTop="1" thickBot="1">
      <c r="A24" s="16">
        <f t="shared" si="30"/>
        <v>14</v>
      </c>
      <c r="B24" s="48" t="s">
        <v>201</v>
      </c>
      <c r="C24" s="94" t="s">
        <v>31</v>
      </c>
      <c r="D24" s="93">
        <v>38766</v>
      </c>
      <c r="E24" s="73">
        <f t="shared" si="0"/>
        <v>13</v>
      </c>
      <c r="F24" s="73">
        <f t="shared" si="1"/>
        <v>7</v>
      </c>
      <c r="G24" s="73">
        <f t="shared" si="2"/>
        <v>8</v>
      </c>
      <c r="H24" s="38" t="s">
        <v>33</v>
      </c>
      <c r="I24" s="38">
        <f t="shared" si="31"/>
        <v>100</v>
      </c>
      <c r="J24" s="39"/>
      <c r="K24" s="39"/>
      <c r="L24" s="79"/>
      <c r="M24" s="79"/>
      <c r="N24" s="79"/>
      <c r="O24" s="17">
        <f t="shared" si="3"/>
        <v>0</v>
      </c>
      <c r="P24" s="35" t="str">
        <f t="shared" si="32"/>
        <v>دون المستوى</v>
      </c>
      <c r="Q24" s="79"/>
      <c r="R24" s="79"/>
      <c r="S24" s="81"/>
      <c r="T24" s="17">
        <f t="shared" si="4"/>
        <v>0</v>
      </c>
      <c r="U24" s="35" t="str">
        <f t="shared" si="33"/>
        <v>دون المستوى</v>
      </c>
      <c r="V24" s="17">
        <f t="shared" si="5"/>
        <v>0</v>
      </c>
      <c r="W24" s="17">
        <f t="shared" si="6"/>
        <v>0</v>
      </c>
      <c r="X24" s="17">
        <f t="shared" si="7"/>
        <v>0</v>
      </c>
      <c r="Y24" s="35" t="str">
        <f t="shared" si="34"/>
        <v>دون المستوى</v>
      </c>
      <c r="Z24" s="79"/>
      <c r="AA24" s="79"/>
      <c r="AB24" s="79"/>
      <c r="AC24" s="17">
        <f t="shared" si="8"/>
        <v>0</v>
      </c>
      <c r="AD24" s="35" t="str">
        <f t="shared" si="35"/>
        <v>دون المستوى</v>
      </c>
      <c r="AE24" s="79"/>
      <c r="AF24" s="79"/>
      <c r="AG24" s="81"/>
      <c r="AH24" s="17">
        <f t="shared" si="9"/>
        <v>0</v>
      </c>
      <c r="AI24" s="35" t="str">
        <f t="shared" si="36"/>
        <v>دون المستوى</v>
      </c>
      <c r="AJ24" s="17">
        <f t="shared" si="10"/>
        <v>0</v>
      </c>
      <c r="AK24" s="17">
        <f t="shared" si="64"/>
        <v>0</v>
      </c>
      <c r="AL24" s="17">
        <f t="shared" si="12"/>
        <v>0</v>
      </c>
      <c r="AM24" s="31" t="str">
        <f t="shared" si="38"/>
        <v>دون المستوى</v>
      </c>
      <c r="AN24" s="79"/>
      <c r="AO24" s="79"/>
      <c r="AP24" s="79"/>
      <c r="AQ24" s="17">
        <f t="shared" si="13"/>
        <v>0</v>
      </c>
      <c r="AR24" s="35" t="str">
        <f t="shared" si="39"/>
        <v>دون المستوى</v>
      </c>
      <c r="AS24" s="79"/>
      <c r="AT24" s="79"/>
      <c r="AU24" s="81"/>
      <c r="AV24" s="17">
        <f t="shared" si="14"/>
        <v>0</v>
      </c>
      <c r="AW24" s="35" t="str">
        <f t="shared" si="40"/>
        <v>دون المستوى</v>
      </c>
      <c r="AX24" s="17">
        <f t="shared" si="15"/>
        <v>0</v>
      </c>
      <c r="AY24" s="17">
        <f t="shared" si="62"/>
        <v>0</v>
      </c>
      <c r="AZ24" s="17">
        <f t="shared" si="17"/>
        <v>0</v>
      </c>
      <c r="BA24" s="49" t="str">
        <f t="shared" si="42"/>
        <v>دون المستوى</v>
      </c>
      <c r="BB24" s="50">
        <f t="shared" si="18"/>
        <v>0</v>
      </c>
      <c r="BC24" s="51"/>
      <c r="BD24" s="79"/>
      <c r="BE24" s="79"/>
      <c r="BF24" s="17">
        <f t="shared" si="19"/>
        <v>0</v>
      </c>
      <c r="BG24" s="35" t="str">
        <f t="shared" si="43"/>
        <v>دون المستوى</v>
      </c>
      <c r="BH24" s="79"/>
      <c r="BI24" s="79"/>
      <c r="BJ24" s="17">
        <f t="shared" si="20"/>
        <v>0</v>
      </c>
      <c r="BK24" s="35" t="str">
        <f t="shared" si="44"/>
        <v>دون المستوى</v>
      </c>
      <c r="BL24" s="79"/>
      <c r="BM24" s="79"/>
      <c r="BN24" s="17">
        <f t="shared" si="21"/>
        <v>0</v>
      </c>
      <c r="BO24" s="35" t="str">
        <f t="shared" si="45"/>
        <v>دون المستوى</v>
      </c>
      <c r="BP24" s="79"/>
      <c r="BQ24" s="79"/>
      <c r="BR24" s="17">
        <f t="shared" si="22"/>
        <v>0</v>
      </c>
      <c r="BS24" s="35" t="str">
        <f t="shared" si="46"/>
        <v>دون المستوى</v>
      </c>
      <c r="BT24" s="53">
        <f t="shared" si="23"/>
        <v>0</v>
      </c>
      <c r="BU24" s="32" t="str">
        <f t="shared" si="47"/>
        <v>دون المستوى</v>
      </c>
      <c r="BV24" s="79"/>
      <c r="BW24" s="79"/>
      <c r="BX24" s="79"/>
      <c r="BY24" s="17">
        <f t="shared" si="24"/>
        <v>0</v>
      </c>
      <c r="BZ24" s="35" t="str">
        <f t="shared" si="48"/>
        <v>دون المستوى</v>
      </c>
      <c r="CA24" s="79"/>
      <c r="CB24" s="79"/>
      <c r="CC24" s="81"/>
      <c r="CD24" s="17">
        <f t="shared" si="25"/>
        <v>0</v>
      </c>
      <c r="CE24" s="35" t="str">
        <f t="shared" si="49"/>
        <v>دون المستوى</v>
      </c>
      <c r="CF24" s="17">
        <f t="shared" si="26"/>
        <v>0</v>
      </c>
      <c r="CG24" s="17">
        <f t="shared" si="63"/>
        <v>0</v>
      </c>
      <c r="CH24" s="17">
        <f t="shared" si="28"/>
        <v>0</v>
      </c>
      <c r="CI24" s="35" t="str">
        <f t="shared" si="51"/>
        <v>دون المستوى</v>
      </c>
      <c r="CJ24" s="78" t="str">
        <f t="shared" si="52"/>
        <v>دور ثان</v>
      </c>
      <c r="CN24" s="76" t="str">
        <f t="shared" si="53"/>
        <v xml:space="preserve"> لغة عربية</v>
      </c>
      <c r="CO24" s="76" t="str">
        <f t="shared" si="54"/>
        <v xml:space="preserve"> رياضيات</v>
      </c>
      <c r="CP24" s="76" t="str">
        <f t="shared" si="55"/>
        <v>إنجليزى</v>
      </c>
      <c r="CQ24" s="76" t="str">
        <f t="shared" si="56"/>
        <v>دين</v>
      </c>
      <c r="CR24" s="76" t="str">
        <f t="shared" si="57"/>
        <v xml:space="preserve"> تربية فنية</v>
      </c>
      <c r="CS24" s="76" t="str">
        <f t="shared" si="58"/>
        <v xml:space="preserve"> تربية رياضية</v>
      </c>
      <c r="CT24" s="77" t="str">
        <f t="shared" si="59"/>
        <v xml:space="preserve"> نشاط1</v>
      </c>
      <c r="CU24" s="77" t="str">
        <f t="shared" si="60"/>
        <v xml:space="preserve"> نشاط2</v>
      </c>
      <c r="CV24" s="30">
        <f t="shared" si="29"/>
        <v>0</v>
      </c>
      <c r="CW24" s="29" t="str">
        <f t="shared" si="61"/>
        <v xml:space="preserve"> لغة عربية رياضياتإنجليزىدين تربية فنية تربية رياضية نشاط1 نشاط2</v>
      </c>
    </row>
    <row r="25" spans="1:101" ht="19.5" thickTop="1" thickBot="1">
      <c r="A25" s="16">
        <f t="shared" si="30"/>
        <v>15</v>
      </c>
      <c r="B25" s="48" t="s">
        <v>202</v>
      </c>
      <c r="C25" s="94" t="s">
        <v>31</v>
      </c>
      <c r="D25" s="93">
        <v>38894</v>
      </c>
      <c r="E25" s="73">
        <f t="shared" si="0"/>
        <v>5</v>
      </c>
      <c r="F25" s="73">
        <f t="shared" si="1"/>
        <v>3</v>
      </c>
      <c r="G25" s="73">
        <f t="shared" si="2"/>
        <v>8</v>
      </c>
      <c r="H25" s="38" t="s">
        <v>33</v>
      </c>
      <c r="I25" s="38">
        <f t="shared" si="31"/>
        <v>101</v>
      </c>
      <c r="J25" s="39"/>
      <c r="K25" s="39"/>
      <c r="L25" s="79"/>
      <c r="M25" s="79"/>
      <c r="N25" s="79"/>
      <c r="O25" s="17">
        <f t="shared" si="3"/>
        <v>0</v>
      </c>
      <c r="P25" s="35" t="str">
        <f t="shared" si="32"/>
        <v>دون المستوى</v>
      </c>
      <c r="Q25" s="79"/>
      <c r="R25" s="79"/>
      <c r="S25" s="81"/>
      <c r="T25" s="17">
        <f t="shared" si="4"/>
        <v>0</v>
      </c>
      <c r="U25" s="35" t="str">
        <f t="shared" si="33"/>
        <v>دون المستوى</v>
      </c>
      <c r="V25" s="17">
        <f t="shared" si="5"/>
        <v>0</v>
      </c>
      <c r="W25" s="17">
        <f t="shared" si="6"/>
        <v>0</v>
      </c>
      <c r="X25" s="17">
        <f t="shared" si="7"/>
        <v>0</v>
      </c>
      <c r="Y25" s="35" t="str">
        <f t="shared" si="34"/>
        <v>دون المستوى</v>
      </c>
      <c r="Z25" s="79"/>
      <c r="AA25" s="79"/>
      <c r="AB25" s="79"/>
      <c r="AC25" s="17">
        <f t="shared" si="8"/>
        <v>0</v>
      </c>
      <c r="AD25" s="35" t="str">
        <f t="shared" si="35"/>
        <v>دون المستوى</v>
      </c>
      <c r="AE25" s="79"/>
      <c r="AF25" s="79"/>
      <c r="AG25" s="81"/>
      <c r="AH25" s="17">
        <f t="shared" si="9"/>
        <v>0</v>
      </c>
      <c r="AI25" s="35" t="str">
        <f t="shared" si="36"/>
        <v>دون المستوى</v>
      </c>
      <c r="AJ25" s="17">
        <f t="shared" si="10"/>
        <v>0</v>
      </c>
      <c r="AK25" s="17">
        <f t="shared" si="64"/>
        <v>0</v>
      </c>
      <c r="AL25" s="17">
        <f t="shared" si="12"/>
        <v>0</v>
      </c>
      <c r="AM25" s="31" t="str">
        <f t="shared" si="38"/>
        <v>دون المستوى</v>
      </c>
      <c r="AN25" s="79"/>
      <c r="AO25" s="79"/>
      <c r="AP25" s="79"/>
      <c r="AQ25" s="17">
        <f t="shared" si="13"/>
        <v>0</v>
      </c>
      <c r="AR25" s="35" t="str">
        <f t="shared" si="39"/>
        <v>دون المستوى</v>
      </c>
      <c r="AS25" s="79"/>
      <c r="AT25" s="79"/>
      <c r="AU25" s="81"/>
      <c r="AV25" s="17">
        <f t="shared" si="14"/>
        <v>0</v>
      </c>
      <c r="AW25" s="35" t="str">
        <f t="shared" si="40"/>
        <v>دون المستوى</v>
      </c>
      <c r="AX25" s="17">
        <f t="shared" si="15"/>
        <v>0</v>
      </c>
      <c r="AY25" s="17">
        <f t="shared" si="62"/>
        <v>0</v>
      </c>
      <c r="AZ25" s="17">
        <f t="shared" si="17"/>
        <v>0</v>
      </c>
      <c r="BA25" s="49" t="str">
        <f t="shared" si="42"/>
        <v>دون المستوى</v>
      </c>
      <c r="BB25" s="50">
        <f t="shared" si="18"/>
        <v>0</v>
      </c>
      <c r="BC25" s="51"/>
      <c r="BD25" s="79"/>
      <c r="BE25" s="79"/>
      <c r="BF25" s="17">
        <f t="shared" si="19"/>
        <v>0</v>
      </c>
      <c r="BG25" s="35" t="str">
        <f t="shared" si="43"/>
        <v>دون المستوى</v>
      </c>
      <c r="BH25" s="79"/>
      <c r="BI25" s="79"/>
      <c r="BJ25" s="17">
        <f t="shared" si="20"/>
        <v>0</v>
      </c>
      <c r="BK25" s="35" t="str">
        <f t="shared" si="44"/>
        <v>دون المستوى</v>
      </c>
      <c r="BL25" s="79"/>
      <c r="BM25" s="79"/>
      <c r="BN25" s="17">
        <f t="shared" si="21"/>
        <v>0</v>
      </c>
      <c r="BO25" s="35" t="str">
        <f t="shared" si="45"/>
        <v>دون المستوى</v>
      </c>
      <c r="BP25" s="79"/>
      <c r="BQ25" s="79"/>
      <c r="BR25" s="17">
        <f t="shared" si="22"/>
        <v>0</v>
      </c>
      <c r="BS25" s="35" t="str">
        <f t="shared" si="46"/>
        <v>دون المستوى</v>
      </c>
      <c r="BT25" s="53">
        <f t="shared" si="23"/>
        <v>0</v>
      </c>
      <c r="BU25" s="32" t="str">
        <f t="shared" si="47"/>
        <v>دون المستوى</v>
      </c>
      <c r="BV25" s="79"/>
      <c r="BW25" s="79"/>
      <c r="BX25" s="79"/>
      <c r="BY25" s="17">
        <f t="shared" si="24"/>
        <v>0</v>
      </c>
      <c r="BZ25" s="35" t="str">
        <f t="shared" si="48"/>
        <v>دون المستوى</v>
      </c>
      <c r="CA25" s="79"/>
      <c r="CB25" s="79"/>
      <c r="CC25" s="81"/>
      <c r="CD25" s="17">
        <f t="shared" si="25"/>
        <v>0</v>
      </c>
      <c r="CE25" s="35" t="str">
        <f t="shared" si="49"/>
        <v>دون المستوى</v>
      </c>
      <c r="CF25" s="17">
        <f t="shared" si="26"/>
        <v>0</v>
      </c>
      <c r="CG25" s="17">
        <f t="shared" si="63"/>
        <v>0</v>
      </c>
      <c r="CH25" s="17">
        <f t="shared" si="28"/>
        <v>0</v>
      </c>
      <c r="CI25" s="35" t="str">
        <f t="shared" si="51"/>
        <v>دون المستوى</v>
      </c>
      <c r="CJ25" s="78" t="str">
        <f t="shared" si="52"/>
        <v>دور ثان</v>
      </c>
      <c r="CN25" s="76" t="str">
        <f t="shared" si="53"/>
        <v xml:space="preserve"> لغة عربية</v>
      </c>
      <c r="CO25" s="76" t="str">
        <f t="shared" si="54"/>
        <v xml:space="preserve"> رياضيات</v>
      </c>
      <c r="CP25" s="76" t="str">
        <f t="shared" si="55"/>
        <v>إنجليزى</v>
      </c>
      <c r="CQ25" s="76" t="str">
        <f t="shared" si="56"/>
        <v>دين</v>
      </c>
      <c r="CR25" s="76" t="str">
        <f t="shared" si="57"/>
        <v xml:space="preserve"> تربية فنية</v>
      </c>
      <c r="CS25" s="76" t="str">
        <f t="shared" si="58"/>
        <v xml:space="preserve"> تربية رياضية</v>
      </c>
      <c r="CT25" s="77" t="str">
        <f t="shared" si="59"/>
        <v xml:space="preserve"> نشاط1</v>
      </c>
      <c r="CU25" s="77" t="str">
        <f t="shared" si="60"/>
        <v xml:space="preserve"> نشاط2</v>
      </c>
      <c r="CV25" s="30">
        <f t="shared" si="29"/>
        <v>0</v>
      </c>
      <c r="CW25" s="29" t="str">
        <f t="shared" si="61"/>
        <v xml:space="preserve"> لغة عربية رياضياتإنجليزىدين تربية فنية تربية رياضية نشاط1 نشاط2</v>
      </c>
    </row>
    <row r="26" spans="1:101" ht="19.5" thickTop="1" thickBot="1">
      <c r="A26" s="16">
        <f t="shared" si="30"/>
        <v>16</v>
      </c>
      <c r="B26" s="48" t="s">
        <v>203</v>
      </c>
      <c r="C26" s="94" t="s">
        <v>31</v>
      </c>
      <c r="D26" s="93">
        <v>38955</v>
      </c>
      <c r="E26" s="73">
        <f t="shared" si="0"/>
        <v>5</v>
      </c>
      <c r="F26" s="73">
        <f t="shared" si="1"/>
        <v>1</v>
      </c>
      <c r="G26" s="73">
        <f t="shared" si="2"/>
        <v>8</v>
      </c>
      <c r="H26" s="38" t="s">
        <v>33</v>
      </c>
      <c r="I26" s="38">
        <f t="shared" si="31"/>
        <v>102</v>
      </c>
      <c r="J26" s="39"/>
      <c r="K26" s="39"/>
      <c r="L26" s="79"/>
      <c r="M26" s="79"/>
      <c r="N26" s="79"/>
      <c r="O26" s="17">
        <f t="shared" si="3"/>
        <v>0</v>
      </c>
      <c r="P26" s="35" t="str">
        <f t="shared" si="32"/>
        <v>دون المستوى</v>
      </c>
      <c r="Q26" s="79"/>
      <c r="R26" s="79"/>
      <c r="S26" s="81"/>
      <c r="T26" s="17">
        <f t="shared" si="4"/>
        <v>0</v>
      </c>
      <c r="U26" s="35" t="str">
        <f t="shared" si="33"/>
        <v>دون المستوى</v>
      </c>
      <c r="V26" s="17">
        <f t="shared" si="5"/>
        <v>0</v>
      </c>
      <c r="W26" s="17">
        <f t="shared" si="6"/>
        <v>0</v>
      </c>
      <c r="X26" s="17">
        <f t="shared" si="7"/>
        <v>0</v>
      </c>
      <c r="Y26" s="35" t="str">
        <f t="shared" si="34"/>
        <v>دون المستوى</v>
      </c>
      <c r="Z26" s="79"/>
      <c r="AA26" s="79"/>
      <c r="AB26" s="79"/>
      <c r="AC26" s="17">
        <f t="shared" si="8"/>
        <v>0</v>
      </c>
      <c r="AD26" s="35" t="str">
        <f t="shared" si="35"/>
        <v>دون المستوى</v>
      </c>
      <c r="AE26" s="79"/>
      <c r="AF26" s="79"/>
      <c r="AG26" s="81"/>
      <c r="AH26" s="17">
        <f t="shared" si="9"/>
        <v>0</v>
      </c>
      <c r="AI26" s="35" t="str">
        <f t="shared" si="36"/>
        <v>دون المستوى</v>
      </c>
      <c r="AJ26" s="17">
        <f t="shared" si="10"/>
        <v>0</v>
      </c>
      <c r="AK26" s="17">
        <f t="shared" si="64"/>
        <v>0</v>
      </c>
      <c r="AL26" s="17">
        <f t="shared" si="12"/>
        <v>0</v>
      </c>
      <c r="AM26" s="31" t="str">
        <f t="shared" si="38"/>
        <v>دون المستوى</v>
      </c>
      <c r="AN26" s="79"/>
      <c r="AO26" s="79"/>
      <c r="AP26" s="79"/>
      <c r="AQ26" s="17">
        <f t="shared" si="13"/>
        <v>0</v>
      </c>
      <c r="AR26" s="35" t="str">
        <f t="shared" si="39"/>
        <v>دون المستوى</v>
      </c>
      <c r="AS26" s="79"/>
      <c r="AT26" s="79"/>
      <c r="AU26" s="81"/>
      <c r="AV26" s="17">
        <f t="shared" si="14"/>
        <v>0</v>
      </c>
      <c r="AW26" s="35" t="str">
        <f t="shared" si="40"/>
        <v>دون المستوى</v>
      </c>
      <c r="AX26" s="17">
        <f t="shared" si="15"/>
        <v>0</v>
      </c>
      <c r="AY26" s="17">
        <f t="shared" si="62"/>
        <v>0</v>
      </c>
      <c r="AZ26" s="17">
        <f t="shared" si="17"/>
        <v>0</v>
      </c>
      <c r="BA26" s="49" t="str">
        <f t="shared" si="42"/>
        <v>دون المستوى</v>
      </c>
      <c r="BB26" s="50">
        <f t="shared" si="18"/>
        <v>0</v>
      </c>
      <c r="BC26" s="51"/>
      <c r="BD26" s="79"/>
      <c r="BE26" s="79"/>
      <c r="BF26" s="17">
        <f t="shared" si="19"/>
        <v>0</v>
      </c>
      <c r="BG26" s="35" t="str">
        <f t="shared" si="43"/>
        <v>دون المستوى</v>
      </c>
      <c r="BH26" s="79"/>
      <c r="BI26" s="79"/>
      <c r="BJ26" s="17">
        <f t="shared" si="20"/>
        <v>0</v>
      </c>
      <c r="BK26" s="35" t="str">
        <f t="shared" si="44"/>
        <v>دون المستوى</v>
      </c>
      <c r="BL26" s="79"/>
      <c r="BM26" s="79"/>
      <c r="BN26" s="17">
        <f t="shared" si="21"/>
        <v>0</v>
      </c>
      <c r="BO26" s="35" t="str">
        <f t="shared" si="45"/>
        <v>دون المستوى</v>
      </c>
      <c r="BP26" s="79"/>
      <c r="BQ26" s="79"/>
      <c r="BR26" s="17">
        <f t="shared" si="22"/>
        <v>0</v>
      </c>
      <c r="BS26" s="35" t="str">
        <f t="shared" si="46"/>
        <v>دون المستوى</v>
      </c>
      <c r="BT26" s="53">
        <f t="shared" si="23"/>
        <v>0</v>
      </c>
      <c r="BU26" s="32" t="str">
        <f t="shared" si="47"/>
        <v>دون المستوى</v>
      </c>
      <c r="BV26" s="79"/>
      <c r="BW26" s="79"/>
      <c r="BX26" s="79"/>
      <c r="BY26" s="17">
        <f t="shared" si="24"/>
        <v>0</v>
      </c>
      <c r="BZ26" s="35" t="str">
        <f t="shared" si="48"/>
        <v>دون المستوى</v>
      </c>
      <c r="CA26" s="79"/>
      <c r="CB26" s="79"/>
      <c r="CC26" s="81"/>
      <c r="CD26" s="17">
        <f t="shared" si="25"/>
        <v>0</v>
      </c>
      <c r="CE26" s="35" t="str">
        <f t="shared" si="49"/>
        <v>دون المستوى</v>
      </c>
      <c r="CF26" s="17">
        <f t="shared" si="26"/>
        <v>0</v>
      </c>
      <c r="CG26" s="17">
        <f t="shared" si="63"/>
        <v>0</v>
      </c>
      <c r="CH26" s="17">
        <f t="shared" si="28"/>
        <v>0</v>
      </c>
      <c r="CI26" s="35" t="str">
        <f t="shared" si="51"/>
        <v>دون المستوى</v>
      </c>
      <c r="CJ26" s="78" t="str">
        <f t="shared" si="52"/>
        <v>دور ثان</v>
      </c>
      <c r="CN26" s="76" t="str">
        <f t="shared" si="53"/>
        <v xml:space="preserve"> لغة عربية</v>
      </c>
      <c r="CO26" s="76" t="str">
        <f t="shared" si="54"/>
        <v xml:space="preserve"> رياضيات</v>
      </c>
      <c r="CP26" s="76" t="str">
        <f t="shared" si="55"/>
        <v>إنجليزى</v>
      </c>
      <c r="CQ26" s="76" t="str">
        <f t="shared" si="56"/>
        <v>دين</v>
      </c>
      <c r="CR26" s="76" t="str">
        <f t="shared" si="57"/>
        <v xml:space="preserve"> تربية فنية</v>
      </c>
      <c r="CS26" s="76" t="str">
        <f t="shared" si="58"/>
        <v xml:space="preserve"> تربية رياضية</v>
      </c>
      <c r="CT26" s="77" t="str">
        <f t="shared" si="59"/>
        <v xml:space="preserve"> نشاط1</v>
      </c>
      <c r="CU26" s="77" t="str">
        <f t="shared" si="60"/>
        <v xml:space="preserve"> نشاط2</v>
      </c>
      <c r="CV26" s="30">
        <f t="shared" si="29"/>
        <v>0</v>
      </c>
      <c r="CW26" s="29" t="str">
        <f t="shared" si="61"/>
        <v xml:space="preserve"> لغة عربية رياضياتإنجليزىدين تربية فنية تربية رياضية نشاط1 نشاط2</v>
      </c>
    </row>
    <row r="27" spans="1:101" ht="19.5" thickTop="1" thickBot="1">
      <c r="A27" s="16">
        <f t="shared" si="30"/>
        <v>17</v>
      </c>
      <c r="B27" s="48" t="s">
        <v>204</v>
      </c>
      <c r="C27" s="94" t="s">
        <v>31</v>
      </c>
      <c r="D27" s="93">
        <v>38756</v>
      </c>
      <c r="E27" s="73">
        <f t="shared" si="0"/>
        <v>23</v>
      </c>
      <c r="F27" s="73">
        <f t="shared" si="1"/>
        <v>7</v>
      </c>
      <c r="G27" s="73">
        <f t="shared" si="2"/>
        <v>8</v>
      </c>
      <c r="H27" s="38" t="s">
        <v>33</v>
      </c>
      <c r="I27" s="38">
        <f t="shared" si="31"/>
        <v>103</v>
      </c>
      <c r="J27" s="39"/>
      <c r="K27" s="39"/>
      <c r="L27" s="79"/>
      <c r="M27" s="79"/>
      <c r="N27" s="79"/>
      <c r="O27" s="17">
        <f t="shared" si="3"/>
        <v>0</v>
      </c>
      <c r="P27" s="35" t="str">
        <f t="shared" si="32"/>
        <v>دون المستوى</v>
      </c>
      <c r="Q27" s="79"/>
      <c r="R27" s="79"/>
      <c r="S27" s="81"/>
      <c r="T27" s="17">
        <f t="shared" si="4"/>
        <v>0</v>
      </c>
      <c r="U27" s="35" t="str">
        <f t="shared" si="33"/>
        <v>دون المستوى</v>
      </c>
      <c r="V27" s="17">
        <f t="shared" si="5"/>
        <v>0</v>
      </c>
      <c r="W27" s="17">
        <f t="shared" si="6"/>
        <v>0</v>
      </c>
      <c r="X27" s="17">
        <f t="shared" si="7"/>
        <v>0</v>
      </c>
      <c r="Y27" s="35" t="str">
        <f t="shared" si="34"/>
        <v>دون المستوى</v>
      </c>
      <c r="Z27" s="79"/>
      <c r="AA27" s="79"/>
      <c r="AB27" s="79"/>
      <c r="AC27" s="17">
        <f t="shared" si="8"/>
        <v>0</v>
      </c>
      <c r="AD27" s="35" t="str">
        <f t="shared" si="35"/>
        <v>دون المستوى</v>
      </c>
      <c r="AE27" s="79"/>
      <c r="AF27" s="79"/>
      <c r="AG27" s="81"/>
      <c r="AH27" s="17">
        <f t="shared" si="9"/>
        <v>0</v>
      </c>
      <c r="AI27" s="35" t="str">
        <f t="shared" si="36"/>
        <v>دون المستوى</v>
      </c>
      <c r="AJ27" s="17">
        <f t="shared" si="10"/>
        <v>0</v>
      </c>
      <c r="AK27" s="17">
        <f t="shared" si="64"/>
        <v>0</v>
      </c>
      <c r="AL27" s="17">
        <f t="shared" si="12"/>
        <v>0</v>
      </c>
      <c r="AM27" s="31" t="str">
        <f t="shared" si="38"/>
        <v>دون المستوى</v>
      </c>
      <c r="AN27" s="79"/>
      <c r="AO27" s="79"/>
      <c r="AP27" s="79"/>
      <c r="AQ27" s="17">
        <f t="shared" si="13"/>
        <v>0</v>
      </c>
      <c r="AR27" s="35" t="str">
        <f t="shared" si="39"/>
        <v>دون المستوى</v>
      </c>
      <c r="AS27" s="79"/>
      <c r="AT27" s="79"/>
      <c r="AU27" s="81"/>
      <c r="AV27" s="17">
        <f t="shared" si="14"/>
        <v>0</v>
      </c>
      <c r="AW27" s="35" t="str">
        <f t="shared" si="40"/>
        <v>دون المستوى</v>
      </c>
      <c r="AX27" s="17">
        <f t="shared" si="15"/>
        <v>0</v>
      </c>
      <c r="AY27" s="17">
        <f t="shared" si="62"/>
        <v>0</v>
      </c>
      <c r="AZ27" s="17">
        <f t="shared" si="17"/>
        <v>0</v>
      </c>
      <c r="BA27" s="49" t="str">
        <f t="shared" si="42"/>
        <v>دون المستوى</v>
      </c>
      <c r="BB27" s="50">
        <f t="shared" si="18"/>
        <v>0</v>
      </c>
      <c r="BC27" s="51"/>
      <c r="BD27" s="79"/>
      <c r="BE27" s="79"/>
      <c r="BF27" s="17">
        <f t="shared" si="19"/>
        <v>0</v>
      </c>
      <c r="BG27" s="35" t="str">
        <f t="shared" si="43"/>
        <v>دون المستوى</v>
      </c>
      <c r="BH27" s="79"/>
      <c r="BI27" s="79"/>
      <c r="BJ27" s="17">
        <f t="shared" si="20"/>
        <v>0</v>
      </c>
      <c r="BK27" s="35" t="str">
        <f t="shared" si="44"/>
        <v>دون المستوى</v>
      </c>
      <c r="BL27" s="79"/>
      <c r="BM27" s="79"/>
      <c r="BN27" s="17">
        <f t="shared" si="21"/>
        <v>0</v>
      </c>
      <c r="BO27" s="35" t="str">
        <f t="shared" si="45"/>
        <v>دون المستوى</v>
      </c>
      <c r="BP27" s="79"/>
      <c r="BQ27" s="79"/>
      <c r="BR27" s="17">
        <f t="shared" si="22"/>
        <v>0</v>
      </c>
      <c r="BS27" s="35" t="str">
        <f t="shared" si="46"/>
        <v>دون المستوى</v>
      </c>
      <c r="BT27" s="53">
        <f t="shared" si="23"/>
        <v>0</v>
      </c>
      <c r="BU27" s="32" t="str">
        <f t="shared" si="47"/>
        <v>دون المستوى</v>
      </c>
      <c r="BV27" s="79"/>
      <c r="BW27" s="79"/>
      <c r="BX27" s="79"/>
      <c r="BY27" s="17">
        <f t="shared" si="24"/>
        <v>0</v>
      </c>
      <c r="BZ27" s="35" t="str">
        <f t="shared" si="48"/>
        <v>دون المستوى</v>
      </c>
      <c r="CA27" s="79"/>
      <c r="CB27" s="79"/>
      <c r="CC27" s="81"/>
      <c r="CD27" s="17">
        <f t="shared" si="25"/>
        <v>0</v>
      </c>
      <c r="CE27" s="35" t="str">
        <f t="shared" si="49"/>
        <v>دون المستوى</v>
      </c>
      <c r="CF27" s="17">
        <f t="shared" si="26"/>
        <v>0</v>
      </c>
      <c r="CG27" s="17">
        <f t="shared" si="63"/>
        <v>0</v>
      </c>
      <c r="CH27" s="17">
        <f t="shared" si="28"/>
        <v>0</v>
      </c>
      <c r="CI27" s="35" t="str">
        <f t="shared" si="51"/>
        <v>دون المستوى</v>
      </c>
      <c r="CJ27" s="78" t="str">
        <f t="shared" si="52"/>
        <v>دور ثان</v>
      </c>
      <c r="CN27" s="76" t="str">
        <f t="shared" si="53"/>
        <v xml:space="preserve"> لغة عربية</v>
      </c>
      <c r="CO27" s="76" t="str">
        <f t="shared" si="54"/>
        <v xml:space="preserve"> رياضيات</v>
      </c>
      <c r="CP27" s="76" t="str">
        <f t="shared" si="55"/>
        <v>إنجليزى</v>
      </c>
      <c r="CQ27" s="76" t="str">
        <f t="shared" si="56"/>
        <v>دين</v>
      </c>
      <c r="CR27" s="76" t="str">
        <f t="shared" si="57"/>
        <v xml:space="preserve"> تربية فنية</v>
      </c>
      <c r="CS27" s="76" t="str">
        <f t="shared" si="58"/>
        <v xml:space="preserve"> تربية رياضية</v>
      </c>
      <c r="CT27" s="77" t="str">
        <f t="shared" si="59"/>
        <v xml:space="preserve"> نشاط1</v>
      </c>
      <c r="CU27" s="77" t="str">
        <f t="shared" si="60"/>
        <v xml:space="preserve"> نشاط2</v>
      </c>
      <c r="CV27" s="30">
        <f t="shared" si="29"/>
        <v>0</v>
      </c>
      <c r="CW27" s="29" t="str">
        <f t="shared" si="61"/>
        <v xml:space="preserve"> لغة عربية رياضياتإنجليزىدين تربية فنية تربية رياضية نشاط1 نشاط2</v>
      </c>
    </row>
    <row r="28" spans="1:101" ht="19.5" thickTop="1" thickBot="1">
      <c r="A28" s="16">
        <f t="shared" si="30"/>
        <v>18</v>
      </c>
      <c r="B28" s="92" t="s">
        <v>205</v>
      </c>
      <c r="C28" s="94" t="s">
        <v>32</v>
      </c>
      <c r="D28" s="93">
        <v>38481</v>
      </c>
      <c r="E28" s="73">
        <f t="shared" si="0"/>
        <v>22</v>
      </c>
      <c r="F28" s="73">
        <f t="shared" si="1"/>
        <v>4</v>
      </c>
      <c r="G28" s="73">
        <f t="shared" si="2"/>
        <v>9</v>
      </c>
      <c r="H28" s="38" t="s">
        <v>33</v>
      </c>
      <c r="I28" s="38">
        <f t="shared" si="31"/>
        <v>104</v>
      </c>
      <c r="J28" s="39"/>
      <c r="K28" s="39"/>
      <c r="L28" s="79"/>
      <c r="M28" s="79"/>
      <c r="N28" s="79"/>
      <c r="O28" s="17">
        <f t="shared" si="3"/>
        <v>0</v>
      </c>
      <c r="P28" s="35" t="str">
        <f t="shared" si="32"/>
        <v>دون المستوى</v>
      </c>
      <c r="Q28" s="79"/>
      <c r="R28" s="79"/>
      <c r="S28" s="81"/>
      <c r="T28" s="17">
        <f t="shared" si="4"/>
        <v>0</v>
      </c>
      <c r="U28" s="35" t="str">
        <f t="shared" si="33"/>
        <v>دون المستوى</v>
      </c>
      <c r="V28" s="17">
        <f t="shared" si="5"/>
        <v>0</v>
      </c>
      <c r="W28" s="17">
        <f t="shared" si="6"/>
        <v>0</v>
      </c>
      <c r="X28" s="17">
        <f t="shared" si="7"/>
        <v>0</v>
      </c>
      <c r="Y28" s="35" t="str">
        <f t="shared" si="34"/>
        <v>دون المستوى</v>
      </c>
      <c r="Z28" s="79"/>
      <c r="AA28" s="79"/>
      <c r="AB28" s="79"/>
      <c r="AC28" s="17">
        <f t="shared" si="8"/>
        <v>0</v>
      </c>
      <c r="AD28" s="35" t="str">
        <f t="shared" si="35"/>
        <v>دون المستوى</v>
      </c>
      <c r="AE28" s="79"/>
      <c r="AF28" s="79"/>
      <c r="AG28" s="81"/>
      <c r="AH28" s="17">
        <f t="shared" si="9"/>
        <v>0</v>
      </c>
      <c r="AI28" s="35" t="str">
        <f t="shared" si="36"/>
        <v>دون المستوى</v>
      </c>
      <c r="AJ28" s="17">
        <f t="shared" si="10"/>
        <v>0</v>
      </c>
      <c r="AK28" s="17">
        <f t="shared" si="64"/>
        <v>0</v>
      </c>
      <c r="AL28" s="17">
        <f t="shared" si="12"/>
        <v>0</v>
      </c>
      <c r="AM28" s="31" t="str">
        <f t="shared" si="38"/>
        <v>دون المستوى</v>
      </c>
      <c r="AN28" s="79"/>
      <c r="AO28" s="79"/>
      <c r="AP28" s="79"/>
      <c r="AQ28" s="17">
        <f t="shared" si="13"/>
        <v>0</v>
      </c>
      <c r="AR28" s="35" t="str">
        <f t="shared" si="39"/>
        <v>دون المستوى</v>
      </c>
      <c r="AS28" s="79"/>
      <c r="AT28" s="79"/>
      <c r="AU28" s="81"/>
      <c r="AV28" s="17">
        <f t="shared" si="14"/>
        <v>0</v>
      </c>
      <c r="AW28" s="35" t="str">
        <f t="shared" si="40"/>
        <v>دون المستوى</v>
      </c>
      <c r="AX28" s="17">
        <f t="shared" si="15"/>
        <v>0</v>
      </c>
      <c r="AY28" s="17">
        <f t="shared" si="62"/>
        <v>0</v>
      </c>
      <c r="AZ28" s="17">
        <f t="shared" si="17"/>
        <v>0</v>
      </c>
      <c r="BA28" s="49" t="str">
        <f t="shared" si="42"/>
        <v>دون المستوى</v>
      </c>
      <c r="BB28" s="50">
        <f t="shared" si="18"/>
        <v>0</v>
      </c>
      <c r="BC28" s="51"/>
      <c r="BD28" s="79"/>
      <c r="BE28" s="79"/>
      <c r="BF28" s="17">
        <f t="shared" si="19"/>
        <v>0</v>
      </c>
      <c r="BG28" s="35" t="str">
        <f t="shared" si="43"/>
        <v>دون المستوى</v>
      </c>
      <c r="BH28" s="79"/>
      <c r="BI28" s="79"/>
      <c r="BJ28" s="17">
        <f t="shared" si="20"/>
        <v>0</v>
      </c>
      <c r="BK28" s="35" t="str">
        <f t="shared" si="44"/>
        <v>دون المستوى</v>
      </c>
      <c r="BL28" s="79"/>
      <c r="BM28" s="79"/>
      <c r="BN28" s="17">
        <f t="shared" si="21"/>
        <v>0</v>
      </c>
      <c r="BO28" s="35" t="str">
        <f t="shared" si="45"/>
        <v>دون المستوى</v>
      </c>
      <c r="BP28" s="79"/>
      <c r="BQ28" s="79"/>
      <c r="BR28" s="17">
        <f t="shared" si="22"/>
        <v>0</v>
      </c>
      <c r="BS28" s="35" t="str">
        <f t="shared" si="46"/>
        <v>دون المستوى</v>
      </c>
      <c r="BT28" s="53">
        <f t="shared" si="23"/>
        <v>0</v>
      </c>
      <c r="BU28" s="32" t="str">
        <f t="shared" si="47"/>
        <v>دون المستوى</v>
      </c>
      <c r="BV28" s="79"/>
      <c r="BW28" s="79"/>
      <c r="BX28" s="79"/>
      <c r="BY28" s="17">
        <f t="shared" si="24"/>
        <v>0</v>
      </c>
      <c r="BZ28" s="35" t="str">
        <f t="shared" si="48"/>
        <v>دون المستوى</v>
      </c>
      <c r="CA28" s="79"/>
      <c r="CB28" s="79"/>
      <c r="CC28" s="81"/>
      <c r="CD28" s="17">
        <f t="shared" si="25"/>
        <v>0</v>
      </c>
      <c r="CE28" s="35" t="str">
        <f t="shared" si="49"/>
        <v>دون المستوى</v>
      </c>
      <c r="CF28" s="17">
        <f t="shared" si="26"/>
        <v>0</v>
      </c>
      <c r="CG28" s="17">
        <f t="shared" si="63"/>
        <v>0</v>
      </c>
      <c r="CH28" s="17">
        <f t="shared" si="28"/>
        <v>0</v>
      </c>
      <c r="CI28" s="35" t="str">
        <f t="shared" si="51"/>
        <v>دون المستوى</v>
      </c>
      <c r="CJ28" s="78" t="str">
        <f t="shared" si="52"/>
        <v>دور ثان</v>
      </c>
      <c r="CN28" s="76" t="str">
        <f t="shared" si="53"/>
        <v xml:space="preserve"> لغة عربية</v>
      </c>
      <c r="CO28" s="76" t="str">
        <f t="shared" si="54"/>
        <v xml:space="preserve"> رياضيات</v>
      </c>
      <c r="CP28" s="76" t="str">
        <f t="shared" si="55"/>
        <v>إنجليزى</v>
      </c>
      <c r="CQ28" s="76" t="str">
        <f t="shared" si="56"/>
        <v>دين</v>
      </c>
      <c r="CR28" s="76" t="str">
        <f t="shared" si="57"/>
        <v xml:space="preserve"> تربية فنية</v>
      </c>
      <c r="CS28" s="76" t="str">
        <f t="shared" si="58"/>
        <v xml:space="preserve"> تربية رياضية</v>
      </c>
      <c r="CT28" s="77" t="str">
        <f t="shared" si="59"/>
        <v xml:space="preserve"> نشاط1</v>
      </c>
      <c r="CU28" s="77" t="str">
        <f t="shared" si="60"/>
        <v xml:space="preserve"> نشاط2</v>
      </c>
      <c r="CV28" s="30">
        <f t="shared" si="29"/>
        <v>0</v>
      </c>
      <c r="CW28" s="29" t="str">
        <f t="shared" si="61"/>
        <v xml:space="preserve"> لغة عربية رياضياتإنجليزىدين تربية فنية تربية رياضية نشاط1 نشاط2</v>
      </c>
    </row>
    <row r="29" spans="1:101" ht="19.5" thickTop="1" thickBot="1">
      <c r="A29" s="16">
        <f t="shared" si="30"/>
        <v>19</v>
      </c>
      <c r="B29" s="48" t="s">
        <v>206</v>
      </c>
      <c r="C29" s="94" t="s">
        <v>31</v>
      </c>
      <c r="D29" s="93">
        <v>38828</v>
      </c>
      <c r="E29" s="73">
        <f t="shared" si="0"/>
        <v>10</v>
      </c>
      <c r="F29" s="73">
        <f t="shared" si="1"/>
        <v>5</v>
      </c>
      <c r="G29" s="73">
        <f t="shared" si="2"/>
        <v>8</v>
      </c>
      <c r="H29" s="38" t="s">
        <v>33</v>
      </c>
      <c r="I29" s="38">
        <f t="shared" si="31"/>
        <v>105</v>
      </c>
      <c r="J29" s="39"/>
      <c r="K29" s="39"/>
      <c r="L29" s="79"/>
      <c r="M29" s="79"/>
      <c r="N29" s="79"/>
      <c r="O29" s="17">
        <f t="shared" si="3"/>
        <v>0</v>
      </c>
      <c r="P29" s="35" t="str">
        <f t="shared" si="32"/>
        <v>دون المستوى</v>
      </c>
      <c r="Q29" s="79"/>
      <c r="R29" s="79"/>
      <c r="S29" s="81"/>
      <c r="T29" s="17">
        <f t="shared" si="4"/>
        <v>0</v>
      </c>
      <c r="U29" s="35" t="str">
        <f t="shared" si="33"/>
        <v>دون المستوى</v>
      </c>
      <c r="V29" s="17">
        <f t="shared" si="5"/>
        <v>0</v>
      </c>
      <c r="W29" s="17">
        <f t="shared" si="6"/>
        <v>0</v>
      </c>
      <c r="X29" s="17">
        <f t="shared" si="7"/>
        <v>0</v>
      </c>
      <c r="Y29" s="35" t="str">
        <f t="shared" si="34"/>
        <v>دون المستوى</v>
      </c>
      <c r="Z29" s="79"/>
      <c r="AA29" s="79"/>
      <c r="AB29" s="79"/>
      <c r="AC29" s="17">
        <f t="shared" si="8"/>
        <v>0</v>
      </c>
      <c r="AD29" s="35" t="str">
        <f t="shared" si="35"/>
        <v>دون المستوى</v>
      </c>
      <c r="AE29" s="79"/>
      <c r="AF29" s="79"/>
      <c r="AG29" s="81"/>
      <c r="AH29" s="17">
        <f t="shared" si="9"/>
        <v>0</v>
      </c>
      <c r="AI29" s="35" t="str">
        <f t="shared" si="36"/>
        <v>دون المستوى</v>
      </c>
      <c r="AJ29" s="17">
        <f t="shared" si="10"/>
        <v>0</v>
      </c>
      <c r="AK29" s="17">
        <f t="shared" si="64"/>
        <v>0</v>
      </c>
      <c r="AL29" s="17">
        <f t="shared" si="12"/>
        <v>0</v>
      </c>
      <c r="AM29" s="31" t="str">
        <f t="shared" si="38"/>
        <v>دون المستوى</v>
      </c>
      <c r="AN29" s="79"/>
      <c r="AO29" s="79"/>
      <c r="AP29" s="79"/>
      <c r="AQ29" s="17">
        <f t="shared" si="13"/>
        <v>0</v>
      </c>
      <c r="AR29" s="35" t="str">
        <f t="shared" si="39"/>
        <v>دون المستوى</v>
      </c>
      <c r="AS29" s="79"/>
      <c r="AT29" s="79"/>
      <c r="AU29" s="81"/>
      <c r="AV29" s="17">
        <f t="shared" si="14"/>
        <v>0</v>
      </c>
      <c r="AW29" s="35" t="str">
        <f t="shared" si="40"/>
        <v>دون المستوى</v>
      </c>
      <c r="AX29" s="17">
        <f t="shared" si="15"/>
        <v>0</v>
      </c>
      <c r="AY29" s="17">
        <f t="shared" si="62"/>
        <v>0</v>
      </c>
      <c r="AZ29" s="17">
        <f t="shared" si="17"/>
        <v>0</v>
      </c>
      <c r="BA29" s="49" t="str">
        <f t="shared" si="42"/>
        <v>دون المستوى</v>
      </c>
      <c r="BB29" s="50">
        <f t="shared" si="18"/>
        <v>0</v>
      </c>
      <c r="BC29" s="51"/>
      <c r="BD29" s="79"/>
      <c r="BE29" s="79"/>
      <c r="BF29" s="17">
        <f t="shared" si="19"/>
        <v>0</v>
      </c>
      <c r="BG29" s="35" t="str">
        <f t="shared" si="43"/>
        <v>دون المستوى</v>
      </c>
      <c r="BH29" s="79"/>
      <c r="BI29" s="79"/>
      <c r="BJ29" s="17">
        <f t="shared" si="20"/>
        <v>0</v>
      </c>
      <c r="BK29" s="35" t="str">
        <f t="shared" si="44"/>
        <v>دون المستوى</v>
      </c>
      <c r="BL29" s="79"/>
      <c r="BM29" s="79"/>
      <c r="BN29" s="17">
        <f t="shared" si="21"/>
        <v>0</v>
      </c>
      <c r="BO29" s="35" t="str">
        <f t="shared" si="45"/>
        <v>دون المستوى</v>
      </c>
      <c r="BP29" s="79"/>
      <c r="BQ29" s="79"/>
      <c r="BR29" s="17">
        <f t="shared" si="22"/>
        <v>0</v>
      </c>
      <c r="BS29" s="35" t="str">
        <f t="shared" si="46"/>
        <v>دون المستوى</v>
      </c>
      <c r="BT29" s="53">
        <f t="shared" si="23"/>
        <v>0</v>
      </c>
      <c r="BU29" s="32" t="str">
        <f t="shared" si="47"/>
        <v>دون المستوى</v>
      </c>
      <c r="BV29" s="79"/>
      <c r="BW29" s="79"/>
      <c r="BX29" s="79"/>
      <c r="BY29" s="17">
        <f t="shared" si="24"/>
        <v>0</v>
      </c>
      <c r="BZ29" s="35" t="str">
        <f t="shared" si="48"/>
        <v>دون المستوى</v>
      </c>
      <c r="CA29" s="79"/>
      <c r="CB29" s="79"/>
      <c r="CC29" s="81"/>
      <c r="CD29" s="17">
        <f t="shared" si="25"/>
        <v>0</v>
      </c>
      <c r="CE29" s="35" t="str">
        <f t="shared" si="49"/>
        <v>دون المستوى</v>
      </c>
      <c r="CF29" s="17">
        <f t="shared" si="26"/>
        <v>0</v>
      </c>
      <c r="CG29" s="17">
        <f t="shared" si="63"/>
        <v>0</v>
      </c>
      <c r="CH29" s="17">
        <f t="shared" si="28"/>
        <v>0</v>
      </c>
      <c r="CI29" s="35" t="str">
        <f t="shared" si="51"/>
        <v>دون المستوى</v>
      </c>
      <c r="CJ29" s="78" t="str">
        <f t="shared" si="52"/>
        <v>دور ثان</v>
      </c>
      <c r="CN29" s="76" t="str">
        <f t="shared" si="53"/>
        <v xml:space="preserve"> لغة عربية</v>
      </c>
      <c r="CO29" s="76" t="str">
        <f t="shared" si="54"/>
        <v xml:space="preserve"> رياضيات</v>
      </c>
      <c r="CP29" s="76" t="str">
        <f t="shared" si="55"/>
        <v>إنجليزى</v>
      </c>
      <c r="CQ29" s="76" t="str">
        <f t="shared" si="56"/>
        <v>دين</v>
      </c>
      <c r="CR29" s="76" t="str">
        <f t="shared" si="57"/>
        <v xml:space="preserve"> تربية فنية</v>
      </c>
      <c r="CS29" s="76" t="str">
        <f t="shared" si="58"/>
        <v xml:space="preserve"> تربية رياضية</v>
      </c>
      <c r="CT29" s="77" t="str">
        <f t="shared" si="59"/>
        <v xml:space="preserve"> نشاط1</v>
      </c>
      <c r="CU29" s="77" t="str">
        <f t="shared" si="60"/>
        <v xml:space="preserve"> نشاط2</v>
      </c>
      <c r="CV29" s="30">
        <f t="shared" si="29"/>
        <v>0</v>
      </c>
      <c r="CW29" s="29" t="str">
        <f t="shared" si="61"/>
        <v xml:space="preserve"> لغة عربية رياضياتإنجليزىدين تربية فنية تربية رياضية نشاط1 نشاط2</v>
      </c>
    </row>
    <row r="30" spans="1:101" ht="19.5" thickTop="1" thickBot="1">
      <c r="A30" s="16">
        <f t="shared" si="30"/>
        <v>20</v>
      </c>
      <c r="B30" s="48" t="s">
        <v>207</v>
      </c>
      <c r="C30" s="94" t="s">
        <v>31</v>
      </c>
      <c r="D30" s="93">
        <v>38657</v>
      </c>
      <c r="E30" s="73">
        <f t="shared" si="0"/>
        <v>0</v>
      </c>
      <c r="F30" s="73">
        <f t="shared" si="1"/>
        <v>11</v>
      </c>
      <c r="G30" s="73">
        <f t="shared" si="2"/>
        <v>8</v>
      </c>
      <c r="H30" s="38" t="s">
        <v>33</v>
      </c>
      <c r="I30" s="38">
        <f t="shared" si="31"/>
        <v>106</v>
      </c>
      <c r="J30" s="39"/>
      <c r="K30" s="39"/>
      <c r="L30" s="79"/>
      <c r="M30" s="79"/>
      <c r="N30" s="79"/>
      <c r="O30" s="17">
        <f t="shared" si="3"/>
        <v>0</v>
      </c>
      <c r="P30" s="35" t="str">
        <f t="shared" si="32"/>
        <v>دون المستوى</v>
      </c>
      <c r="Q30" s="79"/>
      <c r="R30" s="79"/>
      <c r="S30" s="81"/>
      <c r="T30" s="17">
        <f t="shared" si="4"/>
        <v>0</v>
      </c>
      <c r="U30" s="35" t="str">
        <f t="shared" si="33"/>
        <v>دون المستوى</v>
      </c>
      <c r="V30" s="17">
        <f t="shared" si="5"/>
        <v>0</v>
      </c>
      <c r="W30" s="17">
        <f t="shared" si="6"/>
        <v>0</v>
      </c>
      <c r="X30" s="17">
        <f t="shared" si="7"/>
        <v>0</v>
      </c>
      <c r="Y30" s="35" t="str">
        <f t="shared" si="34"/>
        <v>دون المستوى</v>
      </c>
      <c r="Z30" s="79"/>
      <c r="AA30" s="79"/>
      <c r="AB30" s="79"/>
      <c r="AC30" s="17">
        <f t="shared" si="8"/>
        <v>0</v>
      </c>
      <c r="AD30" s="35" t="str">
        <f t="shared" si="35"/>
        <v>دون المستوى</v>
      </c>
      <c r="AE30" s="79"/>
      <c r="AF30" s="79"/>
      <c r="AG30" s="81"/>
      <c r="AH30" s="17">
        <f t="shared" si="9"/>
        <v>0</v>
      </c>
      <c r="AI30" s="35" t="str">
        <f t="shared" si="36"/>
        <v>دون المستوى</v>
      </c>
      <c r="AJ30" s="17">
        <f t="shared" si="10"/>
        <v>0</v>
      </c>
      <c r="AK30" s="17">
        <f t="shared" si="64"/>
        <v>0</v>
      </c>
      <c r="AL30" s="17">
        <f t="shared" si="12"/>
        <v>0</v>
      </c>
      <c r="AM30" s="31" t="str">
        <f t="shared" si="38"/>
        <v>دون المستوى</v>
      </c>
      <c r="AN30" s="79"/>
      <c r="AO30" s="79"/>
      <c r="AP30" s="79"/>
      <c r="AQ30" s="17">
        <f t="shared" si="13"/>
        <v>0</v>
      </c>
      <c r="AR30" s="35" t="str">
        <f t="shared" si="39"/>
        <v>دون المستوى</v>
      </c>
      <c r="AS30" s="79"/>
      <c r="AT30" s="79"/>
      <c r="AU30" s="81"/>
      <c r="AV30" s="17">
        <f t="shared" si="14"/>
        <v>0</v>
      </c>
      <c r="AW30" s="35" t="str">
        <f t="shared" si="40"/>
        <v>دون المستوى</v>
      </c>
      <c r="AX30" s="17">
        <f t="shared" si="15"/>
        <v>0</v>
      </c>
      <c r="AY30" s="17">
        <f t="shared" si="62"/>
        <v>0</v>
      </c>
      <c r="AZ30" s="17">
        <f t="shared" si="17"/>
        <v>0</v>
      </c>
      <c r="BA30" s="49" t="str">
        <f t="shared" si="42"/>
        <v>دون المستوى</v>
      </c>
      <c r="BB30" s="50">
        <f t="shared" si="18"/>
        <v>0</v>
      </c>
      <c r="BC30" s="51"/>
      <c r="BD30" s="79"/>
      <c r="BE30" s="79"/>
      <c r="BF30" s="17">
        <f t="shared" si="19"/>
        <v>0</v>
      </c>
      <c r="BG30" s="35" t="str">
        <f t="shared" si="43"/>
        <v>دون المستوى</v>
      </c>
      <c r="BH30" s="79"/>
      <c r="BI30" s="79"/>
      <c r="BJ30" s="17">
        <f t="shared" si="20"/>
        <v>0</v>
      </c>
      <c r="BK30" s="35" t="str">
        <f t="shared" si="44"/>
        <v>دون المستوى</v>
      </c>
      <c r="BL30" s="79"/>
      <c r="BM30" s="79"/>
      <c r="BN30" s="17">
        <f t="shared" si="21"/>
        <v>0</v>
      </c>
      <c r="BO30" s="35" t="str">
        <f t="shared" si="45"/>
        <v>دون المستوى</v>
      </c>
      <c r="BP30" s="79"/>
      <c r="BQ30" s="79"/>
      <c r="BR30" s="17">
        <f t="shared" si="22"/>
        <v>0</v>
      </c>
      <c r="BS30" s="35" t="str">
        <f t="shared" si="46"/>
        <v>دون المستوى</v>
      </c>
      <c r="BT30" s="53">
        <f t="shared" si="23"/>
        <v>0</v>
      </c>
      <c r="BU30" s="32" t="str">
        <f t="shared" si="47"/>
        <v>دون المستوى</v>
      </c>
      <c r="BV30" s="79"/>
      <c r="BW30" s="79"/>
      <c r="BX30" s="79"/>
      <c r="BY30" s="17">
        <f t="shared" si="24"/>
        <v>0</v>
      </c>
      <c r="BZ30" s="35" t="str">
        <f t="shared" si="48"/>
        <v>دون المستوى</v>
      </c>
      <c r="CA30" s="79"/>
      <c r="CB30" s="79"/>
      <c r="CC30" s="81"/>
      <c r="CD30" s="17">
        <f t="shared" si="25"/>
        <v>0</v>
      </c>
      <c r="CE30" s="35" t="str">
        <f t="shared" si="49"/>
        <v>دون المستوى</v>
      </c>
      <c r="CF30" s="17">
        <f t="shared" si="26"/>
        <v>0</v>
      </c>
      <c r="CG30" s="17">
        <f t="shared" si="63"/>
        <v>0</v>
      </c>
      <c r="CH30" s="17">
        <f t="shared" si="28"/>
        <v>0</v>
      </c>
      <c r="CI30" s="35" t="str">
        <f t="shared" si="51"/>
        <v>دون المستوى</v>
      </c>
      <c r="CJ30" s="78" t="str">
        <f t="shared" si="52"/>
        <v>دور ثان</v>
      </c>
      <c r="CN30" s="76" t="str">
        <f t="shared" si="53"/>
        <v xml:space="preserve"> لغة عربية</v>
      </c>
      <c r="CO30" s="76" t="str">
        <f t="shared" si="54"/>
        <v xml:space="preserve"> رياضيات</v>
      </c>
      <c r="CP30" s="76" t="str">
        <f t="shared" si="55"/>
        <v>إنجليزى</v>
      </c>
      <c r="CQ30" s="76" t="str">
        <f t="shared" si="56"/>
        <v>دين</v>
      </c>
      <c r="CR30" s="76" t="str">
        <f t="shared" si="57"/>
        <v xml:space="preserve"> تربية فنية</v>
      </c>
      <c r="CS30" s="76" t="str">
        <f t="shared" si="58"/>
        <v xml:space="preserve"> تربية رياضية</v>
      </c>
      <c r="CT30" s="77" t="str">
        <f t="shared" si="59"/>
        <v xml:space="preserve"> نشاط1</v>
      </c>
      <c r="CU30" s="77" t="str">
        <f t="shared" si="60"/>
        <v xml:space="preserve"> نشاط2</v>
      </c>
      <c r="CV30" s="30">
        <f t="shared" si="29"/>
        <v>0</v>
      </c>
      <c r="CW30" s="29" t="str">
        <f t="shared" si="61"/>
        <v xml:space="preserve"> لغة عربية رياضياتإنجليزىدين تربية فنية تربية رياضية نشاط1 نشاط2</v>
      </c>
    </row>
    <row r="31" spans="1:101" ht="19.5" thickTop="1" thickBot="1">
      <c r="A31" s="16">
        <f t="shared" si="30"/>
        <v>21</v>
      </c>
      <c r="B31" s="48" t="s">
        <v>208</v>
      </c>
      <c r="C31" s="94" t="s">
        <v>31</v>
      </c>
      <c r="D31" s="93">
        <v>38770</v>
      </c>
      <c r="E31" s="73">
        <f t="shared" si="0"/>
        <v>9</v>
      </c>
      <c r="F31" s="73">
        <f t="shared" si="1"/>
        <v>7</v>
      </c>
      <c r="G31" s="73">
        <f t="shared" si="2"/>
        <v>8</v>
      </c>
      <c r="H31" s="38" t="s">
        <v>33</v>
      </c>
      <c r="I31" s="38">
        <f t="shared" si="31"/>
        <v>107</v>
      </c>
      <c r="J31" s="39"/>
      <c r="K31" s="39"/>
      <c r="L31" s="79"/>
      <c r="M31" s="79"/>
      <c r="N31" s="79"/>
      <c r="O31" s="17">
        <f t="shared" si="3"/>
        <v>0</v>
      </c>
      <c r="P31" s="35" t="str">
        <f t="shared" si="32"/>
        <v>دون المستوى</v>
      </c>
      <c r="Q31" s="79"/>
      <c r="R31" s="79"/>
      <c r="S31" s="81"/>
      <c r="T31" s="17">
        <f t="shared" si="4"/>
        <v>0</v>
      </c>
      <c r="U31" s="35" t="str">
        <f t="shared" si="33"/>
        <v>دون المستوى</v>
      </c>
      <c r="V31" s="17">
        <f t="shared" si="5"/>
        <v>0</v>
      </c>
      <c r="W31" s="17">
        <f t="shared" si="6"/>
        <v>0</v>
      </c>
      <c r="X31" s="17">
        <f t="shared" si="7"/>
        <v>0</v>
      </c>
      <c r="Y31" s="35" t="str">
        <f t="shared" si="34"/>
        <v>دون المستوى</v>
      </c>
      <c r="Z31" s="79"/>
      <c r="AA31" s="79"/>
      <c r="AB31" s="79"/>
      <c r="AC31" s="17">
        <f t="shared" si="8"/>
        <v>0</v>
      </c>
      <c r="AD31" s="35" t="str">
        <f t="shared" si="35"/>
        <v>دون المستوى</v>
      </c>
      <c r="AE31" s="79"/>
      <c r="AF31" s="79"/>
      <c r="AG31" s="81"/>
      <c r="AH31" s="17">
        <f t="shared" si="9"/>
        <v>0</v>
      </c>
      <c r="AI31" s="35" t="str">
        <f t="shared" si="36"/>
        <v>دون المستوى</v>
      </c>
      <c r="AJ31" s="17">
        <f t="shared" si="10"/>
        <v>0</v>
      </c>
      <c r="AK31" s="17">
        <f t="shared" si="64"/>
        <v>0</v>
      </c>
      <c r="AL31" s="17">
        <f t="shared" si="12"/>
        <v>0</v>
      </c>
      <c r="AM31" s="31" t="str">
        <f t="shared" si="38"/>
        <v>دون المستوى</v>
      </c>
      <c r="AN31" s="79"/>
      <c r="AO31" s="79"/>
      <c r="AP31" s="79"/>
      <c r="AQ31" s="17">
        <f t="shared" si="13"/>
        <v>0</v>
      </c>
      <c r="AR31" s="35" t="str">
        <f t="shared" si="39"/>
        <v>دون المستوى</v>
      </c>
      <c r="AS31" s="79"/>
      <c r="AT31" s="79"/>
      <c r="AU31" s="81"/>
      <c r="AV31" s="17">
        <f t="shared" si="14"/>
        <v>0</v>
      </c>
      <c r="AW31" s="35" t="str">
        <f t="shared" si="40"/>
        <v>دون المستوى</v>
      </c>
      <c r="AX31" s="17">
        <f t="shared" si="15"/>
        <v>0</v>
      </c>
      <c r="AY31" s="17">
        <f t="shared" si="62"/>
        <v>0</v>
      </c>
      <c r="AZ31" s="17">
        <f t="shared" si="17"/>
        <v>0</v>
      </c>
      <c r="BA31" s="49" t="str">
        <f t="shared" si="42"/>
        <v>دون المستوى</v>
      </c>
      <c r="BB31" s="50">
        <f t="shared" si="18"/>
        <v>0</v>
      </c>
      <c r="BC31" s="51"/>
      <c r="BD31" s="79"/>
      <c r="BE31" s="79"/>
      <c r="BF31" s="17">
        <f t="shared" si="19"/>
        <v>0</v>
      </c>
      <c r="BG31" s="35" t="str">
        <f t="shared" si="43"/>
        <v>دون المستوى</v>
      </c>
      <c r="BH31" s="79"/>
      <c r="BI31" s="79"/>
      <c r="BJ31" s="17">
        <f t="shared" si="20"/>
        <v>0</v>
      </c>
      <c r="BK31" s="35" t="str">
        <f t="shared" si="44"/>
        <v>دون المستوى</v>
      </c>
      <c r="BL31" s="79"/>
      <c r="BM31" s="79"/>
      <c r="BN31" s="17">
        <f t="shared" si="21"/>
        <v>0</v>
      </c>
      <c r="BO31" s="35" t="str">
        <f t="shared" si="45"/>
        <v>دون المستوى</v>
      </c>
      <c r="BP31" s="79"/>
      <c r="BQ31" s="79"/>
      <c r="BR31" s="17">
        <f t="shared" si="22"/>
        <v>0</v>
      </c>
      <c r="BS31" s="35" t="str">
        <f t="shared" si="46"/>
        <v>دون المستوى</v>
      </c>
      <c r="BT31" s="53">
        <f t="shared" si="23"/>
        <v>0</v>
      </c>
      <c r="BU31" s="32" t="str">
        <f t="shared" si="47"/>
        <v>دون المستوى</v>
      </c>
      <c r="BV31" s="79"/>
      <c r="BW31" s="79"/>
      <c r="BX31" s="79"/>
      <c r="BY31" s="17">
        <f t="shared" si="24"/>
        <v>0</v>
      </c>
      <c r="BZ31" s="35" t="str">
        <f t="shared" si="48"/>
        <v>دون المستوى</v>
      </c>
      <c r="CA31" s="79"/>
      <c r="CB31" s="79"/>
      <c r="CC31" s="81"/>
      <c r="CD31" s="17">
        <f t="shared" si="25"/>
        <v>0</v>
      </c>
      <c r="CE31" s="35" t="str">
        <f t="shared" si="49"/>
        <v>دون المستوى</v>
      </c>
      <c r="CF31" s="17">
        <f t="shared" si="26"/>
        <v>0</v>
      </c>
      <c r="CG31" s="17">
        <f t="shared" si="63"/>
        <v>0</v>
      </c>
      <c r="CH31" s="17">
        <f t="shared" si="28"/>
        <v>0</v>
      </c>
      <c r="CI31" s="35" t="str">
        <f t="shared" si="51"/>
        <v>دون المستوى</v>
      </c>
      <c r="CJ31" s="78" t="str">
        <f t="shared" si="52"/>
        <v>دور ثان</v>
      </c>
      <c r="CN31" s="76" t="str">
        <f t="shared" si="53"/>
        <v xml:space="preserve"> لغة عربية</v>
      </c>
      <c r="CO31" s="76" t="str">
        <f t="shared" si="54"/>
        <v xml:space="preserve"> رياضيات</v>
      </c>
      <c r="CP31" s="76" t="str">
        <f t="shared" si="55"/>
        <v>إنجليزى</v>
      </c>
      <c r="CQ31" s="76" t="str">
        <f t="shared" si="56"/>
        <v>دين</v>
      </c>
      <c r="CR31" s="76" t="str">
        <f t="shared" si="57"/>
        <v xml:space="preserve"> تربية فنية</v>
      </c>
      <c r="CS31" s="76" t="str">
        <f t="shared" si="58"/>
        <v xml:space="preserve"> تربية رياضية</v>
      </c>
      <c r="CT31" s="77" t="str">
        <f t="shared" si="59"/>
        <v xml:space="preserve"> نشاط1</v>
      </c>
      <c r="CU31" s="77" t="str">
        <f t="shared" si="60"/>
        <v xml:space="preserve"> نشاط2</v>
      </c>
      <c r="CV31" s="30">
        <f t="shared" si="29"/>
        <v>0</v>
      </c>
      <c r="CW31" s="29" t="str">
        <f t="shared" si="61"/>
        <v xml:space="preserve"> لغة عربية رياضياتإنجليزىدين تربية فنية تربية رياضية نشاط1 نشاط2</v>
      </c>
    </row>
    <row r="32" spans="1:101" ht="19.5" thickTop="1" thickBot="1">
      <c r="A32" s="16">
        <f t="shared" si="30"/>
        <v>22</v>
      </c>
      <c r="B32" s="48" t="s">
        <v>209</v>
      </c>
      <c r="C32" s="94" t="s">
        <v>31</v>
      </c>
      <c r="D32" s="93">
        <v>38930</v>
      </c>
      <c r="E32" s="73">
        <f t="shared" si="0"/>
        <v>0</v>
      </c>
      <c r="F32" s="73">
        <f t="shared" si="1"/>
        <v>2</v>
      </c>
      <c r="G32" s="73">
        <f t="shared" si="2"/>
        <v>8</v>
      </c>
      <c r="H32" s="38" t="s">
        <v>33</v>
      </c>
      <c r="I32" s="38">
        <f t="shared" si="31"/>
        <v>108</v>
      </c>
      <c r="J32" s="39"/>
      <c r="K32" s="39"/>
      <c r="L32" s="79"/>
      <c r="M32" s="79"/>
      <c r="N32" s="79"/>
      <c r="O32" s="17">
        <f t="shared" si="3"/>
        <v>0</v>
      </c>
      <c r="P32" s="35" t="str">
        <f t="shared" si="32"/>
        <v>دون المستوى</v>
      </c>
      <c r="Q32" s="79"/>
      <c r="R32" s="79"/>
      <c r="S32" s="81"/>
      <c r="T32" s="17">
        <f t="shared" si="4"/>
        <v>0</v>
      </c>
      <c r="U32" s="35" t="str">
        <f t="shared" si="33"/>
        <v>دون المستوى</v>
      </c>
      <c r="V32" s="17">
        <f t="shared" si="5"/>
        <v>0</v>
      </c>
      <c r="W32" s="17">
        <f t="shared" si="6"/>
        <v>0</v>
      </c>
      <c r="X32" s="17">
        <f t="shared" si="7"/>
        <v>0</v>
      </c>
      <c r="Y32" s="35" t="str">
        <f t="shared" si="34"/>
        <v>دون المستوى</v>
      </c>
      <c r="Z32" s="79"/>
      <c r="AA32" s="79"/>
      <c r="AB32" s="79"/>
      <c r="AC32" s="17">
        <f t="shared" si="8"/>
        <v>0</v>
      </c>
      <c r="AD32" s="35" t="str">
        <f t="shared" si="35"/>
        <v>دون المستوى</v>
      </c>
      <c r="AE32" s="79"/>
      <c r="AF32" s="79"/>
      <c r="AG32" s="81"/>
      <c r="AH32" s="17">
        <f t="shared" si="9"/>
        <v>0</v>
      </c>
      <c r="AI32" s="35" t="str">
        <f t="shared" si="36"/>
        <v>دون المستوى</v>
      </c>
      <c r="AJ32" s="17">
        <f t="shared" si="10"/>
        <v>0</v>
      </c>
      <c r="AK32" s="17">
        <f t="shared" si="64"/>
        <v>0</v>
      </c>
      <c r="AL32" s="17">
        <f t="shared" si="12"/>
        <v>0</v>
      </c>
      <c r="AM32" s="31" t="str">
        <f t="shared" si="38"/>
        <v>دون المستوى</v>
      </c>
      <c r="AN32" s="79"/>
      <c r="AO32" s="79"/>
      <c r="AP32" s="79"/>
      <c r="AQ32" s="17">
        <f t="shared" si="13"/>
        <v>0</v>
      </c>
      <c r="AR32" s="35" t="str">
        <f t="shared" si="39"/>
        <v>دون المستوى</v>
      </c>
      <c r="AS32" s="79"/>
      <c r="AT32" s="79"/>
      <c r="AU32" s="81"/>
      <c r="AV32" s="17">
        <f t="shared" si="14"/>
        <v>0</v>
      </c>
      <c r="AW32" s="35" t="str">
        <f t="shared" si="40"/>
        <v>دون المستوى</v>
      </c>
      <c r="AX32" s="17">
        <f t="shared" si="15"/>
        <v>0</v>
      </c>
      <c r="AY32" s="17">
        <f t="shared" si="62"/>
        <v>0</v>
      </c>
      <c r="AZ32" s="17">
        <f t="shared" si="17"/>
        <v>0</v>
      </c>
      <c r="BA32" s="49" t="str">
        <f t="shared" si="42"/>
        <v>دون المستوى</v>
      </c>
      <c r="BB32" s="50">
        <f t="shared" si="18"/>
        <v>0</v>
      </c>
      <c r="BC32" s="51"/>
      <c r="BD32" s="79"/>
      <c r="BE32" s="79"/>
      <c r="BF32" s="17">
        <f t="shared" si="19"/>
        <v>0</v>
      </c>
      <c r="BG32" s="35" t="str">
        <f t="shared" si="43"/>
        <v>دون المستوى</v>
      </c>
      <c r="BH32" s="79"/>
      <c r="BI32" s="79"/>
      <c r="BJ32" s="17">
        <f t="shared" si="20"/>
        <v>0</v>
      </c>
      <c r="BK32" s="35" t="str">
        <f t="shared" si="44"/>
        <v>دون المستوى</v>
      </c>
      <c r="BL32" s="79"/>
      <c r="BM32" s="79"/>
      <c r="BN32" s="17">
        <f t="shared" si="21"/>
        <v>0</v>
      </c>
      <c r="BO32" s="35" t="str">
        <f t="shared" si="45"/>
        <v>دون المستوى</v>
      </c>
      <c r="BP32" s="79"/>
      <c r="BQ32" s="79"/>
      <c r="BR32" s="17">
        <f t="shared" si="22"/>
        <v>0</v>
      </c>
      <c r="BS32" s="35" t="str">
        <f t="shared" si="46"/>
        <v>دون المستوى</v>
      </c>
      <c r="BT32" s="53">
        <f t="shared" si="23"/>
        <v>0</v>
      </c>
      <c r="BU32" s="32" t="str">
        <f t="shared" si="47"/>
        <v>دون المستوى</v>
      </c>
      <c r="BV32" s="79"/>
      <c r="BW32" s="79"/>
      <c r="BX32" s="79"/>
      <c r="BY32" s="17">
        <f t="shared" si="24"/>
        <v>0</v>
      </c>
      <c r="BZ32" s="35" t="str">
        <f t="shared" si="48"/>
        <v>دون المستوى</v>
      </c>
      <c r="CA32" s="79"/>
      <c r="CB32" s="79"/>
      <c r="CC32" s="81"/>
      <c r="CD32" s="17">
        <f t="shared" si="25"/>
        <v>0</v>
      </c>
      <c r="CE32" s="35" t="str">
        <f t="shared" si="49"/>
        <v>دون المستوى</v>
      </c>
      <c r="CF32" s="17">
        <f t="shared" si="26"/>
        <v>0</v>
      </c>
      <c r="CG32" s="17">
        <f t="shared" si="63"/>
        <v>0</v>
      </c>
      <c r="CH32" s="17">
        <f t="shared" si="28"/>
        <v>0</v>
      </c>
      <c r="CI32" s="35" t="str">
        <f t="shared" si="51"/>
        <v>دون المستوى</v>
      </c>
      <c r="CJ32" s="78" t="str">
        <f t="shared" si="52"/>
        <v>دور ثان</v>
      </c>
      <c r="CN32" s="76" t="str">
        <f t="shared" si="53"/>
        <v xml:space="preserve"> لغة عربية</v>
      </c>
      <c r="CO32" s="76" t="str">
        <f t="shared" si="54"/>
        <v xml:space="preserve"> رياضيات</v>
      </c>
      <c r="CP32" s="76" t="str">
        <f t="shared" si="55"/>
        <v>إنجليزى</v>
      </c>
      <c r="CQ32" s="76" t="str">
        <f t="shared" si="56"/>
        <v>دين</v>
      </c>
      <c r="CR32" s="76" t="str">
        <f t="shared" si="57"/>
        <v xml:space="preserve"> تربية فنية</v>
      </c>
      <c r="CS32" s="76" t="str">
        <f t="shared" si="58"/>
        <v xml:space="preserve"> تربية رياضية</v>
      </c>
      <c r="CT32" s="77" t="str">
        <f t="shared" si="59"/>
        <v xml:space="preserve"> نشاط1</v>
      </c>
      <c r="CU32" s="77" t="str">
        <f t="shared" si="60"/>
        <v xml:space="preserve"> نشاط2</v>
      </c>
      <c r="CV32" s="30">
        <f t="shared" si="29"/>
        <v>0</v>
      </c>
      <c r="CW32" s="29" t="str">
        <f t="shared" si="61"/>
        <v xml:space="preserve"> لغة عربية رياضياتإنجليزىدين تربية فنية تربية رياضية نشاط1 نشاط2</v>
      </c>
    </row>
    <row r="33" spans="1:101" ht="19.5" thickTop="1" thickBot="1">
      <c r="A33" s="16">
        <f t="shared" si="30"/>
        <v>23</v>
      </c>
      <c r="B33" s="48" t="s">
        <v>210</v>
      </c>
      <c r="C33" s="94" t="s">
        <v>31</v>
      </c>
      <c r="D33" s="93">
        <v>38960</v>
      </c>
      <c r="E33" s="73">
        <f t="shared" si="0"/>
        <v>0</v>
      </c>
      <c r="F33" s="73">
        <f t="shared" si="1"/>
        <v>1</v>
      </c>
      <c r="G33" s="73">
        <f t="shared" si="2"/>
        <v>8</v>
      </c>
      <c r="H33" s="38" t="s">
        <v>33</v>
      </c>
      <c r="I33" s="38">
        <f t="shared" si="31"/>
        <v>109</v>
      </c>
      <c r="J33" s="39"/>
      <c r="K33" s="39"/>
      <c r="L33" s="79"/>
      <c r="M33" s="79"/>
      <c r="N33" s="79"/>
      <c r="O33" s="17">
        <f t="shared" si="3"/>
        <v>0</v>
      </c>
      <c r="P33" s="35" t="str">
        <f t="shared" si="32"/>
        <v>دون المستوى</v>
      </c>
      <c r="Q33" s="79"/>
      <c r="R33" s="79"/>
      <c r="S33" s="81"/>
      <c r="T33" s="17">
        <f t="shared" si="4"/>
        <v>0</v>
      </c>
      <c r="U33" s="35" t="str">
        <f t="shared" si="33"/>
        <v>دون المستوى</v>
      </c>
      <c r="V33" s="17">
        <f t="shared" si="5"/>
        <v>0</v>
      </c>
      <c r="W33" s="17">
        <f t="shared" si="6"/>
        <v>0</v>
      </c>
      <c r="X33" s="17">
        <f t="shared" si="7"/>
        <v>0</v>
      </c>
      <c r="Y33" s="35" t="str">
        <f t="shared" si="34"/>
        <v>دون المستوى</v>
      </c>
      <c r="Z33" s="79"/>
      <c r="AA33" s="79"/>
      <c r="AB33" s="79"/>
      <c r="AC33" s="17">
        <f t="shared" si="8"/>
        <v>0</v>
      </c>
      <c r="AD33" s="35" t="str">
        <f t="shared" si="35"/>
        <v>دون المستوى</v>
      </c>
      <c r="AE33" s="79"/>
      <c r="AF33" s="79"/>
      <c r="AG33" s="81"/>
      <c r="AH33" s="17">
        <f t="shared" si="9"/>
        <v>0</v>
      </c>
      <c r="AI33" s="35" t="str">
        <f t="shared" si="36"/>
        <v>دون المستوى</v>
      </c>
      <c r="AJ33" s="17">
        <f t="shared" si="10"/>
        <v>0</v>
      </c>
      <c r="AK33" s="17">
        <f t="shared" si="64"/>
        <v>0</v>
      </c>
      <c r="AL33" s="17">
        <f t="shared" si="12"/>
        <v>0</v>
      </c>
      <c r="AM33" s="31" t="str">
        <f t="shared" si="38"/>
        <v>دون المستوى</v>
      </c>
      <c r="AN33" s="79"/>
      <c r="AO33" s="79"/>
      <c r="AP33" s="79"/>
      <c r="AQ33" s="17">
        <f t="shared" si="13"/>
        <v>0</v>
      </c>
      <c r="AR33" s="35" t="str">
        <f t="shared" si="39"/>
        <v>دون المستوى</v>
      </c>
      <c r="AS33" s="79"/>
      <c r="AT33" s="79"/>
      <c r="AU33" s="81"/>
      <c r="AV33" s="17">
        <f t="shared" si="14"/>
        <v>0</v>
      </c>
      <c r="AW33" s="35" t="str">
        <f t="shared" si="40"/>
        <v>دون المستوى</v>
      </c>
      <c r="AX33" s="17">
        <f t="shared" si="15"/>
        <v>0</v>
      </c>
      <c r="AY33" s="17">
        <f t="shared" si="62"/>
        <v>0</v>
      </c>
      <c r="AZ33" s="17">
        <f t="shared" si="17"/>
        <v>0</v>
      </c>
      <c r="BA33" s="49" t="str">
        <f t="shared" si="42"/>
        <v>دون المستوى</v>
      </c>
      <c r="BB33" s="50">
        <f t="shared" si="18"/>
        <v>0</v>
      </c>
      <c r="BC33" s="51"/>
      <c r="BD33" s="79"/>
      <c r="BE33" s="79"/>
      <c r="BF33" s="17">
        <f t="shared" si="19"/>
        <v>0</v>
      </c>
      <c r="BG33" s="35" t="str">
        <f t="shared" si="43"/>
        <v>دون المستوى</v>
      </c>
      <c r="BH33" s="79"/>
      <c r="BI33" s="79"/>
      <c r="BJ33" s="17">
        <f t="shared" si="20"/>
        <v>0</v>
      </c>
      <c r="BK33" s="35" t="str">
        <f t="shared" si="44"/>
        <v>دون المستوى</v>
      </c>
      <c r="BL33" s="79"/>
      <c r="BM33" s="79"/>
      <c r="BN33" s="17">
        <f t="shared" si="21"/>
        <v>0</v>
      </c>
      <c r="BO33" s="35" t="str">
        <f t="shared" si="45"/>
        <v>دون المستوى</v>
      </c>
      <c r="BP33" s="79"/>
      <c r="BQ33" s="79"/>
      <c r="BR33" s="17">
        <f t="shared" si="22"/>
        <v>0</v>
      </c>
      <c r="BS33" s="35" t="str">
        <f t="shared" si="46"/>
        <v>دون المستوى</v>
      </c>
      <c r="BT33" s="53">
        <f t="shared" si="23"/>
        <v>0</v>
      </c>
      <c r="BU33" s="32" t="str">
        <f t="shared" si="47"/>
        <v>دون المستوى</v>
      </c>
      <c r="BV33" s="79"/>
      <c r="BW33" s="79"/>
      <c r="BX33" s="79"/>
      <c r="BY33" s="17">
        <f t="shared" si="24"/>
        <v>0</v>
      </c>
      <c r="BZ33" s="35" t="str">
        <f t="shared" si="48"/>
        <v>دون المستوى</v>
      </c>
      <c r="CA33" s="79"/>
      <c r="CB33" s="79"/>
      <c r="CC33" s="81"/>
      <c r="CD33" s="17">
        <f t="shared" si="25"/>
        <v>0</v>
      </c>
      <c r="CE33" s="35" t="str">
        <f t="shared" si="49"/>
        <v>دون المستوى</v>
      </c>
      <c r="CF33" s="17">
        <f t="shared" si="26"/>
        <v>0</v>
      </c>
      <c r="CG33" s="17">
        <f t="shared" si="63"/>
        <v>0</v>
      </c>
      <c r="CH33" s="17">
        <f t="shared" si="28"/>
        <v>0</v>
      </c>
      <c r="CI33" s="35" t="str">
        <f t="shared" si="51"/>
        <v>دون المستوى</v>
      </c>
      <c r="CJ33" s="78" t="str">
        <f t="shared" si="52"/>
        <v>دور ثان</v>
      </c>
      <c r="CN33" s="76" t="str">
        <f t="shared" si="53"/>
        <v xml:space="preserve"> لغة عربية</v>
      </c>
      <c r="CO33" s="76" t="str">
        <f t="shared" si="54"/>
        <v xml:space="preserve"> رياضيات</v>
      </c>
      <c r="CP33" s="76" t="str">
        <f t="shared" si="55"/>
        <v>إنجليزى</v>
      </c>
      <c r="CQ33" s="76" t="str">
        <f t="shared" si="56"/>
        <v>دين</v>
      </c>
      <c r="CR33" s="76" t="str">
        <f t="shared" si="57"/>
        <v xml:space="preserve"> تربية فنية</v>
      </c>
      <c r="CS33" s="76" t="str">
        <f t="shared" si="58"/>
        <v xml:space="preserve"> تربية رياضية</v>
      </c>
      <c r="CT33" s="77" t="str">
        <f t="shared" si="59"/>
        <v xml:space="preserve"> نشاط1</v>
      </c>
      <c r="CU33" s="77" t="str">
        <f t="shared" si="60"/>
        <v xml:space="preserve"> نشاط2</v>
      </c>
      <c r="CV33" s="30">
        <f t="shared" si="29"/>
        <v>0</v>
      </c>
      <c r="CW33" s="29" t="str">
        <f t="shared" si="61"/>
        <v xml:space="preserve"> لغة عربية رياضياتإنجليزىدين تربية فنية تربية رياضية نشاط1 نشاط2</v>
      </c>
    </row>
    <row r="34" spans="1:101" ht="19.5" thickTop="1" thickBot="1">
      <c r="A34" s="16">
        <f t="shared" si="30"/>
        <v>24</v>
      </c>
      <c r="B34" s="48" t="s">
        <v>211</v>
      </c>
      <c r="C34" s="94" t="s">
        <v>31</v>
      </c>
      <c r="D34" s="93">
        <v>38974</v>
      </c>
      <c r="E34" s="73">
        <f t="shared" si="0"/>
        <v>17</v>
      </c>
      <c r="F34" s="73">
        <f t="shared" si="1"/>
        <v>0</v>
      </c>
      <c r="G34" s="73">
        <f t="shared" si="2"/>
        <v>8</v>
      </c>
      <c r="H34" s="38" t="s">
        <v>33</v>
      </c>
      <c r="I34" s="38">
        <f t="shared" si="31"/>
        <v>110</v>
      </c>
      <c r="J34" s="39"/>
      <c r="K34" s="39"/>
      <c r="L34" s="79"/>
      <c r="M34" s="79"/>
      <c r="N34" s="79"/>
      <c r="O34" s="17">
        <f t="shared" si="3"/>
        <v>0</v>
      </c>
      <c r="P34" s="35" t="str">
        <f t="shared" si="32"/>
        <v>دون المستوى</v>
      </c>
      <c r="Q34" s="79"/>
      <c r="R34" s="79"/>
      <c r="S34" s="81"/>
      <c r="T34" s="17">
        <f t="shared" si="4"/>
        <v>0</v>
      </c>
      <c r="U34" s="35" t="str">
        <f t="shared" si="33"/>
        <v>دون المستوى</v>
      </c>
      <c r="V34" s="17">
        <f t="shared" si="5"/>
        <v>0</v>
      </c>
      <c r="W34" s="17">
        <f t="shared" si="6"/>
        <v>0</v>
      </c>
      <c r="X34" s="17">
        <f t="shared" si="7"/>
        <v>0</v>
      </c>
      <c r="Y34" s="35" t="str">
        <f t="shared" si="34"/>
        <v>دون المستوى</v>
      </c>
      <c r="Z34" s="79"/>
      <c r="AA34" s="79"/>
      <c r="AB34" s="79"/>
      <c r="AC34" s="17">
        <f t="shared" si="8"/>
        <v>0</v>
      </c>
      <c r="AD34" s="35" t="str">
        <f t="shared" si="35"/>
        <v>دون المستوى</v>
      </c>
      <c r="AE34" s="79"/>
      <c r="AF34" s="79"/>
      <c r="AG34" s="81"/>
      <c r="AH34" s="17">
        <f t="shared" si="9"/>
        <v>0</v>
      </c>
      <c r="AI34" s="35" t="str">
        <f t="shared" si="36"/>
        <v>دون المستوى</v>
      </c>
      <c r="AJ34" s="17">
        <f t="shared" si="10"/>
        <v>0</v>
      </c>
      <c r="AK34" s="17">
        <f t="shared" si="64"/>
        <v>0</v>
      </c>
      <c r="AL34" s="17">
        <f t="shared" si="12"/>
        <v>0</v>
      </c>
      <c r="AM34" s="31" t="str">
        <f t="shared" si="38"/>
        <v>دون المستوى</v>
      </c>
      <c r="AN34" s="79"/>
      <c r="AO34" s="79"/>
      <c r="AP34" s="79"/>
      <c r="AQ34" s="17">
        <f t="shared" si="13"/>
        <v>0</v>
      </c>
      <c r="AR34" s="35" t="str">
        <f t="shared" si="39"/>
        <v>دون المستوى</v>
      </c>
      <c r="AS34" s="79"/>
      <c r="AT34" s="79"/>
      <c r="AU34" s="81"/>
      <c r="AV34" s="17">
        <f t="shared" si="14"/>
        <v>0</v>
      </c>
      <c r="AW34" s="35" t="str">
        <f t="shared" si="40"/>
        <v>دون المستوى</v>
      </c>
      <c r="AX34" s="17">
        <f t="shared" si="15"/>
        <v>0</v>
      </c>
      <c r="AY34" s="17">
        <f t="shared" si="62"/>
        <v>0</v>
      </c>
      <c r="AZ34" s="17">
        <f t="shared" si="17"/>
        <v>0</v>
      </c>
      <c r="BA34" s="49" t="str">
        <f t="shared" si="42"/>
        <v>دون المستوى</v>
      </c>
      <c r="BB34" s="50">
        <f t="shared" si="18"/>
        <v>0</v>
      </c>
      <c r="BC34" s="51"/>
      <c r="BD34" s="79"/>
      <c r="BE34" s="79"/>
      <c r="BF34" s="17">
        <f t="shared" si="19"/>
        <v>0</v>
      </c>
      <c r="BG34" s="35" t="str">
        <f t="shared" si="43"/>
        <v>دون المستوى</v>
      </c>
      <c r="BH34" s="79"/>
      <c r="BI34" s="79"/>
      <c r="BJ34" s="17">
        <f t="shared" si="20"/>
        <v>0</v>
      </c>
      <c r="BK34" s="35" t="str">
        <f t="shared" si="44"/>
        <v>دون المستوى</v>
      </c>
      <c r="BL34" s="79"/>
      <c r="BM34" s="79"/>
      <c r="BN34" s="17">
        <f t="shared" si="21"/>
        <v>0</v>
      </c>
      <c r="BO34" s="35" t="str">
        <f t="shared" si="45"/>
        <v>دون المستوى</v>
      </c>
      <c r="BP34" s="79"/>
      <c r="BQ34" s="79"/>
      <c r="BR34" s="17">
        <f t="shared" si="22"/>
        <v>0</v>
      </c>
      <c r="BS34" s="35" t="str">
        <f t="shared" si="46"/>
        <v>دون المستوى</v>
      </c>
      <c r="BT34" s="53">
        <f t="shared" si="23"/>
        <v>0</v>
      </c>
      <c r="BU34" s="32" t="str">
        <f t="shared" si="47"/>
        <v>دون المستوى</v>
      </c>
      <c r="BV34" s="79"/>
      <c r="BW34" s="79"/>
      <c r="BX34" s="79"/>
      <c r="BY34" s="17">
        <f t="shared" si="24"/>
        <v>0</v>
      </c>
      <c r="BZ34" s="35" t="str">
        <f t="shared" si="48"/>
        <v>دون المستوى</v>
      </c>
      <c r="CA34" s="79"/>
      <c r="CB34" s="79"/>
      <c r="CC34" s="81"/>
      <c r="CD34" s="17">
        <f t="shared" si="25"/>
        <v>0</v>
      </c>
      <c r="CE34" s="35" t="str">
        <f t="shared" si="49"/>
        <v>دون المستوى</v>
      </c>
      <c r="CF34" s="17">
        <f t="shared" si="26"/>
        <v>0</v>
      </c>
      <c r="CG34" s="17">
        <f t="shared" si="63"/>
        <v>0</v>
      </c>
      <c r="CH34" s="17">
        <f t="shared" si="28"/>
        <v>0</v>
      </c>
      <c r="CI34" s="35" t="str">
        <f t="shared" si="51"/>
        <v>دون المستوى</v>
      </c>
      <c r="CJ34" s="78" t="str">
        <f t="shared" si="52"/>
        <v>دور ثان</v>
      </c>
      <c r="CN34" s="76" t="str">
        <f t="shared" si="53"/>
        <v xml:space="preserve"> لغة عربية</v>
      </c>
      <c r="CO34" s="76" t="str">
        <f t="shared" si="54"/>
        <v xml:space="preserve"> رياضيات</v>
      </c>
      <c r="CP34" s="76" t="str">
        <f t="shared" si="55"/>
        <v>إنجليزى</v>
      </c>
      <c r="CQ34" s="76" t="str">
        <f t="shared" si="56"/>
        <v>دين</v>
      </c>
      <c r="CR34" s="76" t="str">
        <f t="shared" si="57"/>
        <v xml:space="preserve"> تربية فنية</v>
      </c>
      <c r="CS34" s="76" t="str">
        <f t="shared" si="58"/>
        <v xml:space="preserve"> تربية رياضية</v>
      </c>
      <c r="CT34" s="77" t="str">
        <f t="shared" si="59"/>
        <v xml:space="preserve"> نشاط1</v>
      </c>
      <c r="CU34" s="77" t="str">
        <f t="shared" si="60"/>
        <v xml:space="preserve"> نشاط2</v>
      </c>
      <c r="CV34" s="30">
        <f t="shared" si="29"/>
        <v>0</v>
      </c>
      <c r="CW34" s="29" t="str">
        <f t="shared" si="61"/>
        <v xml:space="preserve"> لغة عربية رياضياتإنجليزىدين تربية فنية تربية رياضية نشاط1 نشاط2</v>
      </c>
    </row>
    <row r="35" spans="1:101" ht="27" thickTop="1" thickBot="1">
      <c r="A35" s="16">
        <f t="shared" si="30"/>
        <v>25</v>
      </c>
      <c r="B35" s="48" t="s">
        <v>212</v>
      </c>
      <c r="C35" s="94" t="s">
        <v>31</v>
      </c>
      <c r="D35" s="93">
        <v>38747</v>
      </c>
      <c r="E35" s="73">
        <f t="shared" si="0"/>
        <v>1</v>
      </c>
      <c r="F35" s="73">
        <f t="shared" si="1"/>
        <v>8</v>
      </c>
      <c r="G35" s="73">
        <f t="shared" si="2"/>
        <v>8</v>
      </c>
      <c r="H35" s="38" t="s">
        <v>33</v>
      </c>
      <c r="I35" s="38">
        <f t="shared" si="31"/>
        <v>111</v>
      </c>
      <c r="J35" s="39"/>
      <c r="K35" s="39"/>
      <c r="L35" s="79"/>
      <c r="M35" s="79"/>
      <c r="N35" s="79"/>
      <c r="O35" s="17">
        <f t="shared" si="3"/>
        <v>0</v>
      </c>
      <c r="P35" s="35" t="str">
        <f t="shared" si="32"/>
        <v>دون المستوى</v>
      </c>
      <c r="Q35" s="79"/>
      <c r="R35" s="79"/>
      <c r="S35" s="81"/>
      <c r="T35" s="17">
        <f t="shared" si="4"/>
        <v>0</v>
      </c>
      <c r="U35" s="35" t="str">
        <f t="shared" si="33"/>
        <v>دون المستوى</v>
      </c>
      <c r="V35" s="17">
        <f t="shared" si="5"/>
        <v>0</v>
      </c>
      <c r="W35" s="17">
        <f t="shared" si="6"/>
        <v>0</v>
      </c>
      <c r="X35" s="17">
        <f t="shared" si="7"/>
        <v>0</v>
      </c>
      <c r="Y35" s="35" t="str">
        <f t="shared" si="34"/>
        <v>دون المستوى</v>
      </c>
      <c r="Z35" s="79"/>
      <c r="AA35" s="79"/>
      <c r="AB35" s="79"/>
      <c r="AC35" s="17">
        <f t="shared" si="8"/>
        <v>0</v>
      </c>
      <c r="AD35" s="35" t="str">
        <f t="shared" si="35"/>
        <v>دون المستوى</v>
      </c>
      <c r="AE35" s="79"/>
      <c r="AF35" s="79"/>
      <c r="AG35" s="81"/>
      <c r="AH35" s="17">
        <f t="shared" si="9"/>
        <v>0</v>
      </c>
      <c r="AI35" s="35" t="str">
        <f t="shared" si="36"/>
        <v>دون المستوى</v>
      </c>
      <c r="AJ35" s="17">
        <f t="shared" si="10"/>
        <v>0</v>
      </c>
      <c r="AK35" s="17">
        <f t="shared" si="64"/>
        <v>0</v>
      </c>
      <c r="AL35" s="17">
        <f t="shared" si="12"/>
        <v>0</v>
      </c>
      <c r="AM35" s="31" t="str">
        <f t="shared" si="38"/>
        <v>دون المستوى</v>
      </c>
      <c r="AN35" s="79"/>
      <c r="AO35" s="79"/>
      <c r="AP35" s="79"/>
      <c r="AQ35" s="17">
        <f t="shared" si="13"/>
        <v>0</v>
      </c>
      <c r="AR35" s="35" t="str">
        <f t="shared" si="39"/>
        <v>دون المستوى</v>
      </c>
      <c r="AS35" s="79"/>
      <c r="AT35" s="79"/>
      <c r="AU35" s="81"/>
      <c r="AV35" s="17">
        <f t="shared" si="14"/>
        <v>0</v>
      </c>
      <c r="AW35" s="35" t="str">
        <f t="shared" si="40"/>
        <v>دون المستوى</v>
      </c>
      <c r="AX35" s="17">
        <f t="shared" si="15"/>
        <v>0</v>
      </c>
      <c r="AY35" s="17">
        <f t="shared" si="62"/>
        <v>0</v>
      </c>
      <c r="AZ35" s="17">
        <f t="shared" si="17"/>
        <v>0</v>
      </c>
      <c r="BA35" s="49" t="str">
        <f t="shared" si="42"/>
        <v>دون المستوى</v>
      </c>
      <c r="BB35" s="50">
        <f t="shared" si="18"/>
        <v>0</v>
      </c>
      <c r="BC35" s="51"/>
      <c r="BD35" s="79"/>
      <c r="BE35" s="79"/>
      <c r="BF35" s="17">
        <f t="shared" si="19"/>
        <v>0</v>
      </c>
      <c r="BG35" s="35" t="str">
        <f t="shared" si="43"/>
        <v>دون المستوى</v>
      </c>
      <c r="BH35" s="79"/>
      <c r="BI35" s="79"/>
      <c r="BJ35" s="17">
        <f t="shared" si="20"/>
        <v>0</v>
      </c>
      <c r="BK35" s="35" t="str">
        <f t="shared" si="44"/>
        <v>دون المستوى</v>
      </c>
      <c r="BL35" s="79"/>
      <c r="BM35" s="79"/>
      <c r="BN35" s="17">
        <f t="shared" si="21"/>
        <v>0</v>
      </c>
      <c r="BO35" s="35" t="str">
        <f t="shared" si="45"/>
        <v>دون المستوى</v>
      </c>
      <c r="BP35" s="79"/>
      <c r="BQ35" s="79"/>
      <c r="BR35" s="17">
        <f t="shared" si="22"/>
        <v>0</v>
      </c>
      <c r="BS35" s="35" t="str">
        <f t="shared" si="46"/>
        <v>دون المستوى</v>
      </c>
      <c r="BT35" s="53">
        <f t="shared" si="23"/>
        <v>0</v>
      </c>
      <c r="BU35" s="32" t="str">
        <f t="shared" si="47"/>
        <v>دون المستوى</v>
      </c>
      <c r="BV35" s="79"/>
      <c r="BW35" s="79"/>
      <c r="BX35" s="79"/>
      <c r="BY35" s="17">
        <f t="shared" si="24"/>
        <v>0</v>
      </c>
      <c r="BZ35" s="35" t="str">
        <f t="shared" si="48"/>
        <v>دون المستوى</v>
      </c>
      <c r="CA35" s="79"/>
      <c r="CB35" s="79"/>
      <c r="CC35" s="81"/>
      <c r="CD35" s="17">
        <f t="shared" si="25"/>
        <v>0</v>
      </c>
      <c r="CE35" s="35" t="str">
        <f t="shared" si="49"/>
        <v>دون المستوى</v>
      </c>
      <c r="CF35" s="17">
        <f t="shared" si="26"/>
        <v>0</v>
      </c>
      <c r="CG35" s="17">
        <f t="shared" si="63"/>
        <v>0</v>
      </c>
      <c r="CH35" s="17">
        <f t="shared" si="28"/>
        <v>0</v>
      </c>
      <c r="CI35" s="35" t="str">
        <f t="shared" si="51"/>
        <v>دون المستوى</v>
      </c>
      <c r="CJ35" s="78" t="str">
        <f t="shared" si="52"/>
        <v>دور ثان</v>
      </c>
      <c r="CN35" s="76" t="str">
        <f t="shared" si="53"/>
        <v xml:space="preserve"> لغة عربية</v>
      </c>
      <c r="CO35" s="76" t="str">
        <f t="shared" si="54"/>
        <v xml:space="preserve"> رياضيات</v>
      </c>
      <c r="CP35" s="76" t="str">
        <f t="shared" si="55"/>
        <v>إنجليزى</v>
      </c>
      <c r="CQ35" s="76" t="str">
        <f t="shared" si="56"/>
        <v>دين</v>
      </c>
      <c r="CR35" s="76" t="str">
        <f t="shared" si="57"/>
        <v xml:space="preserve"> تربية فنية</v>
      </c>
      <c r="CS35" s="76" t="str">
        <f t="shared" si="58"/>
        <v xml:space="preserve"> تربية رياضية</v>
      </c>
      <c r="CT35" s="77" t="str">
        <f t="shared" si="59"/>
        <v xml:space="preserve"> نشاط1</v>
      </c>
      <c r="CU35" s="77" t="str">
        <f t="shared" si="60"/>
        <v xml:space="preserve"> نشاط2</v>
      </c>
      <c r="CV35" s="30">
        <f t="shared" si="29"/>
        <v>0</v>
      </c>
      <c r="CW35" s="29" t="str">
        <f t="shared" si="61"/>
        <v xml:space="preserve"> لغة عربية رياضياتإنجليزىدين تربية فنية تربية رياضية نشاط1 نشاط2</v>
      </c>
    </row>
    <row r="36" spans="1:101" ht="19.5" thickTop="1" thickBot="1">
      <c r="A36" s="16">
        <f t="shared" si="30"/>
        <v>26</v>
      </c>
      <c r="B36" s="48" t="s">
        <v>213</v>
      </c>
      <c r="C36" s="94" t="s">
        <v>31</v>
      </c>
      <c r="D36" s="93">
        <v>38991</v>
      </c>
      <c r="E36" s="73">
        <f t="shared" si="0"/>
        <v>0</v>
      </c>
      <c r="F36" s="73">
        <f t="shared" si="1"/>
        <v>0</v>
      </c>
      <c r="G36" s="73">
        <f t="shared" si="2"/>
        <v>8</v>
      </c>
      <c r="H36" s="38" t="s">
        <v>33</v>
      </c>
      <c r="I36" s="38">
        <f t="shared" si="31"/>
        <v>112</v>
      </c>
      <c r="J36" s="39"/>
      <c r="K36" s="39"/>
      <c r="L36" s="79"/>
      <c r="M36" s="79"/>
      <c r="N36" s="79"/>
      <c r="O36" s="17">
        <f t="shared" si="3"/>
        <v>0</v>
      </c>
      <c r="P36" s="35" t="str">
        <f t="shared" si="32"/>
        <v>دون المستوى</v>
      </c>
      <c r="Q36" s="79"/>
      <c r="R36" s="79"/>
      <c r="S36" s="81"/>
      <c r="T36" s="17">
        <f t="shared" si="4"/>
        <v>0</v>
      </c>
      <c r="U36" s="35" t="str">
        <f t="shared" si="33"/>
        <v>دون المستوى</v>
      </c>
      <c r="V36" s="17">
        <f t="shared" si="5"/>
        <v>0</v>
      </c>
      <c r="W36" s="17">
        <f t="shared" si="6"/>
        <v>0</v>
      </c>
      <c r="X36" s="17">
        <f t="shared" si="7"/>
        <v>0</v>
      </c>
      <c r="Y36" s="35" t="str">
        <f t="shared" si="34"/>
        <v>دون المستوى</v>
      </c>
      <c r="Z36" s="79"/>
      <c r="AA36" s="79"/>
      <c r="AB36" s="79"/>
      <c r="AC36" s="17">
        <f t="shared" si="8"/>
        <v>0</v>
      </c>
      <c r="AD36" s="35" t="str">
        <f t="shared" si="35"/>
        <v>دون المستوى</v>
      </c>
      <c r="AE36" s="79"/>
      <c r="AF36" s="79"/>
      <c r="AG36" s="81"/>
      <c r="AH36" s="17">
        <f t="shared" si="9"/>
        <v>0</v>
      </c>
      <c r="AI36" s="35" t="str">
        <f t="shared" si="36"/>
        <v>دون المستوى</v>
      </c>
      <c r="AJ36" s="17">
        <f t="shared" si="10"/>
        <v>0</v>
      </c>
      <c r="AK36" s="17">
        <f t="shared" si="64"/>
        <v>0</v>
      </c>
      <c r="AL36" s="17">
        <f t="shared" si="12"/>
        <v>0</v>
      </c>
      <c r="AM36" s="31" t="str">
        <f t="shared" si="38"/>
        <v>دون المستوى</v>
      </c>
      <c r="AN36" s="79"/>
      <c r="AO36" s="79"/>
      <c r="AP36" s="79"/>
      <c r="AQ36" s="17">
        <f t="shared" si="13"/>
        <v>0</v>
      </c>
      <c r="AR36" s="35" t="str">
        <f t="shared" si="39"/>
        <v>دون المستوى</v>
      </c>
      <c r="AS36" s="79"/>
      <c r="AT36" s="79"/>
      <c r="AU36" s="81"/>
      <c r="AV36" s="17">
        <f t="shared" si="14"/>
        <v>0</v>
      </c>
      <c r="AW36" s="35" t="str">
        <f t="shared" si="40"/>
        <v>دون المستوى</v>
      </c>
      <c r="AX36" s="17">
        <f t="shared" si="15"/>
        <v>0</v>
      </c>
      <c r="AY36" s="17">
        <f t="shared" si="62"/>
        <v>0</v>
      </c>
      <c r="AZ36" s="17">
        <f t="shared" si="17"/>
        <v>0</v>
      </c>
      <c r="BA36" s="49" t="str">
        <f t="shared" si="42"/>
        <v>دون المستوى</v>
      </c>
      <c r="BB36" s="50">
        <f t="shared" si="18"/>
        <v>0</v>
      </c>
      <c r="BC36" s="51"/>
      <c r="BD36" s="79"/>
      <c r="BE36" s="79"/>
      <c r="BF36" s="17">
        <f t="shared" si="19"/>
        <v>0</v>
      </c>
      <c r="BG36" s="35" t="str">
        <f t="shared" si="43"/>
        <v>دون المستوى</v>
      </c>
      <c r="BH36" s="79"/>
      <c r="BI36" s="79"/>
      <c r="BJ36" s="17">
        <f t="shared" si="20"/>
        <v>0</v>
      </c>
      <c r="BK36" s="35" t="str">
        <f t="shared" si="44"/>
        <v>دون المستوى</v>
      </c>
      <c r="BL36" s="79"/>
      <c r="BM36" s="79"/>
      <c r="BN36" s="17">
        <f t="shared" si="21"/>
        <v>0</v>
      </c>
      <c r="BO36" s="35" t="str">
        <f t="shared" si="45"/>
        <v>دون المستوى</v>
      </c>
      <c r="BP36" s="79"/>
      <c r="BQ36" s="79"/>
      <c r="BR36" s="17">
        <f t="shared" si="22"/>
        <v>0</v>
      </c>
      <c r="BS36" s="35" t="str">
        <f t="shared" si="46"/>
        <v>دون المستوى</v>
      </c>
      <c r="BT36" s="53">
        <f t="shared" si="23"/>
        <v>0</v>
      </c>
      <c r="BU36" s="32" t="str">
        <f t="shared" si="47"/>
        <v>دون المستوى</v>
      </c>
      <c r="BV36" s="79"/>
      <c r="BW36" s="79"/>
      <c r="BX36" s="79"/>
      <c r="BY36" s="17">
        <f t="shared" si="24"/>
        <v>0</v>
      </c>
      <c r="BZ36" s="35" t="str">
        <f t="shared" si="48"/>
        <v>دون المستوى</v>
      </c>
      <c r="CA36" s="79"/>
      <c r="CB36" s="79"/>
      <c r="CC36" s="81"/>
      <c r="CD36" s="17">
        <f t="shared" si="25"/>
        <v>0</v>
      </c>
      <c r="CE36" s="35" t="str">
        <f t="shared" si="49"/>
        <v>دون المستوى</v>
      </c>
      <c r="CF36" s="17">
        <f t="shared" si="26"/>
        <v>0</v>
      </c>
      <c r="CG36" s="17">
        <f t="shared" si="63"/>
        <v>0</v>
      </c>
      <c r="CH36" s="17">
        <f t="shared" si="28"/>
        <v>0</v>
      </c>
      <c r="CI36" s="35" t="str">
        <f t="shared" si="51"/>
        <v>دون المستوى</v>
      </c>
      <c r="CJ36" s="78" t="str">
        <f t="shared" si="52"/>
        <v>دور ثان</v>
      </c>
      <c r="CN36" s="76" t="str">
        <f t="shared" si="53"/>
        <v xml:space="preserve"> لغة عربية</v>
      </c>
      <c r="CO36" s="76" t="str">
        <f t="shared" si="54"/>
        <v xml:space="preserve"> رياضيات</v>
      </c>
      <c r="CP36" s="76" t="str">
        <f t="shared" si="55"/>
        <v>إنجليزى</v>
      </c>
      <c r="CQ36" s="76" t="str">
        <f t="shared" si="56"/>
        <v>دين</v>
      </c>
      <c r="CR36" s="76" t="str">
        <f t="shared" si="57"/>
        <v xml:space="preserve"> تربية فنية</v>
      </c>
      <c r="CS36" s="76" t="str">
        <f t="shared" si="58"/>
        <v xml:space="preserve"> تربية رياضية</v>
      </c>
      <c r="CT36" s="77" t="str">
        <f t="shared" si="59"/>
        <v xml:space="preserve"> نشاط1</v>
      </c>
      <c r="CU36" s="77" t="str">
        <f t="shared" si="60"/>
        <v xml:space="preserve"> نشاط2</v>
      </c>
      <c r="CV36" s="30">
        <f t="shared" si="29"/>
        <v>0</v>
      </c>
      <c r="CW36" s="29" t="str">
        <f t="shared" si="61"/>
        <v xml:space="preserve"> لغة عربية رياضياتإنجليزىدين تربية فنية تربية رياضية نشاط1 نشاط2</v>
      </c>
    </row>
    <row r="37" spans="1:101" ht="19.5" thickTop="1" thickBot="1">
      <c r="A37" s="16">
        <f t="shared" si="30"/>
        <v>27</v>
      </c>
      <c r="B37" s="48" t="s">
        <v>214</v>
      </c>
      <c r="C37" s="94" t="s">
        <v>31</v>
      </c>
      <c r="D37" s="93">
        <v>38957</v>
      </c>
      <c r="E37" s="73">
        <f t="shared" si="0"/>
        <v>3</v>
      </c>
      <c r="F37" s="73">
        <f t="shared" si="1"/>
        <v>1</v>
      </c>
      <c r="G37" s="73">
        <f t="shared" si="2"/>
        <v>8</v>
      </c>
      <c r="H37" s="38" t="s">
        <v>33</v>
      </c>
      <c r="I37" s="38">
        <f t="shared" si="31"/>
        <v>113</v>
      </c>
      <c r="J37" s="39"/>
      <c r="K37" s="39"/>
      <c r="L37" s="79"/>
      <c r="M37" s="79"/>
      <c r="N37" s="79"/>
      <c r="O37" s="17">
        <f t="shared" si="3"/>
        <v>0</v>
      </c>
      <c r="P37" s="35" t="str">
        <f t="shared" si="32"/>
        <v>دون المستوى</v>
      </c>
      <c r="Q37" s="79"/>
      <c r="R37" s="79"/>
      <c r="S37" s="81"/>
      <c r="T37" s="17">
        <f t="shared" si="4"/>
        <v>0</v>
      </c>
      <c r="U37" s="35" t="str">
        <f t="shared" si="33"/>
        <v>دون المستوى</v>
      </c>
      <c r="V37" s="17">
        <f t="shared" si="5"/>
        <v>0</v>
      </c>
      <c r="W37" s="17">
        <f t="shared" si="6"/>
        <v>0</v>
      </c>
      <c r="X37" s="17">
        <f t="shared" si="7"/>
        <v>0</v>
      </c>
      <c r="Y37" s="35" t="str">
        <f t="shared" si="34"/>
        <v>دون المستوى</v>
      </c>
      <c r="Z37" s="79"/>
      <c r="AA37" s="79"/>
      <c r="AB37" s="79"/>
      <c r="AC37" s="17">
        <f t="shared" si="8"/>
        <v>0</v>
      </c>
      <c r="AD37" s="35" t="str">
        <f t="shared" si="35"/>
        <v>دون المستوى</v>
      </c>
      <c r="AE37" s="79"/>
      <c r="AF37" s="79"/>
      <c r="AG37" s="81"/>
      <c r="AH37" s="17">
        <f t="shared" si="9"/>
        <v>0</v>
      </c>
      <c r="AI37" s="35" t="str">
        <f t="shared" si="36"/>
        <v>دون المستوى</v>
      </c>
      <c r="AJ37" s="17">
        <f t="shared" si="10"/>
        <v>0</v>
      </c>
      <c r="AK37" s="17">
        <f t="shared" si="64"/>
        <v>0</v>
      </c>
      <c r="AL37" s="17">
        <f t="shared" si="12"/>
        <v>0</v>
      </c>
      <c r="AM37" s="31" t="str">
        <f t="shared" si="38"/>
        <v>دون المستوى</v>
      </c>
      <c r="AN37" s="79"/>
      <c r="AO37" s="79"/>
      <c r="AP37" s="79"/>
      <c r="AQ37" s="17">
        <f t="shared" si="13"/>
        <v>0</v>
      </c>
      <c r="AR37" s="35" t="str">
        <f t="shared" si="39"/>
        <v>دون المستوى</v>
      </c>
      <c r="AS37" s="79"/>
      <c r="AT37" s="79"/>
      <c r="AU37" s="81"/>
      <c r="AV37" s="17">
        <f t="shared" si="14"/>
        <v>0</v>
      </c>
      <c r="AW37" s="35" t="str">
        <f t="shared" si="40"/>
        <v>دون المستوى</v>
      </c>
      <c r="AX37" s="17">
        <f t="shared" si="15"/>
        <v>0</v>
      </c>
      <c r="AY37" s="17">
        <f t="shared" si="62"/>
        <v>0</v>
      </c>
      <c r="AZ37" s="17">
        <f t="shared" si="17"/>
        <v>0</v>
      </c>
      <c r="BA37" s="49" t="str">
        <f t="shared" si="42"/>
        <v>دون المستوى</v>
      </c>
      <c r="BB37" s="50">
        <f t="shared" si="18"/>
        <v>0</v>
      </c>
      <c r="BC37" s="51"/>
      <c r="BD37" s="79"/>
      <c r="BE37" s="79"/>
      <c r="BF37" s="17">
        <f t="shared" si="19"/>
        <v>0</v>
      </c>
      <c r="BG37" s="35" t="str">
        <f t="shared" si="43"/>
        <v>دون المستوى</v>
      </c>
      <c r="BH37" s="79"/>
      <c r="BI37" s="79"/>
      <c r="BJ37" s="17">
        <f t="shared" si="20"/>
        <v>0</v>
      </c>
      <c r="BK37" s="35" t="str">
        <f t="shared" si="44"/>
        <v>دون المستوى</v>
      </c>
      <c r="BL37" s="79"/>
      <c r="BM37" s="79"/>
      <c r="BN37" s="17">
        <f t="shared" si="21"/>
        <v>0</v>
      </c>
      <c r="BO37" s="35" t="str">
        <f t="shared" si="45"/>
        <v>دون المستوى</v>
      </c>
      <c r="BP37" s="79"/>
      <c r="BQ37" s="79"/>
      <c r="BR37" s="17">
        <f t="shared" si="22"/>
        <v>0</v>
      </c>
      <c r="BS37" s="35" t="str">
        <f t="shared" si="46"/>
        <v>دون المستوى</v>
      </c>
      <c r="BT37" s="53">
        <f t="shared" si="23"/>
        <v>0</v>
      </c>
      <c r="BU37" s="32" t="str">
        <f t="shared" si="47"/>
        <v>دون المستوى</v>
      </c>
      <c r="BV37" s="79"/>
      <c r="BW37" s="79"/>
      <c r="BX37" s="79"/>
      <c r="BY37" s="17">
        <f t="shared" si="24"/>
        <v>0</v>
      </c>
      <c r="BZ37" s="35" t="str">
        <f t="shared" si="48"/>
        <v>دون المستوى</v>
      </c>
      <c r="CA37" s="79"/>
      <c r="CB37" s="79"/>
      <c r="CC37" s="81"/>
      <c r="CD37" s="17">
        <f t="shared" si="25"/>
        <v>0</v>
      </c>
      <c r="CE37" s="35" t="str">
        <f t="shared" si="49"/>
        <v>دون المستوى</v>
      </c>
      <c r="CF37" s="17">
        <f t="shared" si="26"/>
        <v>0</v>
      </c>
      <c r="CG37" s="17">
        <f t="shared" si="63"/>
        <v>0</v>
      </c>
      <c r="CH37" s="17">
        <f t="shared" si="28"/>
        <v>0</v>
      </c>
      <c r="CI37" s="35" t="str">
        <f t="shared" si="51"/>
        <v>دون المستوى</v>
      </c>
      <c r="CJ37" s="78" t="str">
        <f t="shared" si="52"/>
        <v>دور ثان</v>
      </c>
      <c r="CN37" s="76" t="str">
        <f t="shared" si="53"/>
        <v xml:space="preserve"> لغة عربية</v>
      </c>
      <c r="CO37" s="76" t="str">
        <f t="shared" si="54"/>
        <v xml:space="preserve"> رياضيات</v>
      </c>
      <c r="CP37" s="76" t="str">
        <f t="shared" si="55"/>
        <v>إنجليزى</v>
      </c>
      <c r="CQ37" s="76" t="str">
        <f t="shared" si="56"/>
        <v>دين</v>
      </c>
      <c r="CR37" s="76" t="str">
        <f t="shared" si="57"/>
        <v xml:space="preserve"> تربية فنية</v>
      </c>
      <c r="CS37" s="76" t="str">
        <f t="shared" si="58"/>
        <v xml:space="preserve"> تربية رياضية</v>
      </c>
      <c r="CT37" s="77" t="str">
        <f t="shared" si="59"/>
        <v xml:space="preserve"> نشاط1</v>
      </c>
      <c r="CU37" s="77" t="str">
        <f t="shared" si="60"/>
        <v xml:space="preserve"> نشاط2</v>
      </c>
      <c r="CV37" s="30">
        <f t="shared" si="29"/>
        <v>0</v>
      </c>
      <c r="CW37" s="29" t="str">
        <f t="shared" si="61"/>
        <v xml:space="preserve"> لغة عربية رياضياتإنجليزىدين تربية فنية تربية رياضية نشاط1 نشاط2</v>
      </c>
    </row>
    <row r="38" spans="1:101" ht="19.5" thickTop="1" thickBot="1">
      <c r="A38" s="16">
        <f t="shared" si="30"/>
        <v>28</v>
      </c>
      <c r="B38" s="48" t="s">
        <v>215</v>
      </c>
      <c r="C38" s="94" t="s">
        <v>31</v>
      </c>
      <c r="D38" s="93">
        <v>38872</v>
      </c>
      <c r="E38" s="73">
        <f t="shared" si="0"/>
        <v>27</v>
      </c>
      <c r="F38" s="73">
        <f t="shared" si="1"/>
        <v>3</v>
      </c>
      <c r="G38" s="73">
        <f t="shared" si="2"/>
        <v>8</v>
      </c>
      <c r="H38" s="38" t="s">
        <v>33</v>
      </c>
      <c r="I38" s="38">
        <f t="shared" si="31"/>
        <v>114</v>
      </c>
      <c r="J38" s="39"/>
      <c r="K38" s="39"/>
      <c r="L38" s="79"/>
      <c r="M38" s="79"/>
      <c r="N38" s="79"/>
      <c r="O38" s="17">
        <f t="shared" si="3"/>
        <v>0</v>
      </c>
      <c r="P38" s="35" t="str">
        <f t="shared" si="32"/>
        <v>دون المستوى</v>
      </c>
      <c r="Q38" s="79"/>
      <c r="R38" s="79"/>
      <c r="S38" s="81"/>
      <c r="T38" s="17">
        <f t="shared" si="4"/>
        <v>0</v>
      </c>
      <c r="U38" s="35" t="str">
        <f t="shared" si="33"/>
        <v>دون المستوى</v>
      </c>
      <c r="V38" s="17">
        <f t="shared" si="5"/>
        <v>0</v>
      </c>
      <c r="W38" s="17">
        <f t="shared" si="6"/>
        <v>0</v>
      </c>
      <c r="X38" s="17">
        <f t="shared" si="7"/>
        <v>0</v>
      </c>
      <c r="Y38" s="35" t="str">
        <f t="shared" si="34"/>
        <v>دون المستوى</v>
      </c>
      <c r="Z38" s="79"/>
      <c r="AA38" s="79"/>
      <c r="AB38" s="79"/>
      <c r="AC38" s="17">
        <f t="shared" si="8"/>
        <v>0</v>
      </c>
      <c r="AD38" s="35" t="str">
        <f t="shared" si="35"/>
        <v>دون المستوى</v>
      </c>
      <c r="AE38" s="79"/>
      <c r="AF38" s="79"/>
      <c r="AG38" s="81"/>
      <c r="AH38" s="17">
        <f t="shared" si="9"/>
        <v>0</v>
      </c>
      <c r="AI38" s="35" t="str">
        <f t="shared" si="36"/>
        <v>دون المستوى</v>
      </c>
      <c r="AJ38" s="17">
        <f t="shared" si="10"/>
        <v>0</v>
      </c>
      <c r="AK38" s="17">
        <f t="shared" si="64"/>
        <v>0</v>
      </c>
      <c r="AL38" s="17">
        <f t="shared" si="12"/>
        <v>0</v>
      </c>
      <c r="AM38" s="31" t="str">
        <f t="shared" si="38"/>
        <v>دون المستوى</v>
      </c>
      <c r="AN38" s="79"/>
      <c r="AO38" s="79"/>
      <c r="AP38" s="79"/>
      <c r="AQ38" s="17">
        <f t="shared" si="13"/>
        <v>0</v>
      </c>
      <c r="AR38" s="35" t="str">
        <f t="shared" si="39"/>
        <v>دون المستوى</v>
      </c>
      <c r="AS38" s="79"/>
      <c r="AT38" s="79"/>
      <c r="AU38" s="81"/>
      <c r="AV38" s="17">
        <f t="shared" si="14"/>
        <v>0</v>
      </c>
      <c r="AW38" s="35" t="str">
        <f t="shared" si="40"/>
        <v>دون المستوى</v>
      </c>
      <c r="AX38" s="17">
        <f t="shared" si="15"/>
        <v>0</v>
      </c>
      <c r="AY38" s="17">
        <f t="shared" si="62"/>
        <v>0</v>
      </c>
      <c r="AZ38" s="17">
        <f t="shared" si="17"/>
        <v>0</v>
      </c>
      <c r="BA38" s="49" t="str">
        <f t="shared" si="42"/>
        <v>دون المستوى</v>
      </c>
      <c r="BB38" s="50">
        <f t="shared" si="18"/>
        <v>0</v>
      </c>
      <c r="BC38" s="51"/>
      <c r="BD38" s="79"/>
      <c r="BE38" s="79"/>
      <c r="BF38" s="17">
        <f t="shared" si="19"/>
        <v>0</v>
      </c>
      <c r="BG38" s="35" t="str">
        <f t="shared" si="43"/>
        <v>دون المستوى</v>
      </c>
      <c r="BH38" s="79"/>
      <c r="BI38" s="79"/>
      <c r="BJ38" s="17">
        <f t="shared" si="20"/>
        <v>0</v>
      </c>
      <c r="BK38" s="35" t="str">
        <f t="shared" si="44"/>
        <v>دون المستوى</v>
      </c>
      <c r="BL38" s="79"/>
      <c r="BM38" s="79"/>
      <c r="BN38" s="17">
        <f t="shared" si="21"/>
        <v>0</v>
      </c>
      <c r="BO38" s="35" t="str">
        <f t="shared" si="45"/>
        <v>دون المستوى</v>
      </c>
      <c r="BP38" s="79"/>
      <c r="BQ38" s="79"/>
      <c r="BR38" s="17">
        <f t="shared" si="22"/>
        <v>0</v>
      </c>
      <c r="BS38" s="35" t="str">
        <f t="shared" si="46"/>
        <v>دون المستوى</v>
      </c>
      <c r="BT38" s="53">
        <f t="shared" si="23"/>
        <v>0</v>
      </c>
      <c r="BU38" s="32" t="str">
        <f t="shared" si="47"/>
        <v>دون المستوى</v>
      </c>
      <c r="BV38" s="79"/>
      <c r="BW38" s="79"/>
      <c r="BX38" s="79"/>
      <c r="BY38" s="17">
        <f t="shared" si="24"/>
        <v>0</v>
      </c>
      <c r="BZ38" s="35" t="str">
        <f t="shared" si="48"/>
        <v>دون المستوى</v>
      </c>
      <c r="CA38" s="79"/>
      <c r="CB38" s="79"/>
      <c r="CC38" s="81"/>
      <c r="CD38" s="17">
        <f t="shared" si="25"/>
        <v>0</v>
      </c>
      <c r="CE38" s="35" t="str">
        <f t="shared" si="49"/>
        <v>دون المستوى</v>
      </c>
      <c r="CF38" s="17">
        <f t="shared" si="26"/>
        <v>0</v>
      </c>
      <c r="CG38" s="17">
        <f t="shared" si="63"/>
        <v>0</v>
      </c>
      <c r="CH38" s="17">
        <f t="shared" si="28"/>
        <v>0</v>
      </c>
      <c r="CI38" s="35" t="str">
        <f t="shared" si="51"/>
        <v>دون المستوى</v>
      </c>
      <c r="CJ38" s="78" t="str">
        <f t="shared" si="52"/>
        <v>دور ثان</v>
      </c>
      <c r="CN38" s="76" t="str">
        <f t="shared" si="53"/>
        <v xml:space="preserve"> لغة عربية</v>
      </c>
      <c r="CO38" s="76" t="str">
        <f t="shared" si="54"/>
        <v xml:space="preserve"> رياضيات</v>
      </c>
      <c r="CP38" s="76" t="str">
        <f t="shared" si="55"/>
        <v>إنجليزى</v>
      </c>
      <c r="CQ38" s="76" t="str">
        <f t="shared" si="56"/>
        <v>دين</v>
      </c>
      <c r="CR38" s="76" t="str">
        <f t="shared" si="57"/>
        <v xml:space="preserve"> تربية فنية</v>
      </c>
      <c r="CS38" s="76" t="str">
        <f t="shared" si="58"/>
        <v xml:space="preserve"> تربية رياضية</v>
      </c>
      <c r="CT38" s="77" t="str">
        <f t="shared" si="59"/>
        <v xml:space="preserve"> نشاط1</v>
      </c>
      <c r="CU38" s="77" t="str">
        <f t="shared" si="60"/>
        <v xml:space="preserve"> نشاط2</v>
      </c>
      <c r="CV38" s="30">
        <f t="shared" si="29"/>
        <v>0</v>
      </c>
      <c r="CW38" s="29" t="str">
        <f t="shared" si="61"/>
        <v xml:space="preserve"> لغة عربية رياضياتإنجليزىدين تربية فنية تربية رياضية نشاط1 نشاط2</v>
      </c>
    </row>
    <row r="39" spans="1:101" ht="19.5" thickTop="1" thickBot="1">
      <c r="A39" s="16">
        <f t="shared" si="30"/>
        <v>29</v>
      </c>
      <c r="B39" s="48" t="s">
        <v>216</v>
      </c>
      <c r="C39" s="94" t="s">
        <v>31</v>
      </c>
      <c r="D39" s="93">
        <v>38966</v>
      </c>
      <c r="E39" s="73">
        <f t="shared" si="0"/>
        <v>25</v>
      </c>
      <c r="F39" s="73">
        <f t="shared" si="1"/>
        <v>0</v>
      </c>
      <c r="G39" s="73">
        <f t="shared" si="2"/>
        <v>8</v>
      </c>
      <c r="H39" s="38" t="s">
        <v>33</v>
      </c>
      <c r="I39" s="38">
        <f t="shared" si="31"/>
        <v>115</v>
      </c>
      <c r="J39" s="39"/>
      <c r="K39" s="39"/>
      <c r="L39" s="79"/>
      <c r="M39" s="79"/>
      <c r="N39" s="79"/>
      <c r="O39" s="17">
        <f t="shared" si="3"/>
        <v>0</v>
      </c>
      <c r="P39" s="35" t="str">
        <f t="shared" si="32"/>
        <v>دون المستوى</v>
      </c>
      <c r="Q39" s="79"/>
      <c r="R39" s="79"/>
      <c r="S39" s="81"/>
      <c r="T39" s="17">
        <f t="shared" si="4"/>
        <v>0</v>
      </c>
      <c r="U39" s="35" t="str">
        <f t="shared" si="33"/>
        <v>دون المستوى</v>
      </c>
      <c r="V39" s="17">
        <f t="shared" si="5"/>
        <v>0</v>
      </c>
      <c r="W39" s="17">
        <f t="shared" si="6"/>
        <v>0</v>
      </c>
      <c r="X39" s="17">
        <f t="shared" si="7"/>
        <v>0</v>
      </c>
      <c r="Y39" s="35" t="str">
        <f t="shared" si="34"/>
        <v>دون المستوى</v>
      </c>
      <c r="Z39" s="79"/>
      <c r="AA39" s="79"/>
      <c r="AB39" s="79"/>
      <c r="AC39" s="17">
        <f t="shared" si="8"/>
        <v>0</v>
      </c>
      <c r="AD39" s="35" t="str">
        <f t="shared" si="35"/>
        <v>دون المستوى</v>
      </c>
      <c r="AE39" s="79"/>
      <c r="AF39" s="79"/>
      <c r="AG39" s="81"/>
      <c r="AH39" s="17">
        <f t="shared" si="9"/>
        <v>0</v>
      </c>
      <c r="AI39" s="35" t="str">
        <f t="shared" si="36"/>
        <v>دون المستوى</v>
      </c>
      <c r="AJ39" s="17">
        <f t="shared" si="10"/>
        <v>0</v>
      </c>
      <c r="AK39" s="17">
        <f t="shared" si="64"/>
        <v>0</v>
      </c>
      <c r="AL39" s="17">
        <f t="shared" si="12"/>
        <v>0</v>
      </c>
      <c r="AM39" s="31" t="str">
        <f t="shared" si="38"/>
        <v>دون المستوى</v>
      </c>
      <c r="AN39" s="79"/>
      <c r="AO39" s="79"/>
      <c r="AP39" s="79"/>
      <c r="AQ39" s="17">
        <f t="shared" si="13"/>
        <v>0</v>
      </c>
      <c r="AR39" s="35" t="str">
        <f t="shared" si="39"/>
        <v>دون المستوى</v>
      </c>
      <c r="AS39" s="79"/>
      <c r="AT39" s="79"/>
      <c r="AU39" s="81"/>
      <c r="AV39" s="17">
        <f t="shared" si="14"/>
        <v>0</v>
      </c>
      <c r="AW39" s="35" t="str">
        <f t="shared" si="40"/>
        <v>دون المستوى</v>
      </c>
      <c r="AX39" s="17">
        <f t="shared" si="15"/>
        <v>0</v>
      </c>
      <c r="AY39" s="17">
        <f t="shared" si="62"/>
        <v>0</v>
      </c>
      <c r="AZ39" s="17">
        <f t="shared" si="17"/>
        <v>0</v>
      </c>
      <c r="BA39" s="49" t="str">
        <f t="shared" si="42"/>
        <v>دون المستوى</v>
      </c>
      <c r="BB39" s="50">
        <f t="shared" si="18"/>
        <v>0</v>
      </c>
      <c r="BC39" s="51"/>
      <c r="BD39" s="79"/>
      <c r="BE39" s="79"/>
      <c r="BF39" s="17">
        <f t="shared" si="19"/>
        <v>0</v>
      </c>
      <c r="BG39" s="35" t="str">
        <f t="shared" si="43"/>
        <v>دون المستوى</v>
      </c>
      <c r="BH39" s="79"/>
      <c r="BI39" s="79"/>
      <c r="BJ39" s="17">
        <f t="shared" si="20"/>
        <v>0</v>
      </c>
      <c r="BK39" s="35" t="str">
        <f t="shared" si="44"/>
        <v>دون المستوى</v>
      </c>
      <c r="BL39" s="79"/>
      <c r="BM39" s="79"/>
      <c r="BN39" s="17">
        <f t="shared" si="21"/>
        <v>0</v>
      </c>
      <c r="BO39" s="35" t="str">
        <f t="shared" si="45"/>
        <v>دون المستوى</v>
      </c>
      <c r="BP39" s="79"/>
      <c r="BQ39" s="79"/>
      <c r="BR39" s="17">
        <f t="shared" si="22"/>
        <v>0</v>
      </c>
      <c r="BS39" s="35" t="str">
        <f t="shared" si="46"/>
        <v>دون المستوى</v>
      </c>
      <c r="BT39" s="53">
        <f t="shared" si="23"/>
        <v>0</v>
      </c>
      <c r="BU39" s="32" t="str">
        <f t="shared" si="47"/>
        <v>دون المستوى</v>
      </c>
      <c r="BV39" s="79"/>
      <c r="BW39" s="79"/>
      <c r="BX39" s="79"/>
      <c r="BY39" s="17">
        <f t="shared" si="24"/>
        <v>0</v>
      </c>
      <c r="BZ39" s="35" t="str">
        <f t="shared" si="48"/>
        <v>دون المستوى</v>
      </c>
      <c r="CA39" s="79"/>
      <c r="CB39" s="79"/>
      <c r="CC39" s="81"/>
      <c r="CD39" s="17">
        <f t="shared" si="25"/>
        <v>0</v>
      </c>
      <c r="CE39" s="35" t="str">
        <f t="shared" si="49"/>
        <v>دون المستوى</v>
      </c>
      <c r="CF39" s="17">
        <f t="shared" si="26"/>
        <v>0</v>
      </c>
      <c r="CG39" s="17">
        <f t="shared" si="63"/>
        <v>0</v>
      </c>
      <c r="CH39" s="17">
        <f t="shared" si="28"/>
        <v>0</v>
      </c>
      <c r="CI39" s="35" t="str">
        <f t="shared" si="51"/>
        <v>دون المستوى</v>
      </c>
      <c r="CJ39" s="78" t="str">
        <f t="shared" si="52"/>
        <v>دور ثان</v>
      </c>
      <c r="CN39" s="76" t="str">
        <f t="shared" si="53"/>
        <v xml:space="preserve"> لغة عربية</v>
      </c>
      <c r="CO39" s="76" t="str">
        <f t="shared" si="54"/>
        <v xml:space="preserve"> رياضيات</v>
      </c>
      <c r="CP39" s="76" t="str">
        <f t="shared" si="55"/>
        <v>إنجليزى</v>
      </c>
      <c r="CQ39" s="76" t="str">
        <f t="shared" si="56"/>
        <v>دين</v>
      </c>
      <c r="CR39" s="76" t="str">
        <f t="shared" si="57"/>
        <v xml:space="preserve"> تربية فنية</v>
      </c>
      <c r="CS39" s="76" t="str">
        <f t="shared" si="58"/>
        <v xml:space="preserve"> تربية رياضية</v>
      </c>
      <c r="CT39" s="77" t="str">
        <f t="shared" si="59"/>
        <v xml:space="preserve"> نشاط1</v>
      </c>
      <c r="CU39" s="77" t="str">
        <f t="shared" si="60"/>
        <v xml:space="preserve"> نشاط2</v>
      </c>
      <c r="CV39" s="30">
        <f t="shared" si="29"/>
        <v>0</v>
      </c>
      <c r="CW39" s="29" t="str">
        <f t="shared" si="61"/>
        <v xml:space="preserve"> لغة عربية رياضياتإنجليزىدين تربية فنية تربية رياضية نشاط1 نشاط2</v>
      </c>
    </row>
    <row r="40" spans="1:101" ht="19.5" thickTop="1" thickBot="1">
      <c r="A40" s="16">
        <f t="shared" si="30"/>
        <v>30</v>
      </c>
      <c r="B40" s="48" t="s">
        <v>217</v>
      </c>
      <c r="C40" s="94" t="s">
        <v>31</v>
      </c>
      <c r="D40" s="93">
        <v>38751</v>
      </c>
      <c r="E40" s="73">
        <f t="shared" si="0"/>
        <v>28</v>
      </c>
      <c r="F40" s="73">
        <f t="shared" si="1"/>
        <v>7</v>
      </c>
      <c r="G40" s="73">
        <f t="shared" si="2"/>
        <v>8</v>
      </c>
      <c r="H40" s="38" t="s">
        <v>33</v>
      </c>
      <c r="I40" s="38">
        <f t="shared" si="31"/>
        <v>116</v>
      </c>
      <c r="J40" s="39"/>
      <c r="K40" s="39"/>
      <c r="L40" s="79"/>
      <c r="M40" s="79"/>
      <c r="N40" s="79"/>
      <c r="O40" s="17">
        <f t="shared" si="3"/>
        <v>0</v>
      </c>
      <c r="P40" s="35" t="str">
        <f t="shared" si="32"/>
        <v>دون المستوى</v>
      </c>
      <c r="Q40" s="79"/>
      <c r="R40" s="79"/>
      <c r="S40" s="81"/>
      <c r="T40" s="17">
        <f t="shared" si="4"/>
        <v>0</v>
      </c>
      <c r="U40" s="35" t="str">
        <f t="shared" si="33"/>
        <v>دون المستوى</v>
      </c>
      <c r="V40" s="17">
        <f t="shared" si="5"/>
        <v>0</v>
      </c>
      <c r="W40" s="17">
        <f t="shared" si="6"/>
        <v>0</v>
      </c>
      <c r="X40" s="17">
        <f t="shared" si="7"/>
        <v>0</v>
      </c>
      <c r="Y40" s="35" t="str">
        <f t="shared" si="34"/>
        <v>دون المستوى</v>
      </c>
      <c r="Z40" s="79"/>
      <c r="AA40" s="79"/>
      <c r="AB40" s="79"/>
      <c r="AC40" s="17">
        <f t="shared" si="8"/>
        <v>0</v>
      </c>
      <c r="AD40" s="35" t="str">
        <f t="shared" si="35"/>
        <v>دون المستوى</v>
      </c>
      <c r="AE40" s="79"/>
      <c r="AF40" s="79"/>
      <c r="AG40" s="81"/>
      <c r="AH40" s="17">
        <f t="shared" si="9"/>
        <v>0</v>
      </c>
      <c r="AI40" s="35" t="str">
        <f t="shared" si="36"/>
        <v>دون المستوى</v>
      </c>
      <c r="AJ40" s="17">
        <f t="shared" si="10"/>
        <v>0</v>
      </c>
      <c r="AK40" s="17">
        <f t="shared" si="64"/>
        <v>0</v>
      </c>
      <c r="AL40" s="17">
        <f t="shared" si="12"/>
        <v>0</v>
      </c>
      <c r="AM40" s="31" t="str">
        <f t="shared" si="38"/>
        <v>دون المستوى</v>
      </c>
      <c r="AN40" s="79"/>
      <c r="AO40" s="79"/>
      <c r="AP40" s="79"/>
      <c r="AQ40" s="17">
        <f t="shared" si="13"/>
        <v>0</v>
      </c>
      <c r="AR40" s="35" t="str">
        <f t="shared" si="39"/>
        <v>دون المستوى</v>
      </c>
      <c r="AS40" s="79"/>
      <c r="AT40" s="79"/>
      <c r="AU40" s="81"/>
      <c r="AV40" s="17">
        <f t="shared" si="14"/>
        <v>0</v>
      </c>
      <c r="AW40" s="35" t="str">
        <f t="shared" si="40"/>
        <v>دون المستوى</v>
      </c>
      <c r="AX40" s="17">
        <f t="shared" si="15"/>
        <v>0</v>
      </c>
      <c r="AY40" s="17">
        <f t="shared" si="62"/>
        <v>0</v>
      </c>
      <c r="AZ40" s="17">
        <f t="shared" si="17"/>
        <v>0</v>
      </c>
      <c r="BA40" s="49" t="str">
        <f t="shared" si="42"/>
        <v>دون المستوى</v>
      </c>
      <c r="BB40" s="50">
        <f t="shared" si="18"/>
        <v>0</v>
      </c>
      <c r="BC40" s="51"/>
      <c r="BD40" s="79"/>
      <c r="BE40" s="79"/>
      <c r="BF40" s="17">
        <f t="shared" si="19"/>
        <v>0</v>
      </c>
      <c r="BG40" s="35" t="str">
        <f t="shared" si="43"/>
        <v>دون المستوى</v>
      </c>
      <c r="BH40" s="79"/>
      <c r="BI40" s="79"/>
      <c r="BJ40" s="17">
        <f t="shared" si="20"/>
        <v>0</v>
      </c>
      <c r="BK40" s="35" t="str">
        <f t="shared" si="44"/>
        <v>دون المستوى</v>
      </c>
      <c r="BL40" s="79"/>
      <c r="BM40" s="79"/>
      <c r="BN40" s="17">
        <f t="shared" si="21"/>
        <v>0</v>
      </c>
      <c r="BO40" s="35" t="str">
        <f t="shared" si="45"/>
        <v>دون المستوى</v>
      </c>
      <c r="BP40" s="79"/>
      <c r="BQ40" s="79"/>
      <c r="BR40" s="17">
        <f t="shared" si="22"/>
        <v>0</v>
      </c>
      <c r="BS40" s="35" t="str">
        <f t="shared" si="46"/>
        <v>دون المستوى</v>
      </c>
      <c r="BT40" s="53">
        <f t="shared" si="23"/>
        <v>0</v>
      </c>
      <c r="BU40" s="32" t="str">
        <f t="shared" si="47"/>
        <v>دون المستوى</v>
      </c>
      <c r="BV40" s="79"/>
      <c r="BW40" s="79"/>
      <c r="BX40" s="79"/>
      <c r="BY40" s="17">
        <f t="shared" si="24"/>
        <v>0</v>
      </c>
      <c r="BZ40" s="35" t="str">
        <f t="shared" si="48"/>
        <v>دون المستوى</v>
      </c>
      <c r="CA40" s="79"/>
      <c r="CB40" s="79"/>
      <c r="CC40" s="81"/>
      <c r="CD40" s="17">
        <f t="shared" si="25"/>
        <v>0</v>
      </c>
      <c r="CE40" s="35" t="str">
        <f t="shared" si="49"/>
        <v>دون المستوى</v>
      </c>
      <c r="CF40" s="17">
        <f t="shared" si="26"/>
        <v>0</v>
      </c>
      <c r="CG40" s="17">
        <f t="shared" si="63"/>
        <v>0</v>
      </c>
      <c r="CH40" s="17">
        <f t="shared" si="28"/>
        <v>0</v>
      </c>
      <c r="CI40" s="35" t="str">
        <f t="shared" si="51"/>
        <v>دون المستوى</v>
      </c>
      <c r="CJ40" s="78" t="str">
        <f t="shared" si="52"/>
        <v>دور ثان</v>
      </c>
      <c r="CN40" s="76" t="str">
        <f t="shared" si="53"/>
        <v xml:space="preserve"> لغة عربية</v>
      </c>
      <c r="CO40" s="76" t="str">
        <f t="shared" si="54"/>
        <v xml:space="preserve"> رياضيات</v>
      </c>
      <c r="CP40" s="76" t="str">
        <f t="shared" si="55"/>
        <v>إنجليزى</v>
      </c>
      <c r="CQ40" s="76" t="str">
        <f t="shared" si="56"/>
        <v>دين</v>
      </c>
      <c r="CR40" s="76" t="str">
        <f t="shared" si="57"/>
        <v xml:space="preserve"> تربية فنية</v>
      </c>
      <c r="CS40" s="76" t="str">
        <f t="shared" si="58"/>
        <v xml:space="preserve"> تربية رياضية</v>
      </c>
      <c r="CT40" s="77" t="str">
        <f t="shared" si="59"/>
        <v xml:space="preserve"> نشاط1</v>
      </c>
      <c r="CU40" s="77" t="str">
        <f t="shared" si="60"/>
        <v xml:space="preserve"> نشاط2</v>
      </c>
      <c r="CV40" s="30">
        <f t="shared" si="29"/>
        <v>0</v>
      </c>
      <c r="CW40" s="29" t="str">
        <f t="shared" si="61"/>
        <v xml:space="preserve"> لغة عربية رياضياتإنجليزىدين تربية فنية تربية رياضية نشاط1 نشاط2</v>
      </c>
    </row>
    <row r="41" spans="1:101" ht="19.5" thickTop="1" thickBot="1">
      <c r="A41" s="16">
        <f t="shared" si="30"/>
        <v>31</v>
      </c>
      <c r="B41" s="48" t="s">
        <v>218</v>
      </c>
      <c r="C41" s="94" t="s">
        <v>31</v>
      </c>
      <c r="D41" s="93">
        <v>38840</v>
      </c>
      <c r="E41" s="73">
        <f t="shared" si="0"/>
        <v>28</v>
      </c>
      <c r="F41" s="73">
        <f t="shared" si="1"/>
        <v>4</v>
      </c>
      <c r="G41" s="73">
        <f t="shared" si="2"/>
        <v>8</v>
      </c>
      <c r="H41" s="38" t="s">
        <v>33</v>
      </c>
      <c r="I41" s="38">
        <f t="shared" si="31"/>
        <v>117</v>
      </c>
      <c r="J41" s="39"/>
      <c r="K41" s="39"/>
      <c r="L41" s="79"/>
      <c r="M41" s="79"/>
      <c r="N41" s="79"/>
      <c r="O41" s="17">
        <f t="shared" si="3"/>
        <v>0</v>
      </c>
      <c r="P41" s="35" t="str">
        <f t="shared" si="32"/>
        <v>دون المستوى</v>
      </c>
      <c r="Q41" s="79"/>
      <c r="R41" s="79"/>
      <c r="S41" s="81"/>
      <c r="T41" s="17">
        <f t="shared" si="4"/>
        <v>0</v>
      </c>
      <c r="U41" s="35" t="str">
        <f t="shared" si="33"/>
        <v>دون المستوى</v>
      </c>
      <c r="V41" s="17">
        <f t="shared" si="5"/>
        <v>0</v>
      </c>
      <c r="W41" s="17">
        <f t="shared" si="6"/>
        <v>0</v>
      </c>
      <c r="X41" s="17">
        <f t="shared" si="7"/>
        <v>0</v>
      </c>
      <c r="Y41" s="35" t="str">
        <f t="shared" si="34"/>
        <v>دون المستوى</v>
      </c>
      <c r="Z41" s="79"/>
      <c r="AA41" s="79"/>
      <c r="AB41" s="79"/>
      <c r="AC41" s="17">
        <f t="shared" si="8"/>
        <v>0</v>
      </c>
      <c r="AD41" s="35" t="str">
        <f t="shared" si="35"/>
        <v>دون المستوى</v>
      </c>
      <c r="AE41" s="79"/>
      <c r="AF41" s="79"/>
      <c r="AG41" s="81"/>
      <c r="AH41" s="17">
        <f t="shared" si="9"/>
        <v>0</v>
      </c>
      <c r="AI41" s="35" t="str">
        <f t="shared" si="36"/>
        <v>دون المستوى</v>
      </c>
      <c r="AJ41" s="17">
        <f t="shared" si="10"/>
        <v>0</v>
      </c>
      <c r="AK41" s="17">
        <f t="shared" si="64"/>
        <v>0</v>
      </c>
      <c r="AL41" s="17">
        <f t="shared" si="12"/>
        <v>0</v>
      </c>
      <c r="AM41" s="31" t="str">
        <f t="shared" si="38"/>
        <v>دون المستوى</v>
      </c>
      <c r="AN41" s="79"/>
      <c r="AO41" s="79"/>
      <c r="AP41" s="79"/>
      <c r="AQ41" s="17">
        <f t="shared" si="13"/>
        <v>0</v>
      </c>
      <c r="AR41" s="35" t="str">
        <f t="shared" si="39"/>
        <v>دون المستوى</v>
      </c>
      <c r="AS41" s="79"/>
      <c r="AT41" s="79"/>
      <c r="AU41" s="81"/>
      <c r="AV41" s="17">
        <f t="shared" si="14"/>
        <v>0</v>
      </c>
      <c r="AW41" s="35" t="str">
        <f t="shared" si="40"/>
        <v>دون المستوى</v>
      </c>
      <c r="AX41" s="17">
        <f t="shared" si="15"/>
        <v>0</v>
      </c>
      <c r="AY41" s="17">
        <f t="shared" si="62"/>
        <v>0</v>
      </c>
      <c r="AZ41" s="17">
        <f t="shared" si="17"/>
        <v>0</v>
      </c>
      <c r="BA41" s="49" t="str">
        <f t="shared" si="42"/>
        <v>دون المستوى</v>
      </c>
      <c r="BB41" s="50">
        <f t="shared" si="18"/>
        <v>0</v>
      </c>
      <c r="BC41" s="51"/>
      <c r="BD41" s="79"/>
      <c r="BE41" s="79"/>
      <c r="BF41" s="17">
        <f t="shared" si="19"/>
        <v>0</v>
      </c>
      <c r="BG41" s="35" t="str">
        <f t="shared" si="43"/>
        <v>دون المستوى</v>
      </c>
      <c r="BH41" s="79"/>
      <c r="BI41" s="79"/>
      <c r="BJ41" s="17">
        <f t="shared" si="20"/>
        <v>0</v>
      </c>
      <c r="BK41" s="35" t="str">
        <f t="shared" si="44"/>
        <v>دون المستوى</v>
      </c>
      <c r="BL41" s="79"/>
      <c r="BM41" s="79"/>
      <c r="BN41" s="17">
        <f t="shared" si="21"/>
        <v>0</v>
      </c>
      <c r="BO41" s="35" t="str">
        <f t="shared" si="45"/>
        <v>دون المستوى</v>
      </c>
      <c r="BP41" s="79"/>
      <c r="BQ41" s="79"/>
      <c r="BR41" s="17">
        <f t="shared" si="22"/>
        <v>0</v>
      </c>
      <c r="BS41" s="35" t="str">
        <f t="shared" si="46"/>
        <v>دون المستوى</v>
      </c>
      <c r="BT41" s="53">
        <f t="shared" si="23"/>
        <v>0</v>
      </c>
      <c r="BU41" s="32" t="str">
        <f t="shared" si="47"/>
        <v>دون المستوى</v>
      </c>
      <c r="BV41" s="79"/>
      <c r="BW41" s="79"/>
      <c r="BX41" s="79"/>
      <c r="BY41" s="17">
        <f t="shared" si="24"/>
        <v>0</v>
      </c>
      <c r="BZ41" s="35" t="str">
        <f t="shared" si="48"/>
        <v>دون المستوى</v>
      </c>
      <c r="CA41" s="79"/>
      <c r="CB41" s="79"/>
      <c r="CC41" s="81"/>
      <c r="CD41" s="17">
        <f t="shared" si="25"/>
        <v>0</v>
      </c>
      <c r="CE41" s="35" t="str">
        <f t="shared" si="49"/>
        <v>دون المستوى</v>
      </c>
      <c r="CF41" s="17">
        <f t="shared" si="26"/>
        <v>0</v>
      </c>
      <c r="CG41" s="17">
        <f t="shared" si="63"/>
        <v>0</v>
      </c>
      <c r="CH41" s="17">
        <f t="shared" si="28"/>
        <v>0</v>
      </c>
      <c r="CI41" s="35" t="str">
        <f t="shared" si="51"/>
        <v>دون المستوى</v>
      </c>
      <c r="CJ41" s="78" t="str">
        <f t="shared" si="52"/>
        <v>دور ثان</v>
      </c>
      <c r="CN41" s="76" t="str">
        <f t="shared" si="53"/>
        <v xml:space="preserve"> لغة عربية</v>
      </c>
      <c r="CO41" s="76" t="str">
        <f t="shared" si="54"/>
        <v xml:space="preserve"> رياضيات</v>
      </c>
      <c r="CP41" s="76" t="str">
        <f t="shared" si="55"/>
        <v>إنجليزى</v>
      </c>
      <c r="CQ41" s="76" t="str">
        <f t="shared" si="56"/>
        <v>دين</v>
      </c>
      <c r="CR41" s="76" t="str">
        <f t="shared" si="57"/>
        <v xml:space="preserve"> تربية فنية</v>
      </c>
      <c r="CS41" s="76" t="str">
        <f t="shared" si="58"/>
        <v xml:space="preserve"> تربية رياضية</v>
      </c>
      <c r="CT41" s="77" t="str">
        <f t="shared" si="59"/>
        <v xml:space="preserve"> نشاط1</v>
      </c>
      <c r="CU41" s="77" t="str">
        <f t="shared" si="60"/>
        <v xml:space="preserve"> نشاط2</v>
      </c>
      <c r="CV41" s="30">
        <f t="shared" si="29"/>
        <v>0</v>
      </c>
      <c r="CW41" s="29" t="str">
        <f t="shared" si="61"/>
        <v xml:space="preserve"> لغة عربية رياضياتإنجليزىدين تربية فنية تربية رياضية نشاط1 نشاط2</v>
      </c>
    </row>
    <row r="42" spans="1:101" ht="19.5" thickTop="1" thickBot="1">
      <c r="A42" s="16">
        <f t="shared" si="30"/>
        <v>32</v>
      </c>
      <c r="B42" s="48" t="s">
        <v>219</v>
      </c>
      <c r="C42" s="94" t="s">
        <v>31</v>
      </c>
      <c r="D42" s="93">
        <v>38696</v>
      </c>
      <c r="E42" s="73">
        <f t="shared" si="0"/>
        <v>21</v>
      </c>
      <c r="F42" s="73">
        <f t="shared" si="1"/>
        <v>9</v>
      </c>
      <c r="G42" s="73">
        <f t="shared" si="2"/>
        <v>8</v>
      </c>
      <c r="H42" s="38" t="s">
        <v>33</v>
      </c>
      <c r="I42" s="38">
        <f t="shared" si="31"/>
        <v>118</v>
      </c>
      <c r="J42" s="39"/>
      <c r="K42" s="39"/>
      <c r="L42" s="79"/>
      <c r="M42" s="79"/>
      <c r="N42" s="79"/>
      <c r="O42" s="17">
        <f t="shared" si="3"/>
        <v>0</v>
      </c>
      <c r="P42" s="35" t="str">
        <f t="shared" si="32"/>
        <v>دون المستوى</v>
      </c>
      <c r="Q42" s="79"/>
      <c r="R42" s="79"/>
      <c r="S42" s="81"/>
      <c r="T42" s="17">
        <f t="shared" si="4"/>
        <v>0</v>
      </c>
      <c r="U42" s="35" t="str">
        <f t="shared" si="33"/>
        <v>دون المستوى</v>
      </c>
      <c r="V42" s="17">
        <f t="shared" si="5"/>
        <v>0</v>
      </c>
      <c r="W42" s="17">
        <f t="shared" si="6"/>
        <v>0</v>
      </c>
      <c r="X42" s="17">
        <f t="shared" si="7"/>
        <v>0</v>
      </c>
      <c r="Y42" s="35" t="str">
        <f t="shared" si="34"/>
        <v>دون المستوى</v>
      </c>
      <c r="Z42" s="79"/>
      <c r="AA42" s="79"/>
      <c r="AB42" s="79"/>
      <c r="AC42" s="17">
        <f t="shared" si="8"/>
        <v>0</v>
      </c>
      <c r="AD42" s="35" t="str">
        <f t="shared" si="35"/>
        <v>دون المستوى</v>
      </c>
      <c r="AE42" s="79"/>
      <c r="AF42" s="79"/>
      <c r="AG42" s="81"/>
      <c r="AH42" s="17">
        <f t="shared" si="9"/>
        <v>0</v>
      </c>
      <c r="AI42" s="35" t="str">
        <f t="shared" si="36"/>
        <v>دون المستوى</v>
      </c>
      <c r="AJ42" s="17">
        <f t="shared" si="10"/>
        <v>0</v>
      </c>
      <c r="AK42" s="17">
        <f t="shared" si="64"/>
        <v>0</v>
      </c>
      <c r="AL42" s="17">
        <f t="shared" si="12"/>
        <v>0</v>
      </c>
      <c r="AM42" s="31" t="str">
        <f t="shared" si="38"/>
        <v>دون المستوى</v>
      </c>
      <c r="AN42" s="79"/>
      <c r="AO42" s="79"/>
      <c r="AP42" s="79"/>
      <c r="AQ42" s="17">
        <f t="shared" si="13"/>
        <v>0</v>
      </c>
      <c r="AR42" s="35" t="str">
        <f t="shared" si="39"/>
        <v>دون المستوى</v>
      </c>
      <c r="AS42" s="79"/>
      <c r="AT42" s="79"/>
      <c r="AU42" s="81"/>
      <c r="AV42" s="17">
        <f t="shared" si="14"/>
        <v>0</v>
      </c>
      <c r="AW42" s="35" t="str">
        <f t="shared" si="40"/>
        <v>دون المستوى</v>
      </c>
      <c r="AX42" s="17">
        <f t="shared" si="15"/>
        <v>0</v>
      </c>
      <c r="AY42" s="17">
        <f t="shared" si="62"/>
        <v>0</v>
      </c>
      <c r="AZ42" s="17">
        <f t="shared" si="17"/>
        <v>0</v>
      </c>
      <c r="BA42" s="49" t="str">
        <f t="shared" si="42"/>
        <v>دون المستوى</v>
      </c>
      <c r="BB42" s="50">
        <f t="shared" si="18"/>
        <v>0</v>
      </c>
      <c r="BC42" s="51"/>
      <c r="BD42" s="79"/>
      <c r="BE42" s="79"/>
      <c r="BF42" s="17">
        <f t="shared" si="19"/>
        <v>0</v>
      </c>
      <c r="BG42" s="35" t="str">
        <f t="shared" si="43"/>
        <v>دون المستوى</v>
      </c>
      <c r="BH42" s="79"/>
      <c r="BI42" s="79"/>
      <c r="BJ42" s="17">
        <f t="shared" si="20"/>
        <v>0</v>
      </c>
      <c r="BK42" s="35" t="str">
        <f t="shared" si="44"/>
        <v>دون المستوى</v>
      </c>
      <c r="BL42" s="79"/>
      <c r="BM42" s="79"/>
      <c r="BN42" s="17">
        <f t="shared" si="21"/>
        <v>0</v>
      </c>
      <c r="BO42" s="35" t="str">
        <f t="shared" si="45"/>
        <v>دون المستوى</v>
      </c>
      <c r="BP42" s="79"/>
      <c r="BQ42" s="79"/>
      <c r="BR42" s="17">
        <f t="shared" si="22"/>
        <v>0</v>
      </c>
      <c r="BS42" s="35" t="str">
        <f t="shared" si="46"/>
        <v>دون المستوى</v>
      </c>
      <c r="BT42" s="53">
        <f t="shared" si="23"/>
        <v>0</v>
      </c>
      <c r="BU42" s="32" t="str">
        <f t="shared" si="47"/>
        <v>دون المستوى</v>
      </c>
      <c r="BV42" s="79"/>
      <c r="BW42" s="79"/>
      <c r="BX42" s="79"/>
      <c r="BY42" s="17">
        <f t="shared" si="24"/>
        <v>0</v>
      </c>
      <c r="BZ42" s="35" t="str">
        <f t="shared" si="48"/>
        <v>دون المستوى</v>
      </c>
      <c r="CA42" s="79"/>
      <c r="CB42" s="79"/>
      <c r="CC42" s="81"/>
      <c r="CD42" s="17">
        <f t="shared" si="25"/>
        <v>0</v>
      </c>
      <c r="CE42" s="35" t="str">
        <f t="shared" si="49"/>
        <v>دون المستوى</v>
      </c>
      <c r="CF42" s="17">
        <f t="shared" si="26"/>
        <v>0</v>
      </c>
      <c r="CG42" s="17">
        <f t="shared" si="63"/>
        <v>0</v>
      </c>
      <c r="CH42" s="17">
        <f t="shared" si="28"/>
        <v>0</v>
      </c>
      <c r="CI42" s="35" t="str">
        <f t="shared" si="51"/>
        <v>دون المستوى</v>
      </c>
      <c r="CJ42" s="78" t="str">
        <f t="shared" si="52"/>
        <v>دور ثان</v>
      </c>
      <c r="CN42" s="76" t="str">
        <f t="shared" si="53"/>
        <v xml:space="preserve"> لغة عربية</v>
      </c>
      <c r="CO42" s="76" t="str">
        <f t="shared" si="54"/>
        <v xml:space="preserve"> رياضيات</v>
      </c>
      <c r="CP42" s="76" t="str">
        <f t="shared" si="55"/>
        <v>إنجليزى</v>
      </c>
      <c r="CQ42" s="76" t="str">
        <f t="shared" si="56"/>
        <v>دين</v>
      </c>
      <c r="CR42" s="76" t="str">
        <f t="shared" si="57"/>
        <v xml:space="preserve"> تربية فنية</v>
      </c>
      <c r="CS42" s="76" t="str">
        <f t="shared" si="58"/>
        <v xml:space="preserve"> تربية رياضية</v>
      </c>
      <c r="CT42" s="77" t="str">
        <f t="shared" si="59"/>
        <v xml:space="preserve"> نشاط1</v>
      </c>
      <c r="CU42" s="77" t="str">
        <f t="shared" si="60"/>
        <v xml:space="preserve"> نشاط2</v>
      </c>
      <c r="CV42" s="30">
        <f t="shared" si="29"/>
        <v>0</v>
      </c>
      <c r="CW42" s="29" t="str">
        <f t="shared" si="61"/>
        <v xml:space="preserve"> لغة عربية رياضياتإنجليزىدين تربية فنية تربية رياضية نشاط1 نشاط2</v>
      </c>
    </row>
    <row r="43" spans="1:101" ht="19.5" thickTop="1" thickBot="1">
      <c r="A43" s="16">
        <f t="shared" si="30"/>
        <v>33</v>
      </c>
      <c r="B43" s="48" t="s">
        <v>220</v>
      </c>
      <c r="C43" s="94" t="s">
        <v>31</v>
      </c>
      <c r="D43" s="93">
        <v>38978</v>
      </c>
      <c r="E43" s="73">
        <f t="shared" si="0"/>
        <v>13</v>
      </c>
      <c r="F43" s="73">
        <f t="shared" si="1"/>
        <v>0</v>
      </c>
      <c r="G43" s="73">
        <f t="shared" si="2"/>
        <v>8</v>
      </c>
      <c r="H43" s="38" t="s">
        <v>33</v>
      </c>
      <c r="I43" s="38">
        <f t="shared" si="31"/>
        <v>119</v>
      </c>
      <c r="J43" s="39"/>
      <c r="K43" s="39"/>
      <c r="L43" s="79"/>
      <c r="M43" s="79"/>
      <c r="N43" s="79"/>
      <c r="O43" s="17">
        <f t="shared" si="3"/>
        <v>0</v>
      </c>
      <c r="P43" s="35" t="str">
        <f t="shared" si="32"/>
        <v>دون المستوى</v>
      </c>
      <c r="Q43" s="79"/>
      <c r="R43" s="79"/>
      <c r="S43" s="81"/>
      <c r="T43" s="17">
        <f t="shared" si="4"/>
        <v>0</v>
      </c>
      <c r="U43" s="35" t="str">
        <f t="shared" si="33"/>
        <v>دون المستوى</v>
      </c>
      <c r="V43" s="17">
        <f t="shared" si="5"/>
        <v>0</v>
      </c>
      <c r="W43" s="17">
        <f t="shared" si="6"/>
        <v>0</v>
      </c>
      <c r="X43" s="17">
        <f t="shared" si="7"/>
        <v>0</v>
      </c>
      <c r="Y43" s="35" t="str">
        <f t="shared" si="34"/>
        <v>دون المستوى</v>
      </c>
      <c r="Z43" s="79"/>
      <c r="AA43" s="79"/>
      <c r="AB43" s="79"/>
      <c r="AC43" s="17">
        <f t="shared" si="8"/>
        <v>0</v>
      </c>
      <c r="AD43" s="35" t="str">
        <f t="shared" si="35"/>
        <v>دون المستوى</v>
      </c>
      <c r="AE43" s="79"/>
      <c r="AF43" s="79"/>
      <c r="AG43" s="81"/>
      <c r="AH43" s="17">
        <f t="shared" si="9"/>
        <v>0</v>
      </c>
      <c r="AI43" s="35" t="str">
        <f t="shared" si="36"/>
        <v>دون المستوى</v>
      </c>
      <c r="AJ43" s="17">
        <f t="shared" si="10"/>
        <v>0</v>
      </c>
      <c r="AK43" s="17">
        <f t="shared" si="64"/>
        <v>0</v>
      </c>
      <c r="AL43" s="17">
        <f t="shared" si="12"/>
        <v>0</v>
      </c>
      <c r="AM43" s="31" t="str">
        <f t="shared" si="38"/>
        <v>دون المستوى</v>
      </c>
      <c r="AN43" s="79"/>
      <c r="AO43" s="79"/>
      <c r="AP43" s="79"/>
      <c r="AQ43" s="17">
        <f t="shared" si="13"/>
        <v>0</v>
      </c>
      <c r="AR43" s="35" t="str">
        <f t="shared" si="39"/>
        <v>دون المستوى</v>
      </c>
      <c r="AS43" s="79"/>
      <c r="AT43" s="79"/>
      <c r="AU43" s="81"/>
      <c r="AV43" s="17">
        <f t="shared" si="14"/>
        <v>0</v>
      </c>
      <c r="AW43" s="35" t="str">
        <f t="shared" si="40"/>
        <v>دون المستوى</v>
      </c>
      <c r="AX43" s="17">
        <f t="shared" si="15"/>
        <v>0</v>
      </c>
      <c r="AY43" s="17">
        <f t="shared" si="62"/>
        <v>0</v>
      </c>
      <c r="AZ43" s="17">
        <f t="shared" si="17"/>
        <v>0</v>
      </c>
      <c r="BA43" s="49" t="str">
        <f t="shared" si="42"/>
        <v>دون المستوى</v>
      </c>
      <c r="BB43" s="50">
        <f t="shared" si="18"/>
        <v>0</v>
      </c>
      <c r="BC43" s="51"/>
      <c r="BD43" s="79"/>
      <c r="BE43" s="79"/>
      <c r="BF43" s="17">
        <f t="shared" si="19"/>
        <v>0</v>
      </c>
      <c r="BG43" s="35" t="str">
        <f t="shared" si="43"/>
        <v>دون المستوى</v>
      </c>
      <c r="BH43" s="79"/>
      <c r="BI43" s="79"/>
      <c r="BJ43" s="17">
        <f t="shared" si="20"/>
        <v>0</v>
      </c>
      <c r="BK43" s="35" t="str">
        <f t="shared" si="44"/>
        <v>دون المستوى</v>
      </c>
      <c r="BL43" s="79"/>
      <c r="BM43" s="79"/>
      <c r="BN43" s="17">
        <f t="shared" si="21"/>
        <v>0</v>
      </c>
      <c r="BO43" s="35" t="str">
        <f t="shared" si="45"/>
        <v>دون المستوى</v>
      </c>
      <c r="BP43" s="79"/>
      <c r="BQ43" s="79"/>
      <c r="BR43" s="17">
        <f t="shared" si="22"/>
        <v>0</v>
      </c>
      <c r="BS43" s="35" t="str">
        <f t="shared" si="46"/>
        <v>دون المستوى</v>
      </c>
      <c r="BT43" s="53">
        <f t="shared" si="23"/>
        <v>0</v>
      </c>
      <c r="BU43" s="32" t="str">
        <f t="shared" si="47"/>
        <v>دون المستوى</v>
      </c>
      <c r="BV43" s="79"/>
      <c r="BW43" s="79"/>
      <c r="BX43" s="79"/>
      <c r="BY43" s="17">
        <f t="shared" si="24"/>
        <v>0</v>
      </c>
      <c r="BZ43" s="35" t="str">
        <f t="shared" si="48"/>
        <v>دون المستوى</v>
      </c>
      <c r="CA43" s="79"/>
      <c r="CB43" s="79"/>
      <c r="CC43" s="81"/>
      <c r="CD43" s="17">
        <f t="shared" si="25"/>
        <v>0</v>
      </c>
      <c r="CE43" s="35" t="str">
        <f t="shared" si="49"/>
        <v>دون المستوى</v>
      </c>
      <c r="CF43" s="17">
        <f t="shared" si="26"/>
        <v>0</v>
      </c>
      <c r="CG43" s="17">
        <f t="shared" si="63"/>
        <v>0</v>
      </c>
      <c r="CH43" s="17">
        <f t="shared" si="28"/>
        <v>0</v>
      </c>
      <c r="CI43" s="35" t="str">
        <f t="shared" si="51"/>
        <v>دون المستوى</v>
      </c>
      <c r="CJ43" s="78" t="str">
        <f t="shared" si="52"/>
        <v>دور ثان</v>
      </c>
      <c r="CN43" s="76" t="str">
        <f t="shared" si="53"/>
        <v xml:space="preserve"> لغة عربية</v>
      </c>
      <c r="CO43" s="76" t="str">
        <f t="shared" si="54"/>
        <v xml:space="preserve"> رياضيات</v>
      </c>
      <c r="CP43" s="76" t="str">
        <f t="shared" si="55"/>
        <v>إنجليزى</v>
      </c>
      <c r="CQ43" s="76" t="str">
        <f t="shared" si="56"/>
        <v>دين</v>
      </c>
      <c r="CR43" s="76" t="str">
        <f t="shared" si="57"/>
        <v xml:space="preserve"> تربية فنية</v>
      </c>
      <c r="CS43" s="76" t="str">
        <f t="shared" si="58"/>
        <v xml:space="preserve"> تربية رياضية</v>
      </c>
      <c r="CT43" s="77" t="str">
        <f t="shared" si="59"/>
        <v xml:space="preserve"> نشاط1</v>
      </c>
      <c r="CU43" s="77" t="str">
        <f t="shared" si="60"/>
        <v xml:space="preserve"> نشاط2</v>
      </c>
      <c r="CV43" s="30">
        <f t="shared" si="29"/>
        <v>0</v>
      </c>
      <c r="CW43" s="29" t="str">
        <f t="shared" si="61"/>
        <v xml:space="preserve"> لغة عربية رياضياتإنجليزىدين تربية فنية تربية رياضية نشاط1 نشاط2</v>
      </c>
    </row>
    <row r="44" spans="1:101" ht="19.5" thickTop="1" thickBot="1">
      <c r="A44" s="16">
        <f t="shared" si="30"/>
        <v>34</v>
      </c>
      <c r="B44" s="48" t="s">
        <v>221</v>
      </c>
      <c r="C44" s="94" t="s">
        <v>31</v>
      </c>
      <c r="D44" s="93">
        <v>38825</v>
      </c>
      <c r="E44" s="73">
        <f t="shared" si="0"/>
        <v>13</v>
      </c>
      <c r="F44" s="73">
        <f t="shared" si="1"/>
        <v>5</v>
      </c>
      <c r="G44" s="73">
        <f t="shared" si="2"/>
        <v>8</v>
      </c>
      <c r="H44" s="38" t="s">
        <v>33</v>
      </c>
      <c r="I44" s="38">
        <f t="shared" si="31"/>
        <v>120</v>
      </c>
      <c r="J44" s="39"/>
      <c r="K44" s="39"/>
      <c r="L44" s="79"/>
      <c r="M44" s="79"/>
      <c r="N44" s="79"/>
      <c r="O44" s="17">
        <f t="shared" si="3"/>
        <v>0</v>
      </c>
      <c r="P44" s="35" t="str">
        <f t="shared" si="32"/>
        <v>دون المستوى</v>
      </c>
      <c r="Q44" s="79"/>
      <c r="R44" s="79"/>
      <c r="S44" s="81"/>
      <c r="T44" s="17">
        <f t="shared" si="4"/>
        <v>0</v>
      </c>
      <c r="U44" s="35" t="str">
        <f t="shared" si="33"/>
        <v>دون المستوى</v>
      </c>
      <c r="V44" s="17">
        <f t="shared" si="5"/>
        <v>0</v>
      </c>
      <c r="W44" s="17">
        <f t="shared" si="6"/>
        <v>0</v>
      </c>
      <c r="X44" s="17">
        <f t="shared" si="7"/>
        <v>0</v>
      </c>
      <c r="Y44" s="35" t="str">
        <f t="shared" si="34"/>
        <v>دون المستوى</v>
      </c>
      <c r="Z44" s="79"/>
      <c r="AA44" s="79"/>
      <c r="AB44" s="79"/>
      <c r="AC44" s="17">
        <f t="shared" si="8"/>
        <v>0</v>
      </c>
      <c r="AD44" s="35" t="str">
        <f t="shared" si="35"/>
        <v>دون المستوى</v>
      </c>
      <c r="AE44" s="79"/>
      <c r="AF44" s="79"/>
      <c r="AG44" s="81"/>
      <c r="AH44" s="17">
        <f t="shared" si="9"/>
        <v>0</v>
      </c>
      <c r="AI44" s="35" t="str">
        <f t="shared" si="36"/>
        <v>دون المستوى</v>
      </c>
      <c r="AJ44" s="17">
        <f t="shared" si="10"/>
        <v>0</v>
      </c>
      <c r="AK44" s="17">
        <f t="shared" si="64"/>
        <v>0</v>
      </c>
      <c r="AL44" s="17">
        <f t="shared" si="12"/>
        <v>0</v>
      </c>
      <c r="AM44" s="31" t="str">
        <f t="shared" si="38"/>
        <v>دون المستوى</v>
      </c>
      <c r="AN44" s="79"/>
      <c r="AO44" s="79"/>
      <c r="AP44" s="79"/>
      <c r="AQ44" s="17">
        <f t="shared" si="13"/>
        <v>0</v>
      </c>
      <c r="AR44" s="35" t="str">
        <f t="shared" si="39"/>
        <v>دون المستوى</v>
      </c>
      <c r="AS44" s="79"/>
      <c r="AT44" s="79"/>
      <c r="AU44" s="81"/>
      <c r="AV44" s="17">
        <f t="shared" si="14"/>
        <v>0</v>
      </c>
      <c r="AW44" s="35" t="str">
        <f t="shared" si="40"/>
        <v>دون المستوى</v>
      </c>
      <c r="AX44" s="17">
        <f t="shared" si="15"/>
        <v>0</v>
      </c>
      <c r="AY44" s="17">
        <f t="shared" si="62"/>
        <v>0</v>
      </c>
      <c r="AZ44" s="17">
        <f t="shared" si="17"/>
        <v>0</v>
      </c>
      <c r="BA44" s="49" t="str">
        <f t="shared" si="42"/>
        <v>دون المستوى</v>
      </c>
      <c r="BB44" s="50">
        <f t="shared" si="18"/>
        <v>0</v>
      </c>
      <c r="BC44" s="51"/>
      <c r="BD44" s="79"/>
      <c r="BE44" s="79"/>
      <c r="BF44" s="17">
        <f t="shared" si="19"/>
        <v>0</v>
      </c>
      <c r="BG44" s="35" t="str">
        <f t="shared" si="43"/>
        <v>دون المستوى</v>
      </c>
      <c r="BH44" s="79"/>
      <c r="BI44" s="79"/>
      <c r="BJ44" s="17">
        <f t="shared" si="20"/>
        <v>0</v>
      </c>
      <c r="BK44" s="35" t="str">
        <f t="shared" si="44"/>
        <v>دون المستوى</v>
      </c>
      <c r="BL44" s="79"/>
      <c r="BM44" s="79"/>
      <c r="BN44" s="17">
        <f t="shared" si="21"/>
        <v>0</v>
      </c>
      <c r="BO44" s="35" t="str">
        <f t="shared" si="45"/>
        <v>دون المستوى</v>
      </c>
      <c r="BP44" s="79"/>
      <c r="BQ44" s="79"/>
      <c r="BR44" s="17">
        <f t="shared" si="22"/>
        <v>0</v>
      </c>
      <c r="BS44" s="35" t="str">
        <f t="shared" si="46"/>
        <v>دون المستوى</v>
      </c>
      <c r="BT44" s="53">
        <f t="shared" si="23"/>
        <v>0</v>
      </c>
      <c r="BU44" s="32" t="str">
        <f t="shared" si="47"/>
        <v>دون المستوى</v>
      </c>
      <c r="BV44" s="79"/>
      <c r="BW44" s="79"/>
      <c r="BX44" s="79"/>
      <c r="BY44" s="17">
        <f t="shared" si="24"/>
        <v>0</v>
      </c>
      <c r="BZ44" s="35" t="str">
        <f t="shared" si="48"/>
        <v>دون المستوى</v>
      </c>
      <c r="CA44" s="79"/>
      <c r="CB44" s="79"/>
      <c r="CC44" s="81"/>
      <c r="CD44" s="17">
        <f t="shared" si="25"/>
        <v>0</v>
      </c>
      <c r="CE44" s="35" t="str">
        <f t="shared" si="49"/>
        <v>دون المستوى</v>
      </c>
      <c r="CF44" s="17">
        <f t="shared" si="26"/>
        <v>0</v>
      </c>
      <c r="CG44" s="17">
        <f t="shared" si="63"/>
        <v>0</v>
      </c>
      <c r="CH44" s="17">
        <f t="shared" si="28"/>
        <v>0</v>
      </c>
      <c r="CI44" s="35" t="str">
        <f t="shared" si="51"/>
        <v>دون المستوى</v>
      </c>
      <c r="CJ44" s="78" t="str">
        <f t="shared" si="52"/>
        <v>دور ثان</v>
      </c>
      <c r="CN44" s="76" t="str">
        <f t="shared" si="53"/>
        <v xml:space="preserve"> لغة عربية</v>
      </c>
      <c r="CO44" s="76" t="str">
        <f t="shared" si="54"/>
        <v xml:space="preserve"> رياضيات</v>
      </c>
      <c r="CP44" s="76" t="str">
        <f t="shared" si="55"/>
        <v>إنجليزى</v>
      </c>
      <c r="CQ44" s="76" t="str">
        <f t="shared" si="56"/>
        <v>دين</v>
      </c>
      <c r="CR44" s="76" t="str">
        <f t="shared" si="57"/>
        <v xml:space="preserve"> تربية فنية</v>
      </c>
      <c r="CS44" s="76" t="str">
        <f t="shared" si="58"/>
        <v xml:space="preserve"> تربية رياضية</v>
      </c>
      <c r="CT44" s="77" t="str">
        <f t="shared" si="59"/>
        <v xml:space="preserve"> نشاط1</v>
      </c>
      <c r="CU44" s="77" t="str">
        <f t="shared" si="60"/>
        <v xml:space="preserve"> نشاط2</v>
      </c>
      <c r="CV44" s="30">
        <f t="shared" si="29"/>
        <v>0</v>
      </c>
      <c r="CW44" s="29" t="str">
        <f t="shared" si="61"/>
        <v xml:space="preserve"> لغة عربية رياضياتإنجليزىدين تربية فنية تربية رياضية نشاط1 نشاط2</v>
      </c>
    </row>
    <row r="45" spans="1:101" ht="19.5" thickTop="1" thickBot="1">
      <c r="A45" s="16">
        <f t="shared" si="30"/>
        <v>35</v>
      </c>
      <c r="B45" s="48" t="s">
        <v>222</v>
      </c>
      <c r="C45" s="94" t="s">
        <v>31</v>
      </c>
      <c r="D45" s="93">
        <v>38982</v>
      </c>
      <c r="E45" s="73">
        <f t="shared" si="0"/>
        <v>9</v>
      </c>
      <c r="F45" s="73">
        <f t="shared" si="1"/>
        <v>0</v>
      </c>
      <c r="G45" s="73">
        <f t="shared" si="2"/>
        <v>8</v>
      </c>
      <c r="H45" s="38" t="s">
        <v>33</v>
      </c>
      <c r="I45" s="38">
        <f t="shared" si="31"/>
        <v>121</v>
      </c>
      <c r="J45" s="39"/>
      <c r="K45" s="39"/>
      <c r="L45" s="79"/>
      <c r="M45" s="79"/>
      <c r="N45" s="79"/>
      <c r="O45" s="17">
        <f t="shared" si="3"/>
        <v>0</v>
      </c>
      <c r="P45" s="35" t="str">
        <f t="shared" si="32"/>
        <v>دون المستوى</v>
      </c>
      <c r="Q45" s="79"/>
      <c r="R45" s="79"/>
      <c r="S45" s="81"/>
      <c r="T45" s="17">
        <f t="shared" si="4"/>
        <v>0</v>
      </c>
      <c r="U45" s="35" t="str">
        <f t="shared" si="33"/>
        <v>دون المستوى</v>
      </c>
      <c r="V45" s="17">
        <f t="shared" si="5"/>
        <v>0</v>
      </c>
      <c r="W45" s="17">
        <f t="shared" si="6"/>
        <v>0</v>
      </c>
      <c r="X45" s="17">
        <f t="shared" si="7"/>
        <v>0</v>
      </c>
      <c r="Y45" s="35" t="str">
        <f t="shared" si="34"/>
        <v>دون المستوى</v>
      </c>
      <c r="Z45" s="79"/>
      <c r="AA45" s="79"/>
      <c r="AB45" s="79"/>
      <c r="AC45" s="17">
        <f t="shared" si="8"/>
        <v>0</v>
      </c>
      <c r="AD45" s="35" t="str">
        <f t="shared" si="35"/>
        <v>دون المستوى</v>
      </c>
      <c r="AE45" s="79"/>
      <c r="AF45" s="79"/>
      <c r="AG45" s="81"/>
      <c r="AH45" s="17">
        <f t="shared" si="9"/>
        <v>0</v>
      </c>
      <c r="AI45" s="35" t="str">
        <f t="shared" si="36"/>
        <v>دون المستوى</v>
      </c>
      <c r="AJ45" s="17">
        <f t="shared" si="10"/>
        <v>0</v>
      </c>
      <c r="AK45" s="17">
        <f t="shared" si="64"/>
        <v>0</v>
      </c>
      <c r="AL45" s="17">
        <f t="shared" si="12"/>
        <v>0</v>
      </c>
      <c r="AM45" s="31" t="str">
        <f t="shared" si="38"/>
        <v>دون المستوى</v>
      </c>
      <c r="AN45" s="79"/>
      <c r="AO45" s="79"/>
      <c r="AP45" s="79"/>
      <c r="AQ45" s="17">
        <f t="shared" si="13"/>
        <v>0</v>
      </c>
      <c r="AR45" s="35" t="str">
        <f t="shared" si="39"/>
        <v>دون المستوى</v>
      </c>
      <c r="AS45" s="79"/>
      <c r="AT45" s="79"/>
      <c r="AU45" s="81"/>
      <c r="AV45" s="17">
        <f t="shared" si="14"/>
        <v>0</v>
      </c>
      <c r="AW45" s="35" t="str">
        <f t="shared" si="40"/>
        <v>دون المستوى</v>
      </c>
      <c r="AX45" s="17">
        <f t="shared" si="15"/>
        <v>0</v>
      </c>
      <c r="AY45" s="17">
        <f t="shared" si="62"/>
        <v>0</v>
      </c>
      <c r="AZ45" s="17">
        <f t="shared" si="17"/>
        <v>0</v>
      </c>
      <c r="BA45" s="49" t="str">
        <f t="shared" si="42"/>
        <v>دون المستوى</v>
      </c>
      <c r="BB45" s="50">
        <f t="shared" si="18"/>
        <v>0</v>
      </c>
      <c r="BC45" s="51"/>
      <c r="BD45" s="79"/>
      <c r="BE45" s="79"/>
      <c r="BF45" s="17">
        <f t="shared" si="19"/>
        <v>0</v>
      </c>
      <c r="BG45" s="35" t="str">
        <f t="shared" si="43"/>
        <v>دون المستوى</v>
      </c>
      <c r="BH45" s="79"/>
      <c r="BI45" s="79"/>
      <c r="BJ45" s="17">
        <f t="shared" si="20"/>
        <v>0</v>
      </c>
      <c r="BK45" s="35" t="str">
        <f t="shared" si="44"/>
        <v>دون المستوى</v>
      </c>
      <c r="BL45" s="79"/>
      <c r="BM45" s="79"/>
      <c r="BN45" s="17">
        <f t="shared" si="21"/>
        <v>0</v>
      </c>
      <c r="BO45" s="35" t="str">
        <f t="shared" si="45"/>
        <v>دون المستوى</v>
      </c>
      <c r="BP45" s="79"/>
      <c r="BQ45" s="79"/>
      <c r="BR45" s="17">
        <f t="shared" si="22"/>
        <v>0</v>
      </c>
      <c r="BS45" s="35" t="str">
        <f t="shared" si="46"/>
        <v>دون المستوى</v>
      </c>
      <c r="BT45" s="53">
        <f t="shared" si="23"/>
        <v>0</v>
      </c>
      <c r="BU45" s="32" t="str">
        <f t="shared" si="47"/>
        <v>دون المستوى</v>
      </c>
      <c r="BV45" s="79"/>
      <c r="BW45" s="79"/>
      <c r="BX45" s="79"/>
      <c r="BY45" s="17">
        <f t="shared" si="24"/>
        <v>0</v>
      </c>
      <c r="BZ45" s="35" t="str">
        <f t="shared" si="48"/>
        <v>دون المستوى</v>
      </c>
      <c r="CA45" s="79"/>
      <c r="CB45" s="79"/>
      <c r="CC45" s="81"/>
      <c r="CD45" s="17">
        <f t="shared" si="25"/>
        <v>0</v>
      </c>
      <c r="CE45" s="35" t="str">
        <f t="shared" si="49"/>
        <v>دون المستوى</v>
      </c>
      <c r="CF45" s="17">
        <f t="shared" si="26"/>
        <v>0</v>
      </c>
      <c r="CG45" s="17">
        <f t="shared" si="63"/>
        <v>0</v>
      </c>
      <c r="CH45" s="17">
        <f t="shared" si="28"/>
        <v>0</v>
      </c>
      <c r="CI45" s="35" t="str">
        <f t="shared" si="51"/>
        <v>دون المستوى</v>
      </c>
      <c r="CJ45" s="78" t="str">
        <f t="shared" si="52"/>
        <v>دور ثان</v>
      </c>
      <c r="CN45" s="76" t="str">
        <f t="shared" si="53"/>
        <v xml:space="preserve"> لغة عربية</v>
      </c>
      <c r="CO45" s="76" t="str">
        <f t="shared" si="54"/>
        <v xml:space="preserve"> رياضيات</v>
      </c>
      <c r="CP45" s="76" t="str">
        <f t="shared" si="55"/>
        <v>إنجليزى</v>
      </c>
      <c r="CQ45" s="76" t="str">
        <f t="shared" si="56"/>
        <v>دين</v>
      </c>
      <c r="CR45" s="76" t="str">
        <f t="shared" si="57"/>
        <v xml:space="preserve"> تربية فنية</v>
      </c>
      <c r="CS45" s="76" t="str">
        <f t="shared" si="58"/>
        <v xml:space="preserve"> تربية رياضية</v>
      </c>
      <c r="CT45" s="77" t="str">
        <f t="shared" si="59"/>
        <v xml:space="preserve"> نشاط1</v>
      </c>
      <c r="CU45" s="77" t="str">
        <f t="shared" si="60"/>
        <v xml:space="preserve"> نشاط2</v>
      </c>
      <c r="CV45" s="30">
        <f t="shared" si="29"/>
        <v>0</v>
      </c>
      <c r="CW45" s="29" t="str">
        <f t="shared" si="61"/>
        <v xml:space="preserve"> لغة عربية رياضياتإنجليزىدين تربية فنية تربية رياضية نشاط1 نشاط2</v>
      </c>
    </row>
    <row r="46" spans="1:101" ht="19.5" thickTop="1" thickBot="1">
      <c r="A46" s="16">
        <f t="shared" si="30"/>
        <v>36</v>
      </c>
      <c r="B46" s="48" t="s">
        <v>223</v>
      </c>
      <c r="C46" s="94" t="s">
        <v>31</v>
      </c>
      <c r="D46" s="93">
        <v>38728</v>
      </c>
      <c r="E46" s="73">
        <f t="shared" si="0"/>
        <v>20</v>
      </c>
      <c r="F46" s="73">
        <f t="shared" si="1"/>
        <v>8</v>
      </c>
      <c r="G46" s="73">
        <f t="shared" si="2"/>
        <v>8</v>
      </c>
      <c r="H46" s="38" t="s">
        <v>33</v>
      </c>
      <c r="I46" s="38">
        <f t="shared" si="31"/>
        <v>122</v>
      </c>
      <c r="J46" s="39"/>
      <c r="K46" s="39"/>
      <c r="L46" s="79"/>
      <c r="M46" s="79"/>
      <c r="N46" s="79"/>
      <c r="O46" s="17">
        <f t="shared" si="3"/>
        <v>0</v>
      </c>
      <c r="P46" s="35" t="str">
        <f t="shared" si="32"/>
        <v>دون المستوى</v>
      </c>
      <c r="Q46" s="79"/>
      <c r="R46" s="79"/>
      <c r="S46" s="81"/>
      <c r="T46" s="17">
        <f t="shared" si="4"/>
        <v>0</v>
      </c>
      <c r="U46" s="35" t="str">
        <f t="shared" si="33"/>
        <v>دون المستوى</v>
      </c>
      <c r="V46" s="17">
        <f t="shared" si="5"/>
        <v>0</v>
      </c>
      <c r="W46" s="17">
        <f t="shared" si="6"/>
        <v>0</v>
      </c>
      <c r="X46" s="17">
        <f t="shared" si="7"/>
        <v>0</v>
      </c>
      <c r="Y46" s="35" t="str">
        <f t="shared" si="34"/>
        <v>دون المستوى</v>
      </c>
      <c r="Z46" s="79"/>
      <c r="AA46" s="79"/>
      <c r="AB46" s="79"/>
      <c r="AC46" s="17">
        <f t="shared" si="8"/>
        <v>0</v>
      </c>
      <c r="AD46" s="35" t="str">
        <f t="shared" si="35"/>
        <v>دون المستوى</v>
      </c>
      <c r="AE46" s="79"/>
      <c r="AF46" s="79"/>
      <c r="AG46" s="81"/>
      <c r="AH46" s="17">
        <f t="shared" si="9"/>
        <v>0</v>
      </c>
      <c r="AI46" s="35" t="str">
        <f t="shared" si="36"/>
        <v>دون المستوى</v>
      </c>
      <c r="AJ46" s="17">
        <f t="shared" si="10"/>
        <v>0</v>
      </c>
      <c r="AK46" s="17">
        <f t="shared" si="64"/>
        <v>0</v>
      </c>
      <c r="AL46" s="17">
        <f t="shared" si="12"/>
        <v>0</v>
      </c>
      <c r="AM46" s="31" t="str">
        <f t="shared" si="38"/>
        <v>دون المستوى</v>
      </c>
      <c r="AN46" s="79"/>
      <c r="AO46" s="79"/>
      <c r="AP46" s="79"/>
      <c r="AQ46" s="17">
        <f t="shared" si="13"/>
        <v>0</v>
      </c>
      <c r="AR46" s="35" t="str">
        <f t="shared" si="39"/>
        <v>دون المستوى</v>
      </c>
      <c r="AS46" s="79"/>
      <c r="AT46" s="79"/>
      <c r="AU46" s="81"/>
      <c r="AV46" s="17">
        <f t="shared" si="14"/>
        <v>0</v>
      </c>
      <c r="AW46" s="35" t="str">
        <f t="shared" si="40"/>
        <v>دون المستوى</v>
      </c>
      <c r="AX46" s="17">
        <f t="shared" si="15"/>
        <v>0</v>
      </c>
      <c r="AY46" s="17">
        <f t="shared" si="62"/>
        <v>0</v>
      </c>
      <c r="AZ46" s="17">
        <f t="shared" si="17"/>
        <v>0</v>
      </c>
      <c r="BA46" s="49" t="str">
        <f t="shared" si="42"/>
        <v>دون المستوى</v>
      </c>
      <c r="BB46" s="50">
        <f t="shared" si="18"/>
        <v>0</v>
      </c>
      <c r="BC46" s="51"/>
      <c r="BD46" s="79"/>
      <c r="BE46" s="79"/>
      <c r="BF46" s="17">
        <f t="shared" si="19"/>
        <v>0</v>
      </c>
      <c r="BG46" s="35" t="str">
        <f t="shared" si="43"/>
        <v>دون المستوى</v>
      </c>
      <c r="BH46" s="79"/>
      <c r="BI46" s="79"/>
      <c r="BJ46" s="17">
        <f t="shared" si="20"/>
        <v>0</v>
      </c>
      <c r="BK46" s="35" t="str">
        <f t="shared" si="44"/>
        <v>دون المستوى</v>
      </c>
      <c r="BL46" s="79"/>
      <c r="BM46" s="79"/>
      <c r="BN46" s="17">
        <f t="shared" si="21"/>
        <v>0</v>
      </c>
      <c r="BO46" s="35" t="str">
        <f t="shared" si="45"/>
        <v>دون المستوى</v>
      </c>
      <c r="BP46" s="79"/>
      <c r="BQ46" s="79"/>
      <c r="BR46" s="17">
        <f t="shared" si="22"/>
        <v>0</v>
      </c>
      <c r="BS46" s="35" t="str">
        <f t="shared" si="46"/>
        <v>دون المستوى</v>
      </c>
      <c r="BT46" s="53">
        <f t="shared" si="23"/>
        <v>0</v>
      </c>
      <c r="BU46" s="32" t="str">
        <f t="shared" si="47"/>
        <v>دون المستوى</v>
      </c>
      <c r="BV46" s="79"/>
      <c r="BW46" s="79"/>
      <c r="BX46" s="79"/>
      <c r="BY46" s="17">
        <f t="shared" si="24"/>
        <v>0</v>
      </c>
      <c r="BZ46" s="35" t="str">
        <f t="shared" si="48"/>
        <v>دون المستوى</v>
      </c>
      <c r="CA46" s="79"/>
      <c r="CB46" s="79"/>
      <c r="CC46" s="81"/>
      <c r="CD46" s="17">
        <f t="shared" si="25"/>
        <v>0</v>
      </c>
      <c r="CE46" s="35" t="str">
        <f t="shared" si="49"/>
        <v>دون المستوى</v>
      </c>
      <c r="CF46" s="17">
        <f t="shared" si="26"/>
        <v>0</v>
      </c>
      <c r="CG46" s="17">
        <f t="shared" si="63"/>
        <v>0</v>
      </c>
      <c r="CH46" s="17">
        <f t="shared" si="28"/>
        <v>0</v>
      </c>
      <c r="CI46" s="35" t="str">
        <f t="shared" si="51"/>
        <v>دون المستوى</v>
      </c>
      <c r="CJ46" s="78" t="str">
        <f t="shared" si="52"/>
        <v>دور ثان</v>
      </c>
      <c r="CN46" s="76" t="str">
        <f t="shared" si="53"/>
        <v xml:space="preserve"> لغة عربية</v>
      </c>
      <c r="CO46" s="76" t="str">
        <f t="shared" si="54"/>
        <v xml:space="preserve"> رياضيات</v>
      </c>
      <c r="CP46" s="76" t="str">
        <f t="shared" si="55"/>
        <v>إنجليزى</v>
      </c>
      <c r="CQ46" s="76" t="str">
        <f t="shared" si="56"/>
        <v>دين</v>
      </c>
      <c r="CR46" s="76" t="str">
        <f t="shared" si="57"/>
        <v xml:space="preserve"> تربية فنية</v>
      </c>
      <c r="CS46" s="76" t="str">
        <f t="shared" si="58"/>
        <v xml:space="preserve"> تربية رياضية</v>
      </c>
      <c r="CT46" s="77" t="str">
        <f t="shared" si="59"/>
        <v xml:space="preserve"> نشاط1</v>
      </c>
      <c r="CU46" s="77" t="str">
        <f t="shared" si="60"/>
        <v xml:space="preserve"> نشاط2</v>
      </c>
      <c r="CV46" s="30">
        <f t="shared" si="29"/>
        <v>0</v>
      </c>
      <c r="CW46" s="29" t="str">
        <f t="shared" si="61"/>
        <v xml:space="preserve"> لغة عربية رياضياتإنجليزىدين تربية فنية تربية رياضية نشاط1 نشاط2</v>
      </c>
    </row>
    <row r="47" spans="1:101" ht="19.5" thickTop="1" thickBot="1">
      <c r="A47" s="16">
        <f t="shared" si="30"/>
        <v>37</v>
      </c>
      <c r="B47" s="48" t="s">
        <v>224</v>
      </c>
      <c r="C47" s="94" t="s">
        <v>31</v>
      </c>
      <c r="D47" s="93">
        <v>38978</v>
      </c>
      <c r="E47" s="73">
        <f t="shared" si="0"/>
        <v>13</v>
      </c>
      <c r="F47" s="73">
        <f t="shared" si="1"/>
        <v>0</v>
      </c>
      <c r="G47" s="73">
        <f t="shared" si="2"/>
        <v>8</v>
      </c>
      <c r="H47" s="38" t="s">
        <v>33</v>
      </c>
      <c r="I47" s="38">
        <f t="shared" si="31"/>
        <v>123</v>
      </c>
      <c r="J47" s="39"/>
      <c r="K47" s="39"/>
      <c r="L47" s="79"/>
      <c r="M47" s="79"/>
      <c r="N47" s="79"/>
      <c r="O47" s="17">
        <f t="shared" si="3"/>
        <v>0</v>
      </c>
      <c r="P47" s="35" t="str">
        <f t="shared" si="32"/>
        <v>دون المستوى</v>
      </c>
      <c r="Q47" s="79"/>
      <c r="R47" s="79"/>
      <c r="S47" s="81"/>
      <c r="T47" s="17">
        <f t="shared" si="4"/>
        <v>0</v>
      </c>
      <c r="U47" s="35" t="str">
        <f t="shared" si="33"/>
        <v>دون المستوى</v>
      </c>
      <c r="V47" s="17">
        <f t="shared" si="5"/>
        <v>0</v>
      </c>
      <c r="W47" s="17">
        <f t="shared" si="6"/>
        <v>0</v>
      </c>
      <c r="X47" s="17">
        <f t="shared" si="7"/>
        <v>0</v>
      </c>
      <c r="Y47" s="35" t="str">
        <f t="shared" si="34"/>
        <v>دون المستوى</v>
      </c>
      <c r="Z47" s="79"/>
      <c r="AA47" s="79"/>
      <c r="AB47" s="79"/>
      <c r="AC47" s="17">
        <f t="shared" si="8"/>
        <v>0</v>
      </c>
      <c r="AD47" s="35" t="str">
        <f t="shared" si="35"/>
        <v>دون المستوى</v>
      </c>
      <c r="AE47" s="79"/>
      <c r="AF47" s="79"/>
      <c r="AG47" s="81"/>
      <c r="AH47" s="17">
        <f t="shared" si="9"/>
        <v>0</v>
      </c>
      <c r="AI47" s="35" t="str">
        <f t="shared" si="36"/>
        <v>دون المستوى</v>
      </c>
      <c r="AJ47" s="17">
        <f t="shared" si="10"/>
        <v>0</v>
      </c>
      <c r="AK47" s="17">
        <f t="shared" si="64"/>
        <v>0</v>
      </c>
      <c r="AL47" s="17">
        <f t="shared" si="12"/>
        <v>0</v>
      </c>
      <c r="AM47" s="31" t="str">
        <f t="shared" si="38"/>
        <v>دون المستوى</v>
      </c>
      <c r="AN47" s="79"/>
      <c r="AO47" s="79"/>
      <c r="AP47" s="79"/>
      <c r="AQ47" s="17">
        <f t="shared" si="13"/>
        <v>0</v>
      </c>
      <c r="AR47" s="35" t="str">
        <f t="shared" si="39"/>
        <v>دون المستوى</v>
      </c>
      <c r="AS47" s="79"/>
      <c r="AT47" s="79"/>
      <c r="AU47" s="81"/>
      <c r="AV47" s="17">
        <f t="shared" si="14"/>
        <v>0</v>
      </c>
      <c r="AW47" s="35" t="str">
        <f t="shared" si="40"/>
        <v>دون المستوى</v>
      </c>
      <c r="AX47" s="17">
        <f t="shared" si="15"/>
        <v>0</v>
      </c>
      <c r="AY47" s="17">
        <f t="shared" si="62"/>
        <v>0</v>
      </c>
      <c r="AZ47" s="17">
        <f t="shared" si="17"/>
        <v>0</v>
      </c>
      <c r="BA47" s="49" t="str">
        <f t="shared" si="42"/>
        <v>دون المستوى</v>
      </c>
      <c r="BB47" s="50">
        <f t="shared" si="18"/>
        <v>0</v>
      </c>
      <c r="BC47" s="51"/>
      <c r="BD47" s="79"/>
      <c r="BE47" s="79"/>
      <c r="BF47" s="17">
        <f t="shared" si="19"/>
        <v>0</v>
      </c>
      <c r="BG47" s="35" t="str">
        <f t="shared" si="43"/>
        <v>دون المستوى</v>
      </c>
      <c r="BH47" s="79"/>
      <c r="BI47" s="79"/>
      <c r="BJ47" s="17">
        <f t="shared" si="20"/>
        <v>0</v>
      </c>
      <c r="BK47" s="35" t="str">
        <f t="shared" si="44"/>
        <v>دون المستوى</v>
      </c>
      <c r="BL47" s="79"/>
      <c r="BM47" s="79"/>
      <c r="BN47" s="17">
        <f t="shared" si="21"/>
        <v>0</v>
      </c>
      <c r="BO47" s="35" t="str">
        <f t="shared" si="45"/>
        <v>دون المستوى</v>
      </c>
      <c r="BP47" s="79"/>
      <c r="BQ47" s="79"/>
      <c r="BR47" s="17">
        <f t="shared" si="22"/>
        <v>0</v>
      </c>
      <c r="BS47" s="35" t="str">
        <f t="shared" si="46"/>
        <v>دون المستوى</v>
      </c>
      <c r="BT47" s="53">
        <f t="shared" si="23"/>
        <v>0</v>
      </c>
      <c r="BU47" s="32" t="str">
        <f t="shared" si="47"/>
        <v>دون المستوى</v>
      </c>
      <c r="BV47" s="79"/>
      <c r="BW47" s="79"/>
      <c r="BX47" s="79"/>
      <c r="BY47" s="17">
        <f t="shared" si="24"/>
        <v>0</v>
      </c>
      <c r="BZ47" s="35" t="str">
        <f t="shared" si="48"/>
        <v>دون المستوى</v>
      </c>
      <c r="CA47" s="79"/>
      <c r="CB47" s="79"/>
      <c r="CC47" s="81"/>
      <c r="CD47" s="17">
        <f t="shared" si="25"/>
        <v>0</v>
      </c>
      <c r="CE47" s="35" t="str">
        <f t="shared" si="49"/>
        <v>دون المستوى</v>
      </c>
      <c r="CF47" s="17">
        <f t="shared" si="26"/>
        <v>0</v>
      </c>
      <c r="CG47" s="17">
        <f t="shared" si="63"/>
        <v>0</v>
      </c>
      <c r="CH47" s="17">
        <f t="shared" si="28"/>
        <v>0</v>
      </c>
      <c r="CI47" s="35" t="str">
        <f t="shared" si="51"/>
        <v>دون المستوى</v>
      </c>
      <c r="CJ47" s="78" t="str">
        <f t="shared" si="52"/>
        <v>دور ثان</v>
      </c>
      <c r="CN47" s="76" t="str">
        <f t="shared" si="53"/>
        <v xml:space="preserve"> لغة عربية</v>
      </c>
      <c r="CO47" s="76" t="str">
        <f t="shared" si="54"/>
        <v xml:space="preserve"> رياضيات</v>
      </c>
      <c r="CP47" s="76" t="str">
        <f t="shared" si="55"/>
        <v>إنجليزى</v>
      </c>
      <c r="CQ47" s="76" t="str">
        <f t="shared" si="56"/>
        <v>دين</v>
      </c>
      <c r="CR47" s="76" t="str">
        <f t="shared" si="57"/>
        <v xml:space="preserve"> تربية فنية</v>
      </c>
      <c r="CS47" s="76" t="str">
        <f t="shared" si="58"/>
        <v xml:space="preserve"> تربية رياضية</v>
      </c>
      <c r="CT47" s="77" t="str">
        <f t="shared" si="59"/>
        <v xml:space="preserve"> نشاط1</v>
      </c>
      <c r="CU47" s="77" t="str">
        <f t="shared" si="60"/>
        <v xml:space="preserve"> نشاط2</v>
      </c>
      <c r="CV47" s="30">
        <f t="shared" si="29"/>
        <v>0</v>
      </c>
      <c r="CW47" s="29" t="str">
        <f t="shared" si="61"/>
        <v xml:space="preserve"> لغة عربية رياضياتإنجليزىدين تربية فنية تربية رياضية نشاط1 نشاط2</v>
      </c>
    </row>
    <row r="48" spans="1:101" ht="19.5" thickTop="1" thickBot="1">
      <c r="A48" s="16">
        <f t="shared" si="30"/>
        <v>38</v>
      </c>
      <c r="B48" s="48" t="s">
        <v>225</v>
      </c>
      <c r="C48" s="94" t="s">
        <v>31</v>
      </c>
      <c r="D48" s="93">
        <v>38951</v>
      </c>
      <c r="E48" s="73">
        <f t="shared" si="0"/>
        <v>9</v>
      </c>
      <c r="F48" s="73">
        <f t="shared" si="1"/>
        <v>1</v>
      </c>
      <c r="G48" s="73">
        <f t="shared" si="2"/>
        <v>8</v>
      </c>
      <c r="H48" s="38" t="s">
        <v>33</v>
      </c>
      <c r="I48" s="38">
        <f t="shared" si="31"/>
        <v>124</v>
      </c>
      <c r="J48" s="39"/>
      <c r="K48" s="39"/>
      <c r="L48" s="79"/>
      <c r="M48" s="79"/>
      <c r="N48" s="79"/>
      <c r="O48" s="17">
        <f t="shared" si="3"/>
        <v>0</v>
      </c>
      <c r="P48" s="35" t="str">
        <f t="shared" si="32"/>
        <v>دون المستوى</v>
      </c>
      <c r="Q48" s="79"/>
      <c r="R48" s="79"/>
      <c r="S48" s="81"/>
      <c r="T48" s="17">
        <f t="shared" si="4"/>
        <v>0</v>
      </c>
      <c r="U48" s="35" t="str">
        <f t="shared" si="33"/>
        <v>دون المستوى</v>
      </c>
      <c r="V48" s="17">
        <f t="shared" si="5"/>
        <v>0</v>
      </c>
      <c r="W48" s="17">
        <f t="shared" si="6"/>
        <v>0</v>
      </c>
      <c r="X48" s="17">
        <f t="shared" si="7"/>
        <v>0</v>
      </c>
      <c r="Y48" s="35" t="str">
        <f t="shared" si="34"/>
        <v>دون المستوى</v>
      </c>
      <c r="Z48" s="79"/>
      <c r="AA48" s="79"/>
      <c r="AB48" s="79"/>
      <c r="AC48" s="17">
        <f t="shared" si="8"/>
        <v>0</v>
      </c>
      <c r="AD48" s="35" t="str">
        <f t="shared" si="35"/>
        <v>دون المستوى</v>
      </c>
      <c r="AE48" s="79"/>
      <c r="AF48" s="79"/>
      <c r="AG48" s="81"/>
      <c r="AH48" s="17">
        <f t="shared" si="9"/>
        <v>0</v>
      </c>
      <c r="AI48" s="35" t="str">
        <f t="shared" si="36"/>
        <v>دون المستوى</v>
      </c>
      <c r="AJ48" s="17">
        <f t="shared" si="10"/>
        <v>0</v>
      </c>
      <c r="AK48" s="17">
        <f t="shared" si="64"/>
        <v>0</v>
      </c>
      <c r="AL48" s="17">
        <f t="shared" si="12"/>
        <v>0</v>
      </c>
      <c r="AM48" s="31" t="str">
        <f t="shared" si="38"/>
        <v>دون المستوى</v>
      </c>
      <c r="AN48" s="79"/>
      <c r="AO48" s="79"/>
      <c r="AP48" s="79"/>
      <c r="AQ48" s="17">
        <f t="shared" si="13"/>
        <v>0</v>
      </c>
      <c r="AR48" s="35" t="str">
        <f t="shared" si="39"/>
        <v>دون المستوى</v>
      </c>
      <c r="AS48" s="79"/>
      <c r="AT48" s="79"/>
      <c r="AU48" s="81"/>
      <c r="AV48" s="17">
        <f t="shared" si="14"/>
        <v>0</v>
      </c>
      <c r="AW48" s="35" t="str">
        <f t="shared" si="40"/>
        <v>دون المستوى</v>
      </c>
      <c r="AX48" s="17">
        <f t="shared" si="15"/>
        <v>0</v>
      </c>
      <c r="AY48" s="17">
        <f t="shared" si="62"/>
        <v>0</v>
      </c>
      <c r="AZ48" s="17">
        <f t="shared" si="17"/>
        <v>0</v>
      </c>
      <c r="BA48" s="49" t="str">
        <f t="shared" si="42"/>
        <v>دون المستوى</v>
      </c>
      <c r="BB48" s="50">
        <f t="shared" si="18"/>
        <v>0</v>
      </c>
      <c r="BC48" s="51"/>
      <c r="BD48" s="79"/>
      <c r="BE48" s="79"/>
      <c r="BF48" s="17">
        <f t="shared" si="19"/>
        <v>0</v>
      </c>
      <c r="BG48" s="35" t="str">
        <f t="shared" si="43"/>
        <v>دون المستوى</v>
      </c>
      <c r="BH48" s="79"/>
      <c r="BI48" s="79"/>
      <c r="BJ48" s="17">
        <f t="shared" si="20"/>
        <v>0</v>
      </c>
      <c r="BK48" s="35" t="str">
        <f t="shared" si="44"/>
        <v>دون المستوى</v>
      </c>
      <c r="BL48" s="79"/>
      <c r="BM48" s="79"/>
      <c r="BN48" s="17">
        <f t="shared" si="21"/>
        <v>0</v>
      </c>
      <c r="BO48" s="35" t="str">
        <f t="shared" si="45"/>
        <v>دون المستوى</v>
      </c>
      <c r="BP48" s="79"/>
      <c r="BQ48" s="79"/>
      <c r="BR48" s="17">
        <f t="shared" si="22"/>
        <v>0</v>
      </c>
      <c r="BS48" s="35" t="str">
        <f t="shared" si="46"/>
        <v>دون المستوى</v>
      </c>
      <c r="BT48" s="53">
        <f t="shared" si="23"/>
        <v>0</v>
      </c>
      <c r="BU48" s="32" t="str">
        <f t="shared" si="47"/>
        <v>دون المستوى</v>
      </c>
      <c r="BV48" s="79"/>
      <c r="BW48" s="79"/>
      <c r="BX48" s="79"/>
      <c r="BY48" s="17">
        <f t="shared" si="24"/>
        <v>0</v>
      </c>
      <c r="BZ48" s="35" t="str">
        <f t="shared" si="48"/>
        <v>دون المستوى</v>
      </c>
      <c r="CA48" s="79"/>
      <c r="CB48" s="79"/>
      <c r="CC48" s="81"/>
      <c r="CD48" s="17">
        <f t="shared" si="25"/>
        <v>0</v>
      </c>
      <c r="CE48" s="35" t="str">
        <f t="shared" si="49"/>
        <v>دون المستوى</v>
      </c>
      <c r="CF48" s="17">
        <f t="shared" si="26"/>
        <v>0</v>
      </c>
      <c r="CG48" s="17">
        <f t="shared" si="63"/>
        <v>0</v>
      </c>
      <c r="CH48" s="17">
        <f t="shared" si="28"/>
        <v>0</v>
      </c>
      <c r="CI48" s="35" t="str">
        <f t="shared" si="51"/>
        <v>دون المستوى</v>
      </c>
      <c r="CJ48" s="78" t="str">
        <f t="shared" si="52"/>
        <v>دور ثان</v>
      </c>
      <c r="CN48" s="76" t="str">
        <f t="shared" si="53"/>
        <v xml:space="preserve"> لغة عربية</v>
      </c>
      <c r="CO48" s="76" t="str">
        <f t="shared" si="54"/>
        <v xml:space="preserve"> رياضيات</v>
      </c>
      <c r="CP48" s="76" t="str">
        <f t="shared" si="55"/>
        <v>إنجليزى</v>
      </c>
      <c r="CQ48" s="76" t="str">
        <f t="shared" si="56"/>
        <v>دين</v>
      </c>
      <c r="CR48" s="76" t="str">
        <f t="shared" si="57"/>
        <v xml:space="preserve"> تربية فنية</v>
      </c>
      <c r="CS48" s="76" t="str">
        <f t="shared" si="58"/>
        <v xml:space="preserve"> تربية رياضية</v>
      </c>
      <c r="CT48" s="77" t="str">
        <f t="shared" si="59"/>
        <v xml:space="preserve"> نشاط1</v>
      </c>
      <c r="CU48" s="77" t="str">
        <f t="shared" si="60"/>
        <v xml:space="preserve"> نشاط2</v>
      </c>
      <c r="CV48" s="30">
        <f t="shared" si="29"/>
        <v>0</v>
      </c>
      <c r="CW48" s="29" t="str">
        <f t="shared" si="61"/>
        <v xml:space="preserve"> لغة عربية رياضياتإنجليزىدين تربية فنية تربية رياضية نشاط1 نشاط2</v>
      </c>
    </row>
    <row r="49" spans="1:101" ht="27" thickTop="1" thickBot="1">
      <c r="A49" s="16">
        <f t="shared" si="30"/>
        <v>39</v>
      </c>
      <c r="B49" s="48" t="s">
        <v>226</v>
      </c>
      <c r="C49" s="94" t="s">
        <v>31</v>
      </c>
      <c r="D49" s="93">
        <v>38919</v>
      </c>
      <c r="E49" s="73">
        <f t="shared" si="0"/>
        <v>10</v>
      </c>
      <c r="F49" s="73">
        <f t="shared" si="1"/>
        <v>2</v>
      </c>
      <c r="G49" s="73">
        <f t="shared" si="2"/>
        <v>8</v>
      </c>
      <c r="H49" s="38" t="s">
        <v>33</v>
      </c>
      <c r="I49" s="38">
        <f t="shared" si="31"/>
        <v>125</v>
      </c>
      <c r="J49" s="39"/>
      <c r="K49" s="39"/>
      <c r="L49" s="79"/>
      <c r="M49" s="79"/>
      <c r="N49" s="79"/>
      <c r="O49" s="17">
        <f t="shared" si="3"/>
        <v>0</v>
      </c>
      <c r="P49" s="35" t="str">
        <f t="shared" si="32"/>
        <v>دون المستوى</v>
      </c>
      <c r="Q49" s="79"/>
      <c r="R49" s="79"/>
      <c r="S49" s="81"/>
      <c r="T49" s="17">
        <f t="shared" si="4"/>
        <v>0</v>
      </c>
      <c r="U49" s="35" t="str">
        <f t="shared" si="33"/>
        <v>دون المستوى</v>
      </c>
      <c r="V49" s="17">
        <f t="shared" si="5"/>
        <v>0</v>
      </c>
      <c r="W49" s="17">
        <f t="shared" si="6"/>
        <v>0</v>
      </c>
      <c r="X49" s="17">
        <f t="shared" si="7"/>
        <v>0</v>
      </c>
      <c r="Y49" s="35" t="str">
        <f t="shared" si="34"/>
        <v>دون المستوى</v>
      </c>
      <c r="Z49" s="79"/>
      <c r="AA49" s="79"/>
      <c r="AB49" s="79"/>
      <c r="AC49" s="17">
        <f t="shared" si="8"/>
        <v>0</v>
      </c>
      <c r="AD49" s="35" t="str">
        <f t="shared" si="35"/>
        <v>دون المستوى</v>
      </c>
      <c r="AE49" s="79"/>
      <c r="AF49" s="79"/>
      <c r="AG49" s="81"/>
      <c r="AH49" s="17">
        <f t="shared" si="9"/>
        <v>0</v>
      </c>
      <c r="AI49" s="35" t="str">
        <f t="shared" si="36"/>
        <v>دون المستوى</v>
      </c>
      <c r="AJ49" s="17">
        <f t="shared" si="10"/>
        <v>0</v>
      </c>
      <c r="AK49" s="17">
        <f t="shared" si="64"/>
        <v>0</v>
      </c>
      <c r="AL49" s="17">
        <f t="shared" si="12"/>
        <v>0</v>
      </c>
      <c r="AM49" s="31" t="str">
        <f t="shared" si="38"/>
        <v>دون المستوى</v>
      </c>
      <c r="AN49" s="79"/>
      <c r="AO49" s="79"/>
      <c r="AP49" s="79"/>
      <c r="AQ49" s="17">
        <f t="shared" si="13"/>
        <v>0</v>
      </c>
      <c r="AR49" s="35" t="str">
        <f t="shared" si="39"/>
        <v>دون المستوى</v>
      </c>
      <c r="AS49" s="79"/>
      <c r="AT49" s="79"/>
      <c r="AU49" s="81"/>
      <c r="AV49" s="17">
        <f t="shared" si="14"/>
        <v>0</v>
      </c>
      <c r="AW49" s="35" t="str">
        <f t="shared" si="40"/>
        <v>دون المستوى</v>
      </c>
      <c r="AX49" s="17">
        <f t="shared" si="15"/>
        <v>0</v>
      </c>
      <c r="AY49" s="17">
        <f t="shared" si="62"/>
        <v>0</v>
      </c>
      <c r="AZ49" s="17">
        <f t="shared" si="17"/>
        <v>0</v>
      </c>
      <c r="BA49" s="49" t="str">
        <f t="shared" si="42"/>
        <v>دون المستوى</v>
      </c>
      <c r="BB49" s="50">
        <f t="shared" si="18"/>
        <v>0</v>
      </c>
      <c r="BC49" s="51"/>
      <c r="BD49" s="79"/>
      <c r="BE49" s="79"/>
      <c r="BF49" s="17">
        <f t="shared" si="19"/>
        <v>0</v>
      </c>
      <c r="BG49" s="35" t="str">
        <f t="shared" si="43"/>
        <v>دون المستوى</v>
      </c>
      <c r="BH49" s="79"/>
      <c r="BI49" s="79"/>
      <c r="BJ49" s="17">
        <f t="shared" si="20"/>
        <v>0</v>
      </c>
      <c r="BK49" s="35" t="str">
        <f t="shared" si="44"/>
        <v>دون المستوى</v>
      </c>
      <c r="BL49" s="79"/>
      <c r="BM49" s="79"/>
      <c r="BN49" s="17">
        <f t="shared" si="21"/>
        <v>0</v>
      </c>
      <c r="BO49" s="35" t="str">
        <f t="shared" si="45"/>
        <v>دون المستوى</v>
      </c>
      <c r="BP49" s="79"/>
      <c r="BQ49" s="79"/>
      <c r="BR49" s="17">
        <f t="shared" si="22"/>
        <v>0</v>
      </c>
      <c r="BS49" s="35" t="str">
        <f t="shared" si="46"/>
        <v>دون المستوى</v>
      </c>
      <c r="BT49" s="53">
        <f t="shared" si="23"/>
        <v>0</v>
      </c>
      <c r="BU49" s="32" t="str">
        <f t="shared" si="47"/>
        <v>دون المستوى</v>
      </c>
      <c r="BV49" s="79"/>
      <c r="BW49" s="79"/>
      <c r="BX49" s="79"/>
      <c r="BY49" s="17">
        <f t="shared" si="24"/>
        <v>0</v>
      </c>
      <c r="BZ49" s="35" t="str">
        <f t="shared" si="48"/>
        <v>دون المستوى</v>
      </c>
      <c r="CA49" s="79"/>
      <c r="CB49" s="79"/>
      <c r="CC49" s="81"/>
      <c r="CD49" s="17">
        <f t="shared" si="25"/>
        <v>0</v>
      </c>
      <c r="CE49" s="35" t="str">
        <f t="shared" si="49"/>
        <v>دون المستوى</v>
      </c>
      <c r="CF49" s="17">
        <f t="shared" si="26"/>
        <v>0</v>
      </c>
      <c r="CG49" s="17">
        <f t="shared" si="63"/>
        <v>0</v>
      </c>
      <c r="CH49" s="17">
        <f t="shared" si="28"/>
        <v>0</v>
      </c>
      <c r="CI49" s="35" t="str">
        <f t="shared" si="51"/>
        <v>دون المستوى</v>
      </c>
      <c r="CJ49" s="78" t="str">
        <f t="shared" si="52"/>
        <v>دور ثان</v>
      </c>
      <c r="CN49" s="76" t="str">
        <f t="shared" si="53"/>
        <v xml:space="preserve"> لغة عربية</v>
      </c>
      <c r="CO49" s="76" t="str">
        <f t="shared" si="54"/>
        <v xml:space="preserve"> رياضيات</v>
      </c>
      <c r="CP49" s="76" t="str">
        <f t="shared" si="55"/>
        <v>إنجليزى</v>
      </c>
      <c r="CQ49" s="76" t="str">
        <f t="shared" si="56"/>
        <v>دين</v>
      </c>
      <c r="CR49" s="76" t="str">
        <f t="shared" si="57"/>
        <v xml:space="preserve"> تربية فنية</v>
      </c>
      <c r="CS49" s="76" t="str">
        <f t="shared" si="58"/>
        <v xml:space="preserve"> تربية رياضية</v>
      </c>
      <c r="CT49" s="77" t="str">
        <f t="shared" si="59"/>
        <v xml:space="preserve"> نشاط1</v>
      </c>
      <c r="CU49" s="77" t="str">
        <f t="shared" si="60"/>
        <v xml:space="preserve"> نشاط2</v>
      </c>
      <c r="CV49" s="30">
        <f t="shared" si="29"/>
        <v>0</v>
      </c>
      <c r="CW49" s="29" t="str">
        <f t="shared" si="61"/>
        <v xml:space="preserve"> لغة عربية رياضياتإنجليزىدين تربية فنية تربية رياضية نشاط1 نشاط2</v>
      </c>
    </row>
    <row r="50" spans="1:101" ht="19.5" thickTop="1" thickBot="1">
      <c r="A50" s="16">
        <f t="shared" si="30"/>
        <v>40</v>
      </c>
      <c r="B50" s="48" t="s">
        <v>227</v>
      </c>
      <c r="C50" s="94" t="s">
        <v>31</v>
      </c>
      <c r="D50" s="93">
        <v>38814</v>
      </c>
      <c r="E50" s="73">
        <f t="shared" si="0"/>
        <v>24</v>
      </c>
      <c r="F50" s="73">
        <f t="shared" si="1"/>
        <v>5</v>
      </c>
      <c r="G50" s="73">
        <f t="shared" si="2"/>
        <v>8</v>
      </c>
      <c r="H50" s="38" t="s">
        <v>33</v>
      </c>
      <c r="I50" s="38">
        <f t="shared" si="31"/>
        <v>126</v>
      </c>
      <c r="J50" s="39"/>
      <c r="K50" s="39"/>
      <c r="L50" s="79"/>
      <c r="M50" s="79"/>
      <c r="N50" s="79"/>
      <c r="O50" s="17">
        <f t="shared" si="3"/>
        <v>0</v>
      </c>
      <c r="P50" s="35" t="str">
        <f t="shared" si="32"/>
        <v>دون المستوى</v>
      </c>
      <c r="Q50" s="79"/>
      <c r="R50" s="79"/>
      <c r="S50" s="81"/>
      <c r="T50" s="17">
        <f t="shared" si="4"/>
        <v>0</v>
      </c>
      <c r="U50" s="35" t="str">
        <f t="shared" si="33"/>
        <v>دون المستوى</v>
      </c>
      <c r="V50" s="17">
        <f t="shared" si="5"/>
        <v>0</v>
      </c>
      <c r="W50" s="17">
        <f t="shared" si="6"/>
        <v>0</v>
      </c>
      <c r="X50" s="17">
        <f t="shared" si="7"/>
        <v>0</v>
      </c>
      <c r="Y50" s="35" t="str">
        <f t="shared" si="34"/>
        <v>دون المستوى</v>
      </c>
      <c r="Z50" s="79"/>
      <c r="AA50" s="79"/>
      <c r="AB50" s="79"/>
      <c r="AC50" s="17">
        <f t="shared" si="8"/>
        <v>0</v>
      </c>
      <c r="AD50" s="35" t="str">
        <f t="shared" si="35"/>
        <v>دون المستوى</v>
      </c>
      <c r="AE50" s="79"/>
      <c r="AF50" s="79"/>
      <c r="AG50" s="81"/>
      <c r="AH50" s="17">
        <f t="shared" si="9"/>
        <v>0</v>
      </c>
      <c r="AI50" s="35" t="str">
        <f t="shared" si="36"/>
        <v>دون المستوى</v>
      </c>
      <c r="AJ50" s="17">
        <f t="shared" si="10"/>
        <v>0</v>
      </c>
      <c r="AK50" s="17">
        <f t="shared" si="64"/>
        <v>0</v>
      </c>
      <c r="AL50" s="17">
        <f t="shared" si="12"/>
        <v>0</v>
      </c>
      <c r="AM50" s="31" t="str">
        <f t="shared" si="38"/>
        <v>دون المستوى</v>
      </c>
      <c r="AN50" s="79"/>
      <c r="AO50" s="79"/>
      <c r="AP50" s="79"/>
      <c r="AQ50" s="17">
        <f t="shared" si="13"/>
        <v>0</v>
      </c>
      <c r="AR50" s="35" t="str">
        <f t="shared" si="39"/>
        <v>دون المستوى</v>
      </c>
      <c r="AS50" s="79"/>
      <c r="AT50" s="79"/>
      <c r="AU50" s="81"/>
      <c r="AV50" s="17">
        <f t="shared" si="14"/>
        <v>0</v>
      </c>
      <c r="AW50" s="35" t="str">
        <f t="shared" si="40"/>
        <v>دون المستوى</v>
      </c>
      <c r="AX50" s="17">
        <f t="shared" si="15"/>
        <v>0</v>
      </c>
      <c r="AY50" s="17">
        <f t="shared" si="62"/>
        <v>0</v>
      </c>
      <c r="AZ50" s="17">
        <f t="shared" si="17"/>
        <v>0</v>
      </c>
      <c r="BA50" s="49" t="str">
        <f t="shared" si="42"/>
        <v>دون المستوى</v>
      </c>
      <c r="BB50" s="50">
        <f t="shared" si="18"/>
        <v>0</v>
      </c>
      <c r="BC50" s="51"/>
      <c r="BD50" s="79"/>
      <c r="BE50" s="79"/>
      <c r="BF50" s="17">
        <f t="shared" si="19"/>
        <v>0</v>
      </c>
      <c r="BG50" s="35" t="str">
        <f t="shared" si="43"/>
        <v>دون المستوى</v>
      </c>
      <c r="BH50" s="79"/>
      <c r="BI50" s="79"/>
      <c r="BJ50" s="17">
        <f t="shared" si="20"/>
        <v>0</v>
      </c>
      <c r="BK50" s="35" t="str">
        <f t="shared" si="44"/>
        <v>دون المستوى</v>
      </c>
      <c r="BL50" s="79"/>
      <c r="BM50" s="79"/>
      <c r="BN50" s="17">
        <f t="shared" si="21"/>
        <v>0</v>
      </c>
      <c r="BO50" s="35" t="str">
        <f t="shared" si="45"/>
        <v>دون المستوى</v>
      </c>
      <c r="BP50" s="79"/>
      <c r="BQ50" s="79"/>
      <c r="BR50" s="17">
        <f t="shared" si="22"/>
        <v>0</v>
      </c>
      <c r="BS50" s="35" t="str">
        <f t="shared" si="46"/>
        <v>دون المستوى</v>
      </c>
      <c r="BT50" s="53">
        <f t="shared" si="23"/>
        <v>0</v>
      </c>
      <c r="BU50" s="32" t="str">
        <f t="shared" si="47"/>
        <v>دون المستوى</v>
      </c>
      <c r="BV50" s="79"/>
      <c r="BW50" s="79"/>
      <c r="BX50" s="79"/>
      <c r="BY50" s="17">
        <f t="shared" si="24"/>
        <v>0</v>
      </c>
      <c r="BZ50" s="35" t="str">
        <f t="shared" si="48"/>
        <v>دون المستوى</v>
      </c>
      <c r="CA50" s="79"/>
      <c r="CB50" s="79"/>
      <c r="CC50" s="81"/>
      <c r="CD50" s="17">
        <f t="shared" si="25"/>
        <v>0</v>
      </c>
      <c r="CE50" s="35" t="str">
        <f t="shared" si="49"/>
        <v>دون المستوى</v>
      </c>
      <c r="CF50" s="17">
        <f t="shared" si="26"/>
        <v>0</v>
      </c>
      <c r="CG50" s="17">
        <f t="shared" si="63"/>
        <v>0</v>
      </c>
      <c r="CH50" s="17">
        <f t="shared" si="28"/>
        <v>0</v>
      </c>
      <c r="CI50" s="35" t="str">
        <f t="shared" si="51"/>
        <v>دون المستوى</v>
      </c>
      <c r="CJ50" s="78" t="str">
        <f t="shared" si="52"/>
        <v>دور ثان</v>
      </c>
      <c r="CN50" s="76" t="str">
        <f t="shared" si="53"/>
        <v xml:space="preserve"> لغة عربية</v>
      </c>
      <c r="CO50" s="76" t="str">
        <f t="shared" si="54"/>
        <v xml:space="preserve"> رياضيات</v>
      </c>
      <c r="CP50" s="76" t="str">
        <f t="shared" si="55"/>
        <v>إنجليزى</v>
      </c>
      <c r="CQ50" s="76" t="str">
        <f t="shared" si="56"/>
        <v>دين</v>
      </c>
      <c r="CR50" s="76" t="str">
        <f t="shared" si="57"/>
        <v xml:space="preserve"> تربية فنية</v>
      </c>
      <c r="CS50" s="76" t="str">
        <f t="shared" si="58"/>
        <v xml:space="preserve"> تربية رياضية</v>
      </c>
      <c r="CT50" s="77" t="str">
        <f t="shared" si="59"/>
        <v xml:space="preserve"> نشاط1</v>
      </c>
      <c r="CU50" s="77" t="str">
        <f t="shared" si="60"/>
        <v xml:space="preserve"> نشاط2</v>
      </c>
      <c r="CV50" s="30">
        <f t="shared" si="29"/>
        <v>0</v>
      </c>
      <c r="CW50" s="29" t="str">
        <f t="shared" si="61"/>
        <v xml:space="preserve"> لغة عربية رياضياتإنجليزىدين تربية فنية تربية رياضية نشاط1 نشاط2</v>
      </c>
    </row>
    <row r="51" spans="1:101" ht="19.5" thickTop="1" thickBot="1">
      <c r="A51" s="16">
        <f t="shared" si="30"/>
        <v>41</v>
      </c>
      <c r="B51" s="48" t="s">
        <v>228</v>
      </c>
      <c r="C51" s="94" t="s">
        <v>31</v>
      </c>
      <c r="D51" s="93">
        <v>38991</v>
      </c>
      <c r="E51" s="73">
        <f t="shared" si="0"/>
        <v>0</v>
      </c>
      <c r="F51" s="73">
        <f t="shared" si="1"/>
        <v>0</v>
      </c>
      <c r="G51" s="73">
        <f t="shared" si="2"/>
        <v>8</v>
      </c>
      <c r="H51" s="38" t="s">
        <v>33</v>
      </c>
      <c r="I51" s="38">
        <f t="shared" si="31"/>
        <v>127</v>
      </c>
      <c r="J51" s="39"/>
      <c r="K51" s="39"/>
      <c r="L51" s="79"/>
      <c r="M51" s="79"/>
      <c r="N51" s="79"/>
      <c r="O51" s="17">
        <f t="shared" si="3"/>
        <v>0</v>
      </c>
      <c r="P51" s="35" t="str">
        <f t="shared" si="32"/>
        <v>دون المستوى</v>
      </c>
      <c r="Q51" s="79"/>
      <c r="R51" s="79"/>
      <c r="S51" s="81"/>
      <c r="T51" s="17">
        <f t="shared" si="4"/>
        <v>0</v>
      </c>
      <c r="U51" s="35" t="str">
        <f t="shared" si="33"/>
        <v>دون المستوى</v>
      </c>
      <c r="V51" s="17">
        <f t="shared" si="5"/>
        <v>0</v>
      </c>
      <c r="W51" s="17">
        <f t="shared" si="6"/>
        <v>0</v>
      </c>
      <c r="X51" s="17">
        <f t="shared" si="7"/>
        <v>0</v>
      </c>
      <c r="Y51" s="35" t="str">
        <f t="shared" si="34"/>
        <v>دون المستوى</v>
      </c>
      <c r="Z51" s="79"/>
      <c r="AA51" s="79"/>
      <c r="AB51" s="79"/>
      <c r="AC51" s="17">
        <f t="shared" si="8"/>
        <v>0</v>
      </c>
      <c r="AD51" s="35" t="str">
        <f t="shared" si="35"/>
        <v>دون المستوى</v>
      </c>
      <c r="AE51" s="79"/>
      <c r="AF51" s="79"/>
      <c r="AG51" s="81"/>
      <c r="AH51" s="17">
        <f t="shared" si="9"/>
        <v>0</v>
      </c>
      <c r="AI51" s="35" t="str">
        <f t="shared" si="36"/>
        <v>دون المستوى</v>
      </c>
      <c r="AJ51" s="17">
        <f t="shared" si="10"/>
        <v>0</v>
      </c>
      <c r="AK51" s="17">
        <f t="shared" si="64"/>
        <v>0</v>
      </c>
      <c r="AL51" s="17">
        <f t="shared" si="12"/>
        <v>0</v>
      </c>
      <c r="AM51" s="31" t="str">
        <f t="shared" si="38"/>
        <v>دون المستوى</v>
      </c>
      <c r="AN51" s="79"/>
      <c r="AO51" s="79"/>
      <c r="AP51" s="79"/>
      <c r="AQ51" s="17">
        <f t="shared" si="13"/>
        <v>0</v>
      </c>
      <c r="AR51" s="35" t="str">
        <f t="shared" si="39"/>
        <v>دون المستوى</v>
      </c>
      <c r="AS51" s="79"/>
      <c r="AT51" s="79"/>
      <c r="AU51" s="81"/>
      <c r="AV51" s="17">
        <f t="shared" si="14"/>
        <v>0</v>
      </c>
      <c r="AW51" s="35" t="str">
        <f t="shared" si="40"/>
        <v>دون المستوى</v>
      </c>
      <c r="AX51" s="17">
        <f t="shared" si="15"/>
        <v>0</v>
      </c>
      <c r="AY51" s="17">
        <f t="shared" si="62"/>
        <v>0</v>
      </c>
      <c r="AZ51" s="17">
        <f t="shared" si="17"/>
        <v>0</v>
      </c>
      <c r="BA51" s="49" t="str">
        <f t="shared" si="42"/>
        <v>دون المستوى</v>
      </c>
      <c r="BB51" s="50">
        <f t="shared" si="18"/>
        <v>0</v>
      </c>
      <c r="BC51" s="51"/>
      <c r="BD51" s="79"/>
      <c r="BE51" s="79"/>
      <c r="BF51" s="17">
        <f t="shared" si="19"/>
        <v>0</v>
      </c>
      <c r="BG51" s="35" t="str">
        <f t="shared" si="43"/>
        <v>دون المستوى</v>
      </c>
      <c r="BH51" s="79"/>
      <c r="BI51" s="79"/>
      <c r="BJ51" s="17">
        <f t="shared" si="20"/>
        <v>0</v>
      </c>
      <c r="BK51" s="35" t="str">
        <f t="shared" si="44"/>
        <v>دون المستوى</v>
      </c>
      <c r="BL51" s="79"/>
      <c r="BM51" s="79"/>
      <c r="BN51" s="17">
        <f t="shared" si="21"/>
        <v>0</v>
      </c>
      <c r="BO51" s="35" t="str">
        <f t="shared" si="45"/>
        <v>دون المستوى</v>
      </c>
      <c r="BP51" s="79"/>
      <c r="BQ51" s="79"/>
      <c r="BR51" s="17">
        <f t="shared" si="22"/>
        <v>0</v>
      </c>
      <c r="BS51" s="35" t="str">
        <f t="shared" si="46"/>
        <v>دون المستوى</v>
      </c>
      <c r="BT51" s="53">
        <f t="shared" si="23"/>
        <v>0</v>
      </c>
      <c r="BU51" s="32" t="str">
        <f t="shared" si="47"/>
        <v>دون المستوى</v>
      </c>
      <c r="BV51" s="79"/>
      <c r="BW51" s="79"/>
      <c r="BX51" s="79"/>
      <c r="BY51" s="17">
        <f t="shared" si="24"/>
        <v>0</v>
      </c>
      <c r="BZ51" s="35" t="str">
        <f t="shared" si="48"/>
        <v>دون المستوى</v>
      </c>
      <c r="CA51" s="79"/>
      <c r="CB51" s="79"/>
      <c r="CC51" s="81"/>
      <c r="CD51" s="17">
        <f t="shared" si="25"/>
        <v>0</v>
      </c>
      <c r="CE51" s="35" t="str">
        <f t="shared" si="49"/>
        <v>دون المستوى</v>
      </c>
      <c r="CF51" s="17">
        <f t="shared" si="26"/>
        <v>0</v>
      </c>
      <c r="CG51" s="17">
        <f t="shared" si="63"/>
        <v>0</v>
      </c>
      <c r="CH51" s="17">
        <f t="shared" si="28"/>
        <v>0</v>
      </c>
      <c r="CI51" s="35" t="str">
        <f t="shared" si="51"/>
        <v>دون المستوى</v>
      </c>
      <c r="CJ51" s="78" t="str">
        <f t="shared" si="52"/>
        <v>دور ثان</v>
      </c>
      <c r="CN51" s="76" t="str">
        <f t="shared" si="53"/>
        <v xml:space="preserve"> لغة عربية</v>
      </c>
      <c r="CO51" s="76" t="str">
        <f t="shared" si="54"/>
        <v xml:space="preserve"> رياضيات</v>
      </c>
      <c r="CP51" s="76" t="str">
        <f t="shared" si="55"/>
        <v>إنجليزى</v>
      </c>
      <c r="CQ51" s="76" t="str">
        <f t="shared" si="56"/>
        <v>دين</v>
      </c>
      <c r="CR51" s="76" t="str">
        <f t="shared" si="57"/>
        <v xml:space="preserve"> تربية فنية</v>
      </c>
      <c r="CS51" s="76" t="str">
        <f t="shared" si="58"/>
        <v xml:space="preserve"> تربية رياضية</v>
      </c>
      <c r="CT51" s="77" t="str">
        <f t="shared" si="59"/>
        <v xml:space="preserve"> نشاط1</v>
      </c>
      <c r="CU51" s="77" t="str">
        <f t="shared" si="60"/>
        <v xml:space="preserve"> نشاط2</v>
      </c>
      <c r="CV51" s="30">
        <f t="shared" si="29"/>
        <v>0</v>
      </c>
      <c r="CW51" s="29" t="str">
        <f t="shared" si="61"/>
        <v xml:space="preserve"> لغة عربية رياضياتإنجليزىدين تربية فنية تربية رياضية نشاط1 نشاط2</v>
      </c>
    </row>
    <row r="52" spans="1:101" ht="19.5" thickTop="1" thickBot="1">
      <c r="A52" s="16">
        <f t="shared" si="30"/>
        <v>42</v>
      </c>
      <c r="B52" s="48" t="s">
        <v>229</v>
      </c>
      <c r="C52" s="94" t="s">
        <v>31</v>
      </c>
      <c r="D52" s="93">
        <v>38948</v>
      </c>
      <c r="E52" s="73">
        <f t="shared" si="0"/>
        <v>12</v>
      </c>
      <c r="F52" s="73">
        <f t="shared" si="1"/>
        <v>1</v>
      </c>
      <c r="G52" s="73">
        <f t="shared" si="2"/>
        <v>8</v>
      </c>
      <c r="H52" s="38" t="s">
        <v>33</v>
      </c>
      <c r="I52" s="38">
        <f t="shared" si="31"/>
        <v>128</v>
      </c>
      <c r="J52" s="39"/>
      <c r="K52" s="39"/>
      <c r="L52" s="79"/>
      <c r="M52" s="79"/>
      <c r="N52" s="79"/>
      <c r="O52" s="17">
        <f t="shared" si="3"/>
        <v>0</v>
      </c>
      <c r="P52" s="35" t="str">
        <f t="shared" si="32"/>
        <v>دون المستوى</v>
      </c>
      <c r="Q52" s="79"/>
      <c r="R52" s="79"/>
      <c r="S52" s="81"/>
      <c r="T52" s="17">
        <f t="shared" si="4"/>
        <v>0</v>
      </c>
      <c r="U52" s="35" t="str">
        <f t="shared" si="33"/>
        <v>دون المستوى</v>
      </c>
      <c r="V52" s="17">
        <f t="shared" si="5"/>
        <v>0</v>
      </c>
      <c r="W52" s="17">
        <f t="shared" si="6"/>
        <v>0</v>
      </c>
      <c r="X52" s="17">
        <f t="shared" si="7"/>
        <v>0</v>
      </c>
      <c r="Y52" s="35" t="str">
        <f t="shared" si="34"/>
        <v>دون المستوى</v>
      </c>
      <c r="Z52" s="79"/>
      <c r="AA52" s="79"/>
      <c r="AB52" s="79"/>
      <c r="AC52" s="17">
        <f t="shared" si="8"/>
        <v>0</v>
      </c>
      <c r="AD52" s="35" t="str">
        <f t="shared" si="35"/>
        <v>دون المستوى</v>
      </c>
      <c r="AE52" s="79"/>
      <c r="AF52" s="79"/>
      <c r="AG52" s="81"/>
      <c r="AH52" s="17">
        <f t="shared" si="9"/>
        <v>0</v>
      </c>
      <c r="AI52" s="35" t="str">
        <f t="shared" si="36"/>
        <v>دون المستوى</v>
      </c>
      <c r="AJ52" s="17">
        <f t="shared" si="10"/>
        <v>0</v>
      </c>
      <c r="AK52" s="17">
        <f t="shared" si="64"/>
        <v>0</v>
      </c>
      <c r="AL52" s="17">
        <f t="shared" si="12"/>
        <v>0</v>
      </c>
      <c r="AM52" s="31" t="str">
        <f t="shared" si="38"/>
        <v>دون المستوى</v>
      </c>
      <c r="AN52" s="79"/>
      <c r="AO52" s="79"/>
      <c r="AP52" s="79"/>
      <c r="AQ52" s="17">
        <f t="shared" si="13"/>
        <v>0</v>
      </c>
      <c r="AR52" s="35" t="str">
        <f t="shared" si="39"/>
        <v>دون المستوى</v>
      </c>
      <c r="AS52" s="79"/>
      <c r="AT52" s="79"/>
      <c r="AU52" s="81"/>
      <c r="AV52" s="17">
        <f t="shared" si="14"/>
        <v>0</v>
      </c>
      <c r="AW52" s="35" t="str">
        <f t="shared" si="40"/>
        <v>دون المستوى</v>
      </c>
      <c r="AX52" s="17">
        <f t="shared" si="15"/>
        <v>0</v>
      </c>
      <c r="AY52" s="17">
        <f t="shared" si="62"/>
        <v>0</v>
      </c>
      <c r="AZ52" s="17">
        <f t="shared" si="17"/>
        <v>0</v>
      </c>
      <c r="BA52" s="49" t="str">
        <f t="shared" si="42"/>
        <v>دون المستوى</v>
      </c>
      <c r="BB52" s="50">
        <f t="shared" si="18"/>
        <v>0</v>
      </c>
      <c r="BC52" s="51"/>
      <c r="BD52" s="79"/>
      <c r="BE52" s="79"/>
      <c r="BF52" s="17">
        <f t="shared" si="19"/>
        <v>0</v>
      </c>
      <c r="BG52" s="35" t="str">
        <f t="shared" si="43"/>
        <v>دون المستوى</v>
      </c>
      <c r="BH52" s="79"/>
      <c r="BI52" s="79"/>
      <c r="BJ52" s="17">
        <f t="shared" si="20"/>
        <v>0</v>
      </c>
      <c r="BK52" s="35" t="str">
        <f t="shared" si="44"/>
        <v>دون المستوى</v>
      </c>
      <c r="BL52" s="79"/>
      <c r="BM52" s="79"/>
      <c r="BN52" s="17">
        <f t="shared" si="21"/>
        <v>0</v>
      </c>
      <c r="BO52" s="35" t="str">
        <f t="shared" si="45"/>
        <v>دون المستوى</v>
      </c>
      <c r="BP52" s="79"/>
      <c r="BQ52" s="79"/>
      <c r="BR52" s="17">
        <f t="shared" si="22"/>
        <v>0</v>
      </c>
      <c r="BS52" s="35" t="str">
        <f t="shared" si="46"/>
        <v>دون المستوى</v>
      </c>
      <c r="BT52" s="53">
        <f t="shared" si="23"/>
        <v>0</v>
      </c>
      <c r="BU52" s="32" t="str">
        <f t="shared" si="47"/>
        <v>دون المستوى</v>
      </c>
      <c r="BV52" s="79"/>
      <c r="BW52" s="79"/>
      <c r="BX52" s="79"/>
      <c r="BY52" s="17">
        <f t="shared" si="24"/>
        <v>0</v>
      </c>
      <c r="BZ52" s="35" t="str">
        <f t="shared" si="48"/>
        <v>دون المستوى</v>
      </c>
      <c r="CA52" s="79"/>
      <c r="CB52" s="79"/>
      <c r="CC52" s="81"/>
      <c r="CD52" s="17">
        <f t="shared" si="25"/>
        <v>0</v>
      </c>
      <c r="CE52" s="35" t="str">
        <f t="shared" si="49"/>
        <v>دون المستوى</v>
      </c>
      <c r="CF52" s="17">
        <f t="shared" si="26"/>
        <v>0</v>
      </c>
      <c r="CG52" s="17">
        <f t="shared" si="63"/>
        <v>0</v>
      </c>
      <c r="CH52" s="17">
        <f t="shared" si="28"/>
        <v>0</v>
      </c>
      <c r="CI52" s="35" t="str">
        <f t="shared" si="51"/>
        <v>دون المستوى</v>
      </c>
      <c r="CJ52" s="78" t="str">
        <f t="shared" si="52"/>
        <v>دور ثان</v>
      </c>
      <c r="CN52" s="76" t="str">
        <f t="shared" si="53"/>
        <v xml:space="preserve"> لغة عربية</v>
      </c>
      <c r="CO52" s="76" t="str">
        <f t="shared" si="54"/>
        <v xml:space="preserve"> رياضيات</v>
      </c>
      <c r="CP52" s="76" t="str">
        <f t="shared" si="55"/>
        <v>إنجليزى</v>
      </c>
      <c r="CQ52" s="76" t="str">
        <f t="shared" si="56"/>
        <v>دين</v>
      </c>
      <c r="CR52" s="76" t="str">
        <f t="shared" si="57"/>
        <v xml:space="preserve"> تربية فنية</v>
      </c>
      <c r="CS52" s="76" t="str">
        <f t="shared" si="58"/>
        <v xml:space="preserve"> تربية رياضية</v>
      </c>
      <c r="CT52" s="77" t="str">
        <f t="shared" si="59"/>
        <v xml:space="preserve"> نشاط1</v>
      </c>
      <c r="CU52" s="77" t="str">
        <f t="shared" si="60"/>
        <v xml:space="preserve"> نشاط2</v>
      </c>
      <c r="CV52" s="30">
        <f t="shared" si="29"/>
        <v>0</v>
      </c>
      <c r="CW52" s="29" t="str">
        <f t="shared" si="61"/>
        <v xml:space="preserve"> لغة عربية رياضياتإنجليزىدين تربية فنية تربية رياضية نشاط1 نشاط2</v>
      </c>
    </row>
    <row r="53" spans="1:101" ht="19.5" thickTop="1" thickBot="1">
      <c r="A53" s="16">
        <f t="shared" si="30"/>
        <v>43</v>
      </c>
      <c r="B53" s="48" t="s">
        <v>230</v>
      </c>
      <c r="C53" s="94" t="s">
        <v>31</v>
      </c>
      <c r="D53" s="93">
        <v>38646</v>
      </c>
      <c r="E53" s="73">
        <f t="shared" si="0"/>
        <v>10</v>
      </c>
      <c r="F53" s="73">
        <f t="shared" si="1"/>
        <v>11</v>
      </c>
      <c r="G53" s="73">
        <f t="shared" si="2"/>
        <v>8</v>
      </c>
      <c r="H53" s="38" t="s">
        <v>33</v>
      </c>
      <c r="I53" s="38">
        <f t="shared" si="31"/>
        <v>129</v>
      </c>
      <c r="J53" s="39"/>
      <c r="K53" s="39"/>
      <c r="L53" s="79"/>
      <c r="M53" s="79"/>
      <c r="N53" s="79"/>
      <c r="O53" s="17">
        <f t="shared" si="3"/>
        <v>0</v>
      </c>
      <c r="P53" s="35" t="str">
        <f t="shared" si="32"/>
        <v>دون المستوى</v>
      </c>
      <c r="Q53" s="79"/>
      <c r="R53" s="79"/>
      <c r="S53" s="81"/>
      <c r="T53" s="17">
        <f t="shared" si="4"/>
        <v>0</v>
      </c>
      <c r="U53" s="35" t="str">
        <f t="shared" si="33"/>
        <v>دون المستوى</v>
      </c>
      <c r="V53" s="17">
        <f t="shared" si="5"/>
        <v>0</v>
      </c>
      <c r="W53" s="17">
        <f t="shared" si="6"/>
        <v>0</v>
      </c>
      <c r="X53" s="17">
        <f t="shared" si="7"/>
        <v>0</v>
      </c>
      <c r="Y53" s="35" t="str">
        <f t="shared" si="34"/>
        <v>دون المستوى</v>
      </c>
      <c r="Z53" s="79"/>
      <c r="AA53" s="79"/>
      <c r="AB53" s="79"/>
      <c r="AC53" s="17">
        <f t="shared" si="8"/>
        <v>0</v>
      </c>
      <c r="AD53" s="35" t="str">
        <f t="shared" si="35"/>
        <v>دون المستوى</v>
      </c>
      <c r="AE53" s="79"/>
      <c r="AF53" s="79"/>
      <c r="AG53" s="81"/>
      <c r="AH53" s="17">
        <f t="shared" si="9"/>
        <v>0</v>
      </c>
      <c r="AI53" s="35" t="str">
        <f t="shared" si="36"/>
        <v>دون المستوى</v>
      </c>
      <c r="AJ53" s="17">
        <f t="shared" si="10"/>
        <v>0</v>
      </c>
      <c r="AK53" s="17">
        <f t="shared" si="64"/>
        <v>0</v>
      </c>
      <c r="AL53" s="17">
        <f t="shared" si="12"/>
        <v>0</v>
      </c>
      <c r="AM53" s="31" t="str">
        <f t="shared" si="38"/>
        <v>دون المستوى</v>
      </c>
      <c r="AN53" s="79"/>
      <c r="AO53" s="79"/>
      <c r="AP53" s="79"/>
      <c r="AQ53" s="17">
        <f t="shared" si="13"/>
        <v>0</v>
      </c>
      <c r="AR53" s="35" t="str">
        <f t="shared" si="39"/>
        <v>دون المستوى</v>
      </c>
      <c r="AS53" s="79"/>
      <c r="AT53" s="79"/>
      <c r="AU53" s="81"/>
      <c r="AV53" s="17">
        <f t="shared" si="14"/>
        <v>0</v>
      </c>
      <c r="AW53" s="35" t="str">
        <f t="shared" si="40"/>
        <v>دون المستوى</v>
      </c>
      <c r="AX53" s="17">
        <f t="shared" si="15"/>
        <v>0</v>
      </c>
      <c r="AY53" s="17">
        <f t="shared" si="62"/>
        <v>0</v>
      </c>
      <c r="AZ53" s="17">
        <f t="shared" si="17"/>
        <v>0</v>
      </c>
      <c r="BA53" s="49" t="str">
        <f t="shared" si="42"/>
        <v>دون المستوى</v>
      </c>
      <c r="BB53" s="50">
        <f t="shared" si="18"/>
        <v>0</v>
      </c>
      <c r="BC53" s="51"/>
      <c r="BD53" s="79"/>
      <c r="BE53" s="79"/>
      <c r="BF53" s="17">
        <f t="shared" si="19"/>
        <v>0</v>
      </c>
      <c r="BG53" s="35" t="str">
        <f t="shared" si="43"/>
        <v>دون المستوى</v>
      </c>
      <c r="BH53" s="79"/>
      <c r="BI53" s="79"/>
      <c r="BJ53" s="17">
        <f t="shared" si="20"/>
        <v>0</v>
      </c>
      <c r="BK53" s="35" t="str">
        <f t="shared" si="44"/>
        <v>دون المستوى</v>
      </c>
      <c r="BL53" s="79"/>
      <c r="BM53" s="79"/>
      <c r="BN53" s="17">
        <f t="shared" si="21"/>
        <v>0</v>
      </c>
      <c r="BO53" s="35" t="str">
        <f t="shared" si="45"/>
        <v>دون المستوى</v>
      </c>
      <c r="BP53" s="79"/>
      <c r="BQ53" s="79"/>
      <c r="BR53" s="17">
        <f t="shared" si="22"/>
        <v>0</v>
      </c>
      <c r="BS53" s="35" t="str">
        <f t="shared" si="46"/>
        <v>دون المستوى</v>
      </c>
      <c r="BT53" s="53">
        <f t="shared" si="23"/>
        <v>0</v>
      </c>
      <c r="BU53" s="32" t="str">
        <f t="shared" si="47"/>
        <v>دون المستوى</v>
      </c>
      <c r="BV53" s="79"/>
      <c r="BW53" s="79"/>
      <c r="BX53" s="79"/>
      <c r="BY53" s="17">
        <f t="shared" si="24"/>
        <v>0</v>
      </c>
      <c r="BZ53" s="35" t="str">
        <f t="shared" si="48"/>
        <v>دون المستوى</v>
      </c>
      <c r="CA53" s="79"/>
      <c r="CB53" s="79"/>
      <c r="CC53" s="81"/>
      <c r="CD53" s="17">
        <f t="shared" si="25"/>
        <v>0</v>
      </c>
      <c r="CE53" s="35" t="str">
        <f t="shared" si="49"/>
        <v>دون المستوى</v>
      </c>
      <c r="CF53" s="17">
        <f t="shared" si="26"/>
        <v>0</v>
      </c>
      <c r="CG53" s="17">
        <f t="shared" si="63"/>
        <v>0</v>
      </c>
      <c r="CH53" s="17">
        <f t="shared" si="28"/>
        <v>0</v>
      </c>
      <c r="CI53" s="35" t="str">
        <f t="shared" si="51"/>
        <v>دون المستوى</v>
      </c>
      <c r="CJ53" s="78" t="str">
        <f t="shared" si="52"/>
        <v>دور ثان</v>
      </c>
      <c r="CN53" s="76" t="str">
        <f t="shared" si="53"/>
        <v xml:space="preserve"> لغة عربية</v>
      </c>
      <c r="CO53" s="76" t="str">
        <f t="shared" si="54"/>
        <v xml:space="preserve"> رياضيات</v>
      </c>
      <c r="CP53" s="76" t="str">
        <f t="shared" si="55"/>
        <v>إنجليزى</v>
      </c>
      <c r="CQ53" s="76" t="str">
        <f t="shared" si="56"/>
        <v>دين</v>
      </c>
      <c r="CR53" s="76" t="str">
        <f t="shared" si="57"/>
        <v xml:space="preserve"> تربية فنية</v>
      </c>
      <c r="CS53" s="76" t="str">
        <f t="shared" si="58"/>
        <v xml:space="preserve"> تربية رياضية</v>
      </c>
      <c r="CT53" s="77" t="str">
        <f t="shared" si="59"/>
        <v xml:space="preserve"> نشاط1</v>
      </c>
      <c r="CU53" s="77" t="str">
        <f t="shared" si="60"/>
        <v xml:space="preserve"> نشاط2</v>
      </c>
      <c r="CV53" s="30">
        <f t="shared" si="29"/>
        <v>0</v>
      </c>
      <c r="CW53" s="29" t="str">
        <f t="shared" si="61"/>
        <v xml:space="preserve"> لغة عربية رياضياتإنجليزىدين تربية فنية تربية رياضية نشاط1 نشاط2</v>
      </c>
    </row>
    <row r="54" spans="1:101" ht="19.5" thickTop="1" thickBot="1">
      <c r="A54" s="16">
        <f t="shared" si="30"/>
        <v>44</v>
      </c>
      <c r="B54" s="48" t="s">
        <v>231</v>
      </c>
      <c r="C54" s="94" t="s">
        <v>31</v>
      </c>
      <c r="D54" s="93">
        <v>38845</v>
      </c>
      <c r="E54" s="73">
        <f t="shared" si="0"/>
        <v>23</v>
      </c>
      <c r="F54" s="73">
        <f t="shared" si="1"/>
        <v>4</v>
      </c>
      <c r="G54" s="73">
        <f t="shared" si="2"/>
        <v>8</v>
      </c>
      <c r="H54" s="38" t="s">
        <v>33</v>
      </c>
      <c r="I54" s="38">
        <f t="shared" si="31"/>
        <v>130</v>
      </c>
      <c r="J54" s="39"/>
      <c r="K54" s="39"/>
      <c r="L54" s="79"/>
      <c r="M54" s="79"/>
      <c r="N54" s="79"/>
      <c r="O54" s="17">
        <f t="shared" si="3"/>
        <v>0</v>
      </c>
      <c r="P54" s="35" t="str">
        <f t="shared" si="32"/>
        <v>دون المستوى</v>
      </c>
      <c r="Q54" s="79"/>
      <c r="R54" s="79"/>
      <c r="S54" s="81"/>
      <c r="T54" s="17">
        <f t="shared" si="4"/>
        <v>0</v>
      </c>
      <c r="U54" s="35" t="str">
        <f t="shared" si="33"/>
        <v>دون المستوى</v>
      </c>
      <c r="V54" s="17">
        <f t="shared" si="5"/>
        <v>0</v>
      </c>
      <c r="W54" s="17">
        <f t="shared" si="6"/>
        <v>0</v>
      </c>
      <c r="X54" s="17">
        <f t="shared" si="7"/>
        <v>0</v>
      </c>
      <c r="Y54" s="35" t="str">
        <f t="shared" si="34"/>
        <v>دون المستوى</v>
      </c>
      <c r="Z54" s="79"/>
      <c r="AA54" s="79"/>
      <c r="AB54" s="79"/>
      <c r="AC54" s="17">
        <f t="shared" si="8"/>
        <v>0</v>
      </c>
      <c r="AD54" s="35" t="str">
        <f t="shared" si="35"/>
        <v>دون المستوى</v>
      </c>
      <c r="AE54" s="79"/>
      <c r="AF54" s="79"/>
      <c r="AG54" s="81"/>
      <c r="AH54" s="17">
        <f t="shared" si="9"/>
        <v>0</v>
      </c>
      <c r="AI54" s="35" t="str">
        <f t="shared" si="36"/>
        <v>دون المستوى</v>
      </c>
      <c r="AJ54" s="17">
        <f t="shared" si="10"/>
        <v>0</v>
      </c>
      <c r="AK54" s="17">
        <f t="shared" si="64"/>
        <v>0</v>
      </c>
      <c r="AL54" s="17">
        <f t="shared" si="12"/>
        <v>0</v>
      </c>
      <c r="AM54" s="31" t="str">
        <f t="shared" si="38"/>
        <v>دون المستوى</v>
      </c>
      <c r="AN54" s="79"/>
      <c r="AO54" s="79"/>
      <c r="AP54" s="79"/>
      <c r="AQ54" s="17">
        <f t="shared" si="13"/>
        <v>0</v>
      </c>
      <c r="AR54" s="35" t="str">
        <f t="shared" si="39"/>
        <v>دون المستوى</v>
      </c>
      <c r="AS54" s="79"/>
      <c r="AT54" s="79"/>
      <c r="AU54" s="81"/>
      <c r="AV54" s="17">
        <f t="shared" si="14"/>
        <v>0</v>
      </c>
      <c r="AW54" s="35" t="str">
        <f t="shared" si="40"/>
        <v>دون المستوى</v>
      </c>
      <c r="AX54" s="17">
        <f t="shared" si="15"/>
        <v>0</v>
      </c>
      <c r="AY54" s="17">
        <f t="shared" si="62"/>
        <v>0</v>
      </c>
      <c r="AZ54" s="17">
        <f t="shared" si="17"/>
        <v>0</v>
      </c>
      <c r="BA54" s="49" t="str">
        <f t="shared" si="42"/>
        <v>دون المستوى</v>
      </c>
      <c r="BB54" s="50">
        <f t="shared" si="18"/>
        <v>0</v>
      </c>
      <c r="BC54" s="51"/>
      <c r="BD54" s="79"/>
      <c r="BE54" s="79"/>
      <c r="BF54" s="17">
        <f t="shared" si="19"/>
        <v>0</v>
      </c>
      <c r="BG54" s="35" t="str">
        <f t="shared" si="43"/>
        <v>دون المستوى</v>
      </c>
      <c r="BH54" s="79"/>
      <c r="BI54" s="79"/>
      <c r="BJ54" s="17">
        <f t="shared" si="20"/>
        <v>0</v>
      </c>
      <c r="BK54" s="35" t="str">
        <f t="shared" si="44"/>
        <v>دون المستوى</v>
      </c>
      <c r="BL54" s="79"/>
      <c r="BM54" s="79"/>
      <c r="BN54" s="17">
        <f t="shared" si="21"/>
        <v>0</v>
      </c>
      <c r="BO54" s="35" t="str">
        <f t="shared" si="45"/>
        <v>دون المستوى</v>
      </c>
      <c r="BP54" s="79"/>
      <c r="BQ54" s="79"/>
      <c r="BR54" s="17">
        <f t="shared" si="22"/>
        <v>0</v>
      </c>
      <c r="BS54" s="35" t="str">
        <f t="shared" si="46"/>
        <v>دون المستوى</v>
      </c>
      <c r="BT54" s="53">
        <f t="shared" si="23"/>
        <v>0</v>
      </c>
      <c r="BU54" s="32" t="str">
        <f t="shared" si="47"/>
        <v>دون المستوى</v>
      </c>
      <c r="BV54" s="79"/>
      <c r="BW54" s="79"/>
      <c r="BX54" s="79"/>
      <c r="BY54" s="17">
        <f t="shared" si="24"/>
        <v>0</v>
      </c>
      <c r="BZ54" s="35" t="str">
        <f t="shared" si="48"/>
        <v>دون المستوى</v>
      </c>
      <c r="CA54" s="79"/>
      <c r="CB54" s="79"/>
      <c r="CC54" s="81"/>
      <c r="CD54" s="17">
        <f t="shared" si="25"/>
        <v>0</v>
      </c>
      <c r="CE54" s="35" t="str">
        <f t="shared" si="49"/>
        <v>دون المستوى</v>
      </c>
      <c r="CF54" s="17">
        <f t="shared" si="26"/>
        <v>0</v>
      </c>
      <c r="CG54" s="17">
        <f t="shared" si="63"/>
        <v>0</v>
      </c>
      <c r="CH54" s="17">
        <f t="shared" si="28"/>
        <v>0</v>
      </c>
      <c r="CI54" s="35" t="str">
        <f t="shared" si="51"/>
        <v>دون المستوى</v>
      </c>
      <c r="CJ54" s="78" t="str">
        <f t="shared" si="52"/>
        <v>دور ثان</v>
      </c>
      <c r="CN54" s="76" t="str">
        <f t="shared" si="53"/>
        <v xml:space="preserve"> لغة عربية</v>
      </c>
      <c r="CO54" s="76" t="str">
        <f t="shared" si="54"/>
        <v xml:space="preserve"> رياضيات</v>
      </c>
      <c r="CP54" s="76" t="str">
        <f t="shared" si="55"/>
        <v>إنجليزى</v>
      </c>
      <c r="CQ54" s="76" t="str">
        <f t="shared" si="56"/>
        <v>دين</v>
      </c>
      <c r="CR54" s="76" t="str">
        <f t="shared" si="57"/>
        <v xml:space="preserve"> تربية فنية</v>
      </c>
      <c r="CS54" s="76" t="str">
        <f t="shared" si="58"/>
        <v xml:space="preserve"> تربية رياضية</v>
      </c>
      <c r="CT54" s="77" t="str">
        <f t="shared" si="59"/>
        <v xml:space="preserve"> نشاط1</v>
      </c>
      <c r="CU54" s="77" t="str">
        <f t="shared" si="60"/>
        <v xml:space="preserve"> نشاط2</v>
      </c>
      <c r="CV54" s="30">
        <f t="shared" si="29"/>
        <v>0</v>
      </c>
      <c r="CW54" s="29" t="str">
        <f t="shared" si="61"/>
        <v xml:space="preserve"> لغة عربية رياضياتإنجليزىدين تربية فنية تربية رياضية نشاط1 نشاط2</v>
      </c>
    </row>
    <row r="55" spans="1:101" ht="27" thickTop="1" thickBot="1">
      <c r="A55" s="16">
        <f t="shared" si="30"/>
        <v>45</v>
      </c>
      <c r="B55" s="48" t="s">
        <v>232</v>
      </c>
      <c r="C55" s="94" t="s">
        <v>31</v>
      </c>
      <c r="D55" s="93">
        <v>38683</v>
      </c>
      <c r="E55" s="73">
        <f t="shared" si="0"/>
        <v>4</v>
      </c>
      <c r="F55" s="73">
        <f t="shared" si="1"/>
        <v>10</v>
      </c>
      <c r="G55" s="73">
        <f t="shared" si="2"/>
        <v>8</v>
      </c>
      <c r="H55" s="38" t="s">
        <v>33</v>
      </c>
      <c r="I55" s="38">
        <f t="shared" si="31"/>
        <v>131</v>
      </c>
      <c r="J55" s="39"/>
      <c r="K55" s="39"/>
      <c r="L55" s="79"/>
      <c r="M55" s="79"/>
      <c r="N55" s="79"/>
      <c r="O55" s="17">
        <f t="shared" si="3"/>
        <v>0</v>
      </c>
      <c r="P55" s="35" t="str">
        <f t="shared" si="32"/>
        <v>دون المستوى</v>
      </c>
      <c r="Q55" s="79"/>
      <c r="R55" s="79"/>
      <c r="S55" s="81"/>
      <c r="T55" s="17">
        <f t="shared" si="4"/>
        <v>0</v>
      </c>
      <c r="U55" s="35" t="str">
        <f t="shared" si="33"/>
        <v>دون المستوى</v>
      </c>
      <c r="V55" s="17">
        <f t="shared" si="5"/>
        <v>0</v>
      </c>
      <c r="W55" s="17">
        <f t="shared" si="6"/>
        <v>0</v>
      </c>
      <c r="X55" s="17">
        <f t="shared" si="7"/>
        <v>0</v>
      </c>
      <c r="Y55" s="35" t="str">
        <f t="shared" si="34"/>
        <v>دون المستوى</v>
      </c>
      <c r="Z55" s="79"/>
      <c r="AA55" s="79"/>
      <c r="AB55" s="79"/>
      <c r="AC55" s="17">
        <f t="shared" si="8"/>
        <v>0</v>
      </c>
      <c r="AD55" s="35" t="str">
        <f t="shared" si="35"/>
        <v>دون المستوى</v>
      </c>
      <c r="AE55" s="79"/>
      <c r="AF55" s="79"/>
      <c r="AG55" s="81"/>
      <c r="AH55" s="17">
        <f t="shared" si="9"/>
        <v>0</v>
      </c>
      <c r="AI55" s="35" t="str">
        <f t="shared" si="36"/>
        <v>دون المستوى</v>
      </c>
      <c r="AJ55" s="17">
        <f t="shared" si="10"/>
        <v>0</v>
      </c>
      <c r="AK55" s="17">
        <f t="shared" si="64"/>
        <v>0</v>
      </c>
      <c r="AL55" s="17">
        <f t="shared" si="12"/>
        <v>0</v>
      </c>
      <c r="AM55" s="31" t="str">
        <f t="shared" si="38"/>
        <v>دون المستوى</v>
      </c>
      <c r="AN55" s="79"/>
      <c r="AO55" s="79"/>
      <c r="AP55" s="79"/>
      <c r="AQ55" s="17">
        <f t="shared" si="13"/>
        <v>0</v>
      </c>
      <c r="AR55" s="35" t="str">
        <f t="shared" si="39"/>
        <v>دون المستوى</v>
      </c>
      <c r="AS55" s="79"/>
      <c r="AT55" s="79"/>
      <c r="AU55" s="81"/>
      <c r="AV55" s="17">
        <f t="shared" si="14"/>
        <v>0</v>
      </c>
      <c r="AW55" s="35" t="str">
        <f t="shared" si="40"/>
        <v>دون المستوى</v>
      </c>
      <c r="AX55" s="17">
        <f t="shared" si="15"/>
        <v>0</v>
      </c>
      <c r="AY55" s="17">
        <f t="shared" si="62"/>
        <v>0</v>
      </c>
      <c r="AZ55" s="17">
        <f t="shared" si="17"/>
        <v>0</v>
      </c>
      <c r="BA55" s="49" t="str">
        <f t="shared" si="42"/>
        <v>دون المستوى</v>
      </c>
      <c r="BB55" s="50">
        <f t="shared" si="18"/>
        <v>0</v>
      </c>
      <c r="BC55" s="51"/>
      <c r="BD55" s="79"/>
      <c r="BE55" s="79"/>
      <c r="BF55" s="17">
        <f t="shared" si="19"/>
        <v>0</v>
      </c>
      <c r="BG55" s="35" t="str">
        <f t="shared" si="43"/>
        <v>دون المستوى</v>
      </c>
      <c r="BH55" s="79"/>
      <c r="BI55" s="79"/>
      <c r="BJ55" s="17">
        <f t="shared" si="20"/>
        <v>0</v>
      </c>
      <c r="BK55" s="35" t="str">
        <f t="shared" si="44"/>
        <v>دون المستوى</v>
      </c>
      <c r="BL55" s="79"/>
      <c r="BM55" s="79"/>
      <c r="BN55" s="17">
        <f t="shared" si="21"/>
        <v>0</v>
      </c>
      <c r="BO55" s="35" t="str">
        <f t="shared" si="45"/>
        <v>دون المستوى</v>
      </c>
      <c r="BP55" s="79"/>
      <c r="BQ55" s="79"/>
      <c r="BR55" s="17">
        <f t="shared" si="22"/>
        <v>0</v>
      </c>
      <c r="BS55" s="35" t="str">
        <f t="shared" si="46"/>
        <v>دون المستوى</v>
      </c>
      <c r="BT55" s="53">
        <f t="shared" si="23"/>
        <v>0</v>
      </c>
      <c r="BU55" s="32" t="str">
        <f t="shared" si="47"/>
        <v>دون المستوى</v>
      </c>
      <c r="BV55" s="79"/>
      <c r="BW55" s="79"/>
      <c r="BX55" s="79"/>
      <c r="BY55" s="17">
        <f t="shared" si="24"/>
        <v>0</v>
      </c>
      <c r="BZ55" s="35" t="str">
        <f t="shared" si="48"/>
        <v>دون المستوى</v>
      </c>
      <c r="CA55" s="79"/>
      <c r="CB55" s="79"/>
      <c r="CC55" s="81"/>
      <c r="CD55" s="17">
        <f t="shared" si="25"/>
        <v>0</v>
      </c>
      <c r="CE55" s="35" t="str">
        <f t="shared" si="49"/>
        <v>دون المستوى</v>
      </c>
      <c r="CF55" s="17">
        <f t="shared" si="26"/>
        <v>0</v>
      </c>
      <c r="CG55" s="17">
        <f t="shared" si="63"/>
        <v>0</v>
      </c>
      <c r="CH55" s="17">
        <f t="shared" si="28"/>
        <v>0</v>
      </c>
      <c r="CI55" s="35" t="str">
        <f t="shared" si="51"/>
        <v>دون المستوى</v>
      </c>
      <c r="CJ55" s="78" t="str">
        <f t="shared" si="52"/>
        <v>دور ثان</v>
      </c>
      <c r="CN55" s="76" t="str">
        <f t="shared" si="53"/>
        <v xml:space="preserve"> لغة عربية</v>
      </c>
      <c r="CO55" s="76" t="str">
        <f t="shared" si="54"/>
        <v xml:space="preserve"> رياضيات</v>
      </c>
      <c r="CP55" s="76" t="str">
        <f t="shared" si="55"/>
        <v>إنجليزى</v>
      </c>
      <c r="CQ55" s="76" t="str">
        <f t="shared" si="56"/>
        <v>دين</v>
      </c>
      <c r="CR55" s="76" t="str">
        <f t="shared" si="57"/>
        <v xml:space="preserve"> تربية فنية</v>
      </c>
      <c r="CS55" s="76" t="str">
        <f t="shared" si="58"/>
        <v xml:space="preserve"> تربية رياضية</v>
      </c>
      <c r="CT55" s="77" t="str">
        <f t="shared" si="59"/>
        <v xml:space="preserve"> نشاط1</v>
      </c>
      <c r="CU55" s="77" t="str">
        <f t="shared" si="60"/>
        <v xml:space="preserve"> نشاط2</v>
      </c>
      <c r="CV55" s="30">
        <f t="shared" si="29"/>
        <v>0</v>
      </c>
      <c r="CW55" s="29" t="str">
        <f t="shared" si="61"/>
        <v xml:space="preserve"> لغة عربية رياضياتإنجليزىدين تربية فنية تربية رياضية نشاط1 نشاط2</v>
      </c>
    </row>
    <row r="56" spans="1:101" ht="19.5" thickTop="1" thickBot="1">
      <c r="A56" s="16">
        <f t="shared" si="30"/>
        <v>46</v>
      </c>
      <c r="B56" s="92" t="s">
        <v>233</v>
      </c>
      <c r="C56" s="94" t="s">
        <v>32</v>
      </c>
      <c r="D56" s="93">
        <v>38417</v>
      </c>
      <c r="E56" s="73">
        <f t="shared" si="0"/>
        <v>25</v>
      </c>
      <c r="F56" s="73">
        <f t="shared" si="1"/>
        <v>6</v>
      </c>
      <c r="G56" s="73">
        <f t="shared" si="2"/>
        <v>9</v>
      </c>
      <c r="H56" s="38" t="s">
        <v>33</v>
      </c>
      <c r="I56" s="38">
        <f t="shared" si="31"/>
        <v>132</v>
      </c>
      <c r="J56" s="39"/>
      <c r="K56" s="39"/>
      <c r="L56" s="79"/>
      <c r="M56" s="79"/>
      <c r="N56" s="79"/>
      <c r="O56" s="17">
        <f t="shared" si="3"/>
        <v>0</v>
      </c>
      <c r="P56" s="35" t="str">
        <f t="shared" si="32"/>
        <v>دون المستوى</v>
      </c>
      <c r="Q56" s="79"/>
      <c r="R56" s="79"/>
      <c r="S56" s="81"/>
      <c r="T56" s="17">
        <f t="shared" si="4"/>
        <v>0</v>
      </c>
      <c r="U56" s="35" t="str">
        <f t="shared" si="33"/>
        <v>دون المستوى</v>
      </c>
      <c r="V56" s="17">
        <f t="shared" si="5"/>
        <v>0</v>
      </c>
      <c r="W56" s="17">
        <f t="shared" si="6"/>
        <v>0</v>
      </c>
      <c r="X56" s="17">
        <f t="shared" si="7"/>
        <v>0</v>
      </c>
      <c r="Y56" s="35" t="str">
        <f t="shared" si="34"/>
        <v>دون المستوى</v>
      </c>
      <c r="Z56" s="79"/>
      <c r="AA56" s="79"/>
      <c r="AB56" s="79"/>
      <c r="AC56" s="17">
        <f t="shared" si="8"/>
        <v>0</v>
      </c>
      <c r="AD56" s="35" t="str">
        <f t="shared" si="35"/>
        <v>دون المستوى</v>
      </c>
      <c r="AE56" s="79"/>
      <c r="AF56" s="79"/>
      <c r="AG56" s="81"/>
      <c r="AH56" s="17">
        <f t="shared" si="9"/>
        <v>0</v>
      </c>
      <c r="AI56" s="35" t="str">
        <f t="shared" si="36"/>
        <v>دون المستوى</v>
      </c>
      <c r="AJ56" s="17">
        <f t="shared" si="10"/>
        <v>0</v>
      </c>
      <c r="AK56" s="17">
        <f t="shared" si="64"/>
        <v>0</v>
      </c>
      <c r="AL56" s="17">
        <f t="shared" si="12"/>
        <v>0</v>
      </c>
      <c r="AM56" s="31" t="str">
        <f t="shared" si="38"/>
        <v>دون المستوى</v>
      </c>
      <c r="AN56" s="79"/>
      <c r="AO56" s="79"/>
      <c r="AP56" s="79"/>
      <c r="AQ56" s="17">
        <f t="shared" si="13"/>
        <v>0</v>
      </c>
      <c r="AR56" s="35" t="str">
        <f t="shared" si="39"/>
        <v>دون المستوى</v>
      </c>
      <c r="AS56" s="79"/>
      <c r="AT56" s="79"/>
      <c r="AU56" s="81"/>
      <c r="AV56" s="17">
        <f t="shared" si="14"/>
        <v>0</v>
      </c>
      <c r="AW56" s="35" t="str">
        <f t="shared" si="40"/>
        <v>دون المستوى</v>
      </c>
      <c r="AX56" s="17">
        <f t="shared" si="15"/>
        <v>0</v>
      </c>
      <c r="AY56" s="17">
        <f t="shared" si="62"/>
        <v>0</v>
      </c>
      <c r="AZ56" s="17">
        <f t="shared" si="17"/>
        <v>0</v>
      </c>
      <c r="BA56" s="49" t="str">
        <f t="shared" si="42"/>
        <v>دون المستوى</v>
      </c>
      <c r="BB56" s="50">
        <f t="shared" si="18"/>
        <v>0</v>
      </c>
      <c r="BC56" s="51"/>
      <c r="BD56" s="79"/>
      <c r="BE56" s="79"/>
      <c r="BF56" s="17">
        <f t="shared" si="19"/>
        <v>0</v>
      </c>
      <c r="BG56" s="35" t="str">
        <f t="shared" si="43"/>
        <v>دون المستوى</v>
      </c>
      <c r="BH56" s="79"/>
      <c r="BI56" s="79"/>
      <c r="BJ56" s="17">
        <f t="shared" si="20"/>
        <v>0</v>
      </c>
      <c r="BK56" s="35" t="str">
        <f t="shared" si="44"/>
        <v>دون المستوى</v>
      </c>
      <c r="BL56" s="79"/>
      <c r="BM56" s="79"/>
      <c r="BN56" s="17">
        <f t="shared" si="21"/>
        <v>0</v>
      </c>
      <c r="BO56" s="35" t="str">
        <f t="shared" si="45"/>
        <v>دون المستوى</v>
      </c>
      <c r="BP56" s="79"/>
      <c r="BQ56" s="79"/>
      <c r="BR56" s="17">
        <f t="shared" si="22"/>
        <v>0</v>
      </c>
      <c r="BS56" s="35" t="str">
        <f t="shared" si="46"/>
        <v>دون المستوى</v>
      </c>
      <c r="BT56" s="53">
        <f t="shared" si="23"/>
        <v>0</v>
      </c>
      <c r="BU56" s="32" t="str">
        <f t="shared" si="47"/>
        <v>دون المستوى</v>
      </c>
      <c r="BV56" s="79"/>
      <c r="BW56" s="79"/>
      <c r="BX56" s="79"/>
      <c r="BY56" s="17">
        <f t="shared" si="24"/>
        <v>0</v>
      </c>
      <c r="BZ56" s="35" t="str">
        <f t="shared" si="48"/>
        <v>دون المستوى</v>
      </c>
      <c r="CA56" s="79"/>
      <c r="CB56" s="79"/>
      <c r="CC56" s="81"/>
      <c r="CD56" s="17">
        <f t="shared" si="25"/>
        <v>0</v>
      </c>
      <c r="CE56" s="35" t="str">
        <f t="shared" si="49"/>
        <v>دون المستوى</v>
      </c>
      <c r="CF56" s="17">
        <f t="shared" si="26"/>
        <v>0</v>
      </c>
      <c r="CG56" s="17">
        <f t="shared" si="63"/>
        <v>0</v>
      </c>
      <c r="CH56" s="17">
        <f t="shared" si="28"/>
        <v>0</v>
      </c>
      <c r="CI56" s="35" t="str">
        <f t="shared" si="51"/>
        <v>دون المستوى</v>
      </c>
      <c r="CJ56" s="78" t="str">
        <f t="shared" si="52"/>
        <v>دور ثان</v>
      </c>
      <c r="CN56" s="76" t="str">
        <f t="shared" si="53"/>
        <v xml:space="preserve"> لغة عربية</v>
      </c>
      <c r="CO56" s="76" t="str">
        <f t="shared" si="54"/>
        <v xml:space="preserve"> رياضيات</v>
      </c>
      <c r="CP56" s="76" t="str">
        <f t="shared" si="55"/>
        <v>إنجليزى</v>
      </c>
      <c r="CQ56" s="76" t="str">
        <f t="shared" si="56"/>
        <v>دين</v>
      </c>
      <c r="CR56" s="76" t="str">
        <f t="shared" si="57"/>
        <v xml:space="preserve"> تربية فنية</v>
      </c>
      <c r="CS56" s="76" t="str">
        <f t="shared" si="58"/>
        <v xml:space="preserve"> تربية رياضية</v>
      </c>
      <c r="CT56" s="77" t="str">
        <f t="shared" si="59"/>
        <v xml:space="preserve"> نشاط1</v>
      </c>
      <c r="CU56" s="77" t="str">
        <f t="shared" si="60"/>
        <v xml:space="preserve"> نشاط2</v>
      </c>
      <c r="CV56" s="30">
        <f t="shared" si="29"/>
        <v>0</v>
      </c>
      <c r="CW56" s="29" t="str">
        <f t="shared" si="61"/>
        <v xml:space="preserve"> لغة عربية رياضياتإنجليزىدين تربية فنية تربية رياضية نشاط1 نشاط2</v>
      </c>
    </row>
    <row r="57" spans="1:101" ht="19.5" thickTop="1" thickBot="1">
      <c r="A57" s="16">
        <f t="shared" si="30"/>
        <v>47</v>
      </c>
      <c r="B57" s="48" t="s">
        <v>234</v>
      </c>
      <c r="C57" s="94" t="s">
        <v>31</v>
      </c>
      <c r="D57" s="93">
        <v>38707</v>
      </c>
      <c r="E57" s="73">
        <f t="shared" si="0"/>
        <v>10</v>
      </c>
      <c r="F57" s="73">
        <f t="shared" si="1"/>
        <v>9</v>
      </c>
      <c r="G57" s="73">
        <f t="shared" si="2"/>
        <v>8</v>
      </c>
      <c r="H57" s="38" t="s">
        <v>33</v>
      </c>
      <c r="I57" s="38">
        <f t="shared" si="31"/>
        <v>133</v>
      </c>
      <c r="J57" s="39"/>
      <c r="K57" s="39"/>
      <c r="L57" s="79"/>
      <c r="M57" s="79"/>
      <c r="N57" s="79"/>
      <c r="O57" s="17">
        <f t="shared" si="3"/>
        <v>0</v>
      </c>
      <c r="P57" s="35" t="str">
        <f t="shared" si="32"/>
        <v>دون المستوى</v>
      </c>
      <c r="Q57" s="79"/>
      <c r="R57" s="79"/>
      <c r="S57" s="81"/>
      <c r="T57" s="17">
        <f t="shared" si="4"/>
        <v>0</v>
      </c>
      <c r="U57" s="35" t="str">
        <f t="shared" si="33"/>
        <v>دون المستوى</v>
      </c>
      <c r="V57" s="17">
        <f t="shared" si="5"/>
        <v>0</v>
      </c>
      <c r="W57" s="17">
        <f t="shared" si="6"/>
        <v>0</v>
      </c>
      <c r="X57" s="17">
        <f t="shared" si="7"/>
        <v>0</v>
      </c>
      <c r="Y57" s="35" t="str">
        <f t="shared" si="34"/>
        <v>دون المستوى</v>
      </c>
      <c r="Z57" s="79"/>
      <c r="AA57" s="79"/>
      <c r="AB57" s="79"/>
      <c r="AC57" s="17">
        <f t="shared" si="8"/>
        <v>0</v>
      </c>
      <c r="AD57" s="35" t="str">
        <f t="shared" si="35"/>
        <v>دون المستوى</v>
      </c>
      <c r="AE57" s="79"/>
      <c r="AF57" s="79"/>
      <c r="AG57" s="81"/>
      <c r="AH57" s="17">
        <f t="shared" si="9"/>
        <v>0</v>
      </c>
      <c r="AI57" s="35" t="str">
        <f t="shared" si="36"/>
        <v>دون المستوى</v>
      </c>
      <c r="AJ57" s="17">
        <f t="shared" si="10"/>
        <v>0</v>
      </c>
      <c r="AK57" s="17">
        <f t="shared" si="64"/>
        <v>0</v>
      </c>
      <c r="AL57" s="17">
        <f t="shared" si="12"/>
        <v>0</v>
      </c>
      <c r="AM57" s="31" t="str">
        <f t="shared" si="38"/>
        <v>دون المستوى</v>
      </c>
      <c r="AN57" s="79"/>
      <c r="AO57" s="79"/>
      <c r="AP57" s="79"/>
      <c r="AQ57" s="17">
        <f t="shared" si="13"/>
        <v>0</v>
      </c>
      <c r="AR57" s="35" t="str">
        <f t="shared" si="39"/>
        <v>دون المستوى</v>
      </c>
      <c r="AS57" s="79"/>
      <c r="AT57" s="79"/>
      <c r="AU57" s="81"/>
      <c r="AV57" s="17">
        <f t="shared" si="14"/>
        <v>0</v>
      </c>
      <c r="AW57" s="35" t="str">
        <f t="shared" si="40"/>
        <v>دون المستوى</v>
      </c>
      <c r="AX57" s="17">
        <f t="shared" si="15"/>
        <v>0</v>
      </c>
      <c r="AY57" s="17">
        <f t="shared" si="62"/>
        <v>0</v>
      </c>
      <c r="AZ57" s="17">
        <f t="shared" si="17"/>
        <v>0</v>
      </c>
      <c r="BA57" s="49" t="str">
        <f t="shared" si="42"/>
        <v>دون المستوى</v>
      </c>
      <c r="BB57" s="50">
        <f t="shared" si="18"/>
        <v>0</v>
      </c>
      <c r="BC57" s="51"/>
      <c r="BD57" s="79"/>
      <c r="BE57" s="79"/>
      <c r="BF57" s="17">
        <f t="shared" si="19"/>
        <v>0</v>
      </c>
      <c r="BG57" s="35" t="str">
        <f t="shared" si="43"/>
        <v>دون المستوى</v>
      </c>
      <c r="BH57" s="79"/>
      <c r="BI57" s="79"/>
      <c r="BJ57" s="17">
        <f t="shared" si="20"/>
        <v>0</v>
      </c>
      <c r="BK57" s="35" t="str">
        <f t="shared" si="44"/>
        <v>دون المستوى</v>
      </c>
      <c r="BL57" s="79"/>
      <c r="BM57" s="79"/>
      <c r="BN57" s="17">
        <f t="shared" si="21"/>
        <v>0</v>
      </c>
      <c r="BO57" s="35" t="str">
        <f t="shared" si="45"/>
        <v>دون المستوى</v>
      </c>
      <c r="BP57" s="79"/>
      <c r="BQ57" s="79"/>
      <c r="BR57" s="17">
        <f t="shared" si="22"/>
        <v>0</v>
      </c>
      <c r="BS57" s="35" t="str">
        <f t="shared" si="46"/>
        <v>دون المستوى</v>
      </c>
      <c r="BT57" s="53">
        <f t="shared" si="23"/>
        <v>0</v>
      </c>
      <c r="BU57" s="32" t="str">
        <f t="shared" si="47"/>
        <v>دون المستوى</v>
      </c>
      <c r="BV57" s="79"/>
      <c r="BW57" s="79"/>
      <c r="BX57" s="79"/>
      <c r="BY57" s="17">
        <f t="shared" si="24"/>
        <v>0</v>
      </c>
      <c r="BZ57" s="35" t="str">
        <f t="shared" si="48"/>
        <v>دون المستوى</v>
      </c>
      <c r="CA57" s="79"/>
      <c r="CB57" s="79"/>
      <c r="CC57" s="81"/>
      <c r="CD57" s="17">
        <f t="shared" si="25"/>
        <v>0</v>
      </c>
      <c r="CE57" s="35" t="str">
        <f t="shared" si="49"/>
        <v>دون المستوى</v>
      </c>
      <c r="CF57" s="17">
        <f t="shared" si="26"/>
        <v>0</v>
      </c>
      <c r="CG57" s="17">
        <f t="shared" si="63"/>
        <v>0</v>
      </c>
      <c r="CH57" s="17">
        <f t="shared" si="28"/>
        <v>0</v>
      </c>
      <c r="CI57" s="35" t="str">
        <f t="shared" si="51"/>
        <v>دون المستوى</v>
      </c>
      <c r="CJ57" s="78" t="str">
        <f t="shared" si="52"/>
        <v>دور ثان</v>
      </c>
      <c r="CN57" s="76" t="str">
        <f t="shared" si="53"/>
        <v xml:space="preserve"> لغة عربية</v>
      </c>
      <c r="CO57" s="76" t="str">
        <f t="shared" si="54"/>
        <v xml:space="preserve"> رياضيات</v>
      </c>
      <c r="CP57" s="76" t="str">
        <f t="shared" si="55"/>
        <v>إنجليزى</v>
      </c>
      <c r="CQ57" s="76" t="str">
        <f t="shared" si="56"/>
        <v>دين</v>
      </c>
      <c r="CR57" s="76" t="str">
        <f t="shared" si="57"/>
        <v xml:space="preserve"> تربية فنية</v>
      </c>
      <c r="CS57" s="76" t="str">
        <f t="shared" si="58"/>
        <v xml:space="preserve"> تربية رياضية</v>
      </c>
      <c r="CT57" s="77" t="str">
        <f t="shared" si="59"/>
        <v xml:space="preserve"> نشاط1</v>
      </c>
      <c r="CU57" s="77" t="str">
        <f t="shared" si="60"/>
        <v xml:space="preserve"> نشاط2</v>
      </c>
      <c r="CV57" s="30">
        <f t="shared" si="29"/>
        <v>0</v>
      </c>
      <c r="CW57" s="29" t="str">
        <f t="shared" si="61"/>
        <v xml:space="preserve"> لغة عربية رياضياتإنجليزىدين تربية فنية تربية رياضية نشاط1 نشاط2</v>
      </c>
    </row>
    <row r="58" spans="1:101" ht="19.5" thickTop="1" thickBot="1">
      <c r="A58" s="16">
        <f t="shared" si="30"/>
        <v>48</v>
      </c>
      <c r="B58" s="48" t="s">
        <v>235</v>
      </c>
      <c r="C58" s="94" t="s">
        <v>31</v>
      </c>
      <c r="D58" s="93">
        <v>38672</v>
      </c>
      <c r="E58" s="73">
        <f t="shared" si="0"/>
        <v>15</v>
      </c>
      <c r="F58" s="73">
        <f t="shared" si="1"/>
        <v>10</v>
      </c>
      <c r="G58" s="73">
        <f t="shared" si="2"/>
        <v>8</v>
      </c>
      <c r="H58" s="38" t="s">
        <v>33</v>
      </c>
      <c r="I58" s="38">
        <f t="shared" si="31"/>
        <v>134</v>
      </c>
      <c r="J58" s="39"/>
      <c r="K58" s="39"/>
      <c r="L58" s="79"/>
      <c r="M58" s="79"/>
      <c r="N58" s="79"/>
      <c r="O58" s="17">
        <f t="shared" si="3"/>
        <v>0</v>
      </c>
      <c r="P58" s="35" t="str">
        <f t="shared" si="32"/>
        <v>دون المستوى</v>
      </c>
      <c r="Q58" s="79"/>
      <c r="R58" s="79"/>
      <c r="S58" s="81"/>
      <c r="T58" s="17">
        <f t="shared" si="4"/>
        <v>0</v>
      </c>
      <c r="U58" s="35" t="str">
        <f t="shared" si="33"/>
        <v>دون المستوى</v>
      </c>
      <c r="V58" s="17">
        <f t="shared" si="5"/>
        <v>0</v>
      </c>
      <c r="W58" s="17">
        <f t="shared" si="6"/>
        <v>0</v>
      </c>
      <c r="X58" s="17">
        <f t="shared" si="7"/>
        <v>0</v>
      </c>
      <c r="Y58" s="35" t="str">
        <f t="shared" si="34"/>
        <v>دون المستوى</v>
      </c>
      <c r="Z58" s="79"/>
      <c r="AA58" s="79"/>
      <c r="AB58" s="79"/>
      <c r="AC58" s="17">
        <f t="shared" si="8"/>
        <v>0</v>
      </c>
      <c r="AD58" s="35" t="str">
        <f t="shared" si="35"/>
        <v>دون المستوى</v>
      </c>
      <c r="AE58" s="79"/>
      <c r="AF58" s="79"/>
      <c r="AG58" s="81"/>
      <c r="AH58" s="17">
        <f t="shared" si="9"/>
        <v>0</v>
      </c>
      <c r="AI58" s="35" t="str">
        <f t="shared" si="36"/>
        <v>دون المستوى</v>
      </c>
      <c r="AJ58" s="17">
        <f t="shared" si="10"/>
        <v>0</v>
      </c>
      <c r="AK58" s="17">
        <f t="shared" si="64"/>
        <v>0</v>
      </c>
      <c r="AL58" s="17">
        <f t="shared" si="12"/>
        <v>0</v>
      </c>
      <c r="AM58" s="31" t="str">
        <f t="shared" si="38"/>
        <v>دون المستوى</v>
      </c>
      <c r="AN58" s="79"/>
      <c r="AO58" s="79"/>
      <c r="AP58" s="79"/>
      <c r="AQ58" s="17">
        <f t="shared" si="13"/>
        <v>0</v>
      </c>
      <c r="AR58" s="35" t="str">
        <f t="shared" si="39"/>
        <v>دون المستوى</v>
      </c>
      <c r="AS58" s="79"/>
      <c r="AT58" s="79"/>
      <c r="AU58" s="81"/>
      <c r="AV58" s="17">
        <f t="shared" si="14"/>
        <v>0</v>
      </c>
      <c r="AW58" s="35" t="str">
        <f t="shared" si="40"/>
        <v>دون المستوى</v>
      </c>
      <c r="AX58" s="17">
        <f t="shared" si="15"/>
        <v>0</v>
      </c>
      <c r="AY58" s="17">
        <f t="shared" si="62"/>
        <v>0</v>
      </c>
      <c r="AZ58" s="17">
        <f t="shared" si="17"/>
        <v>0</v>
      </c>
      <c r="BA58" s="49" t="str">
        <f t="shared" si="42"/>
        <v>دون المستوى</v>
      </c>
      <c r="BB58" s="50">
        <f t="shared" si="18"/>
        <v>0</v>
      </c>
      <c r="BC58" s="51"/>
      <c r="BD58" s="79"/>
      <c r="BE58" s="79"/>
      <c r="BF58" s="17">
        <f t="shared" si="19"/>
        <v>0</v>
      </c>
      <c r="BG58" s="35" t="str">
        <f t="shared" si="43"/>
        <v>دون المستوى</v>
      </c>
      <c r="BH58" s="79"/>
      <c r="BI58" s="79"/>
      <c r="BJ58" s="17">
        <f t="shared" si="20"/>
        <v>0</v>
      </c>
      <c r="BK58" s="35" t="str">
        <f t="shared" si="44"/>
        <v>دون المستوى</v>
      </c>
      <c r="BL58" s="79"/>
      <c r="BM58" s="79"/>
      <c r="BN58" s="17">
        <f t="shared" si="21"/>
        <v>0</v>
      </c>
      <c r="BO58" s="35" t="str">
        <f t="shared" si="45"/>
        <v>دون المستوى</v>
      </c>
      <c r="BP58" s="79"/>
      <c r="BQ58" s="79"/>
      <c r="BR58" s="17">
        <f t="shared" si="22"/>
        <v>0</v>
      </c>
      <c r="BS58" s="35" t="str">
        <f t="shared" si="46"/>
        <v>دون المستوى</v>
      </c>
      <c r="BT58" s="53">
        <f t="shared" si="23"/>
        <v>0</v>
      </c>
      <c r="BU58" s="32" t="str">
        <f t="shared" si="47"/>
        <v>دون المستوى</v>
      </c>
      <c r="BV58" s="79"/>
      <c r="BW58" s="79"/>
      <c r="BX58" s="79"/>
      <c r="BY58" s="17">
        <f t="shared" si="24"/>
        <v>0</v>
      </c>
      <c r="BZ58" s="35" t="str">
        <f t="shared" si="48"/>
        <v>دون المستوى</v>
      </c>
      <c r="CA58" s="79"/>
      <c r="CB58" s="79"/>
      <c r="CC58" s="81"/>
      <c r="CD58" s="17">
        <f t="shared" si="25"/>
        <v>0</v>
      </c>
      <c r="CE58" s="35" t="str">
        <f t="shared" si="49"/>
        <v>دون المستوى</v>
      </c>
      <c r="CF58" s="17">
        <f t="shared" si="26"/>
        <v>0</v>
      </c>
      <c r="CG58" s="17">
        <f t="shared" si="63"/>
        <v>0</v>
      </c>
      <c r="CH58" s="17">
        <f t="shared" si="28"/>
        <v>0</v>
      </c>
      <c r="CI58" s="35" t="str">
        <f t="shared" si="51"/>
        <v>دون المستوى</v>
      </c>
      <c r="CJ58" s="78" t="str">
        <f t="shared" si="52"/>
        <v>دور ثان</v>
      </c>
      <c r="CN58" s="76" t="str">
        <f t="shared" si="53"/>
        <v xml:space="preserve"> لغة عربية</v>
      </c>
      <c r="CO58" s="76" t="str">
        <f t="shared" si="54"/>
        <v xml:space="preserve"> رياضيات</v>
      </c>
      <c r="CP58" s="76" t="str">
        <f t="shared" si="55"/>
        <v>إنجليزى</v>
      </c>
      <c r="CQ58" s="76" t="str">
        <f t="shared" si="56"/>
        <v>دين</v>
      </c>
      <c r="CR58" s="76" t="str">
        <f t="shared" si="57"/>
        <v xml:space="preserve"> تربية فنية</v>
      </c>
      <c r="CS58" s="76" t="str">
        <f t="shared" si="58"/>
        <v xml:space="preserve"> تربية رياضية</v>
      </c>
      <c r="CT58" s="77" t="str">
        <f t="shared" si="59"/>
        <v xml:space="preserve"> نشاط1</v>
      </c>
      <c r="CU58" s="77" t="str">
        <f t="shared" si="60"/>
        <v xml:space="preserve"> نشاط2</v>
      </c>
      <c r="CV58" s="30">
        <f t="shared" si="29"/>
        <v>0</v>
      </c>
      <c r="CW58" s="29" t="str">
        <f t="shared" si="61"/>
        <v xml:space="preserve"> لغة عربية رياضياتإنجليزىدين تربية فنية تربية رياضية نشاط1 نشاط2</v>
      </c>
    </row>
    <row r="59" spans="1:101" ht="19.5" thickTop="1" thickBot="1">
      <c r="A59" s="16">
        <f t="shared" si="30"/>
        <v>49</v>
      </c>
      <c r="B59" s="48" t="s">
        <v>236</v>
      </c>
      <c r="C59" s="94" t="s">
        <v>31</v>
      </c>
      <c r="D59" s="93">
        <v>38729</v>
      </c>
      <c r="E59" s="73">
        <f t="shared" si="0"/>
        <v>19</v>
      </c>
      <c r="F59" s="73">
        <f t="shared" si="1"/>
        <v>8</v>
      </c>
      <c r="G59" s="73">
        <f t="shared" si="2"/>
        <v>8</v>
      </c>
      <c r="H59" s="38" t="s">
        <v>33</v>
      </c>
      <c r="I59" s="38">
        <f t="shared" si="31"/>
        <v>135</v>
      </c>
      <c r="J59" s="39"/>
      <c r="K59" s="39"/>
      <c r="L59" s="79"/>
      <c r="M59" s="79"/>
      <c r="N59" s="79"/>
      <c r="O59" s="17">
        <f t="shared" si="3"/>
        <v>0</v>
      </c>
      <c r="P59" s="35" t="str">
        <f t="shared" si="32"/>
        <v>دون المستوى</v>
      </c>
      <c r="Q59" s="79"/>
      <c r="R59" s="79"/>
      <c r="S59" s="81"/>
      <c r="T59" s="17">
        <f t="shared" si="4"/>
        <v>0</v>
      </c>
      <c r="U59" s="35" t="str">
        <f t="shared" si="33"/>
        <v>دون المستوى</v>
      </c>
      <c r="V59" s="17">
        <f t="shared" si="5"/>
        <v>0</v>
      </c>
      <c r="W59" s="17">
        <f t="shared" si="6"/>
        <v>0</v>
      </c>
      <c r="X59" s="17">
        <f t="shared" si="7"/>
        <v>0</v>
      </c>
      <c r="Y59" s="35" t="str">
        <f t="shared" si="34"/>
        <v>دون المستوى</v>
      </c>
      <c r="Z59" s="79"/>
      <c r="AA59" s="79"/>
      <c r="AB59" s="79"/>
      <c r="AC59" s="17">
        <f t="shared" si="8"/>
        <v>0</v>
      </c>
      <c r="AD59" s="35" t="str">
        <f t="shared" si="35"/>
        <v>دون المستوى</v>
      </c>
      <c r="AE59" s="79"/>
      <c r="AF59" s="79"/>
      <c r="AG59" s="81"/>
      <c r="AH59" s="17">
        <f t="shared" si="9"/>
        <v>0</v>
      </c>
      <c r="AI59" s="35" t="str">
        <f t="shared" si="36"/>
        <v>دون المستوى</v>
      </c>
      <c r="AJ59" s="17">
        <f t="shared" si="10"/>
        <v>0</v>
      </c>
      <c r="AK59" s="17">
        <f t="shared" si="64"/>
        <v>0</v>
      </c>
      <c r="AL59" s="17">
        <f t="shared" si="12"/>
        <v>0</v>
      </c>
      <c r="AM59" s="31" t="str">
        <f t="shared" si="38"/>
        <v>دون المستوى</v>
      </c>
      <c r="AN59" s="79"/>
      <c r="AO59" s="79"/>
      <c r="AP59" s="79"/>
      <c r="AQ59" s="17">
        <f t="shared" si="13"/>
        <v>0</v>
      </c>
      <c r="AR59" s="35" t="str">
        <f t="shared" si="39"/>
        <v>دون المستوى</v>
      </c>
      <c r="AS59" s="79"/>
      <c r="AT59" s="79"/>
      <c r="AU59" s="81"/>
      <c r="AV59" s="17">
        <f t="shared" si="14"/>
        <v>0</v>
      </c>
      <c r="AW59" s="35" t="str">
        <f t="shared" si="40"/>
        <v>دون المستوى</v>
      </c>
      <c r="AX59" s="17">
        <f t="shared" si="15"/>
        <v>0</v>
      </c>
      <c r="AY59" s="17">
        <f t="shared" si="62"/>
        <v>0</v>
      </c>
      <c r="AZ59" s="17">
        <f t="shared" si="17"/>
        <v>0</v>
      </c>
      <c r="BA59" s="49" t="str">
        <f t="shared" si="42"/>
        <v>دون المستوى</v>
      </c>
      <c r="BB59" s="50">
        <f t="shared" si="18"/>
        <v>0</v>
      </c>
      <c r="BC59" s="51"/>
      <c r="BD59" s="79"/>
      <c r="BE59" s="79"/>
      <c r="BF59" s="17">
        <f t="shared" si="19"/>
        <v>0</v>
      </c>
      <c r="BG59" s="35" t="str">
        <f t="shared" si="43"/>
        <v>دون المستوى</v>
      </c>
      <c r="BH59" s="79"/>
      <c r="BI59" s="79"/>
      <c r="BJ59" s="17">
        <f t="shared" si="20"/>
        <v>0</v>
      </c>
      <c r="BK59" s="35" t="str">
        <f t="shared" si="44"/>
        <v>دون المستوى</v>
      </c>
      <c r="BL59" s="79"/>
      <c r="BM59" s="79"/>
      <c r="BN59" s="17">
        <f t="shared" si="21"/>
        <v>0</v>
      </c>
      <c r="BO59" s="35" t="str">
        <f t="shared" si="45"/>
        <v>دون المستوى</v>
      </c>
      <c r="BP59" s="79"/>
      <c r="BQ59" s="79"/>
      <c r="BR59" s="17">
        <f t="shared" si="22"/>
        <v>0</v>
      </c>
      <c r="BS59" s="35" t="str">
        <f t="shared" si="46"/>
        <v>دون المستوى</v>
      </c>
      <c r="BT59" s="53">
        <f t="shared" si="23"/>
        <v>0</v>
      </c>
      <c r="BU59" s="32" t="str">
        <f t="shared" si="47"/>
        <v>دون المستوى</v>
      </c>
      <c r="BV59" s="79"/>
      <c r="BW59" s="79"/>
      <c r="BX59" s="79"/>
      <c r="BY59" s="17">
        <f t="shared" si="24"/>
        <v>0</v>
      </c>
      <c r="BZ59" s="35" t="str">
        <f t="shared" si="48"/>
        <v>دون المستوى</v>
      </c>
      <c r="CA59" s="79"/>
      <c r="CB59" s="79"/>
      <c r="CC59" s="81"/>
      <c r="CD59" s="17">
        <f t="shared" si="25"/>
        <v>0</v>
      </c>
      <c r="CE59" s="35" t="str">
        <f t="shared" si="49"/>
        <v>دون المستوى</v>
      </c>
      <c r="CF59" s="17">
        <f t="shared" si="26"/>
        <v>0</v>
      </c>
      <c r="CG59" s="17">
        <f t="shared" si="63"/>
        <v>0</v>
      </c>
      <c r="CH59" s="17">
        <f t="shared" si="28"/>
        <v>0</v>
      </c>
      <c r="CI59" s="35" t="str">
        <f t="shared" si="51"/>
        <v>دون المستوى</v>
      </c>
      <c r="CJ59" s="78" t="str">
        <f t="shared" si="52"/>
        <v>دور ثان</v>
      </c>
      <c r="CN59" s="76" t="str">
        <f t="shared" si="53"/>
        <v xml:space="preserve"> لغة عربية</v>
      </c>
      <c r="CO59" s="76" t="str">
        <f t="shared" si="54"/>
        <v xml:space="preserve"> رياضيات</v>
      </c>
      <c r="CP59" s="76" t="str">
        <f t="shared" si="55"/>
        <v>إنجليزى</v>
      </c>
      <c r="CQ59" s="76" t="str">
        <f t="shared" si="56"/>
        <v>دين</v>
      </c>
      <c r="CR59" s="76" t="str">
        <f t="shared" si="57"/>
        <v xml:space="preserve"> تربية فنية</v>
      </c>
      <c r="CS59" s="76" t="str">
        <f t="shared" si="58"/>
        <v xml:space="preserve"> تربية رياضية</v>
      </c>
      <c r="CT59" s="77" t="str">
        <f t="shared" si="59"/>
        <v xml:space="preserve"> نشاط1</v>
      </c>
      <c r="CU59" s="77" t="str">
        <f t="shared" si="60"/>
        <v xml:space="preserve"> نشاط2</v>
      </c>
      <c r="CV59" s="30">
        <f t="shared" si="29"/>
        <v>0</v>
      </c>
      <c r="CW59" s="29" t="str">
        <f t="shared" si="61"/>
        <v xml:space="preserve"> لغة عربية رياضياتإنجليزىدين تربية فنية تربية رياضية نشاط1 نشاط2</v>
      </c>
    </row>
    <row r="60" spans="1:101" ht="19.5" thickTop="1" thickBot="1">
      <c r="A60" s="16">
        <f t="shared" si="30"/>
        <v>50</v>
      </c>
      <c r="B60" s="48" t="s">
        <v>237</v>
      </c>
      <c r="C60" s="94" t="s">
        <v>31</v>
      </c>
      <c r="D60" s="93">
        <v>38806</v>
      </c>
      <c r="E60" s="73">
        <f t="shared" si="0"/>
        <v>1</v>
      </c>
      <c r="F60" s="73">
        <f t="shared" si="1"/>
        <v>6</v>
      </c>
      <c r="G60" s="73">
        <f t="shared" si="2"/>
        <v>8</v>
      </c>
      <c r="H60" s="38" t="s">
        <v>33</v>
      </c>
      <c r="I60" s="38">
        <f t="shared" si="31"/>
        <v>136</v>
      </c>
      <c r="J60" s="39"/>
      <c r="K60" s="39"/>
      <c r="L60" s="79"/>
      <c r="M60" s="79"/>
      <c r="N60" s="79"/>
      <c r="O60" s="17">
        <f t="shared" si="3"/>
        <v>0</v>
      </c>
      <c r="P60" s="35" t="str">
        <f t="shared" si="32"/>
        <v>دون المستوى</v>
      </c>
      <c r="Q60" s="79"/>
      <c r="R60" s="79"/>
      <c r="S60" s="81"/>
      <c r="T60" s="17">
        <f t="shared" si="4"/>
        <v>0</v>
      </c>
      <c r="U60" s="35" t="str">
        <f t="shared" si="33"/>
        <v>دون المستوى</v>
      </c>
      <c r="V60" s="17">
        <f t="shared" si="5"/>
        <v>0</v>
      </c>
      <c r="W60" s="17">
        <f t="shared" si="6"/>
        <v>0</v>
      </c>
      <c r="X60" s="17">
        <f t="shared" si="7"/>
        <v>0</v>
      </c>
      <c r="Y60" s="35" t="str">
        <f t="shared" si="34"/>
        <v>دون المستوى</v>
      </c>
      <c r="Z60" s="79"/>
      <c r="AA60" s="79"/>
      <c r="AB60" s="79"/>
      <c r="AC60" s="17">
        <f t="shared" si="8"/>
        <v>0</v>
      </c>
      <c r="AD60" s="35" t="str">
        <f t="shared" si="35"/>
        <v>دون المستوى</v>
      </c>
      <c r="AE60" s="79"/>
      <c r="AF60" s="79"/>
      <c r="AG60" s="81"/>
      <c r="AH60" s="17">
        <f t="shared" si="9"/>
        <v>0</v>
      </c>
      <c r="AI60" s="35" t="str">
        <f t="shared" si="36"/>
        <v>دون المستوى</v>
      </c>
      <c r="AJ60" s="17">
        <f t="shared" si="10"/>
        <v>0</v>
      </c>
      <c r="AK60" s="17">
        <f t="shared" si="64"/>
        <v>0</v>
      </c>
      <c r="AL60" s="17">
        <f t="shared" si="12"/>
        <v>0</v>
      </c>
      <c r="AM60" s="31" t="str">
        <f t="shared" si="38"/>
        <v>دون المستوى</v>
      </c>
      <c r="AN60" s="79"/>
      <c r="AO60" s="79"/>
      <c r="AP60" s="79"/>
      <c r="AQ60" s="17">
        <f t="shared" si="13"/>
        <v>0</v>
      </c>
      <c r="AR60" s="35" t="str">
        <f t="shared" si="39"/>
        <v>دون المستوى</v>
      </c>
      <c r="AS60" s="79"/>
      <c r="AT60" s="79"/>
      <c r="AU60" s="81"/>
      <c r="AV60" s="17">
        <f t="shared" si="14"/>
        <v>0</v>
      </c>
      <c r="AW60" s="35" t="str">
        <f t="shared" si="40"/>
        <v>دون المستوى</v>
      </c>
      <c r="AX60" s="17">
        <f t="shared" si="15"/>
        <v>0</v>
      </c>
      <c r="AY60" s="17">
        <f t="shared" si="62"/>
        <v>0</v>
      </c>
      <c r="AZ60" s="17">
        <f t="shared" si="17"/>
        <v>0</v>
      </c>
      <c r="BA60" s="49" t="str">
        <f t="shared" si="42"/>
        <v>دون المستوى</v>
      </c>
      <c r="BB60" s="50">
        <f t="shared" si="18"/>
        <v>0</v>
      </c>
      <c r="BC60" s="51"/>
      <c r="BD60" s="79"/>
      <c r="BE60" s="79"/>
      <c r="BF60" s="17">
        <f t="shared" si="19"/>
        <v>0</v>
      </c>
      <c r="BG60" s="35" t="str">
        <f t="shared" si="43"/>
        <v>دون المستوى</v>
      </c>
      <c r="BH60" s="79"/>
      <c r="BI60" s="79"/>
      <c r="BJ60" s="17">
        <f t="shared" si="20"/>
        <v>0</v>
      </c>
      <c r="BK60" s="35" t="str">
        <f t="shared" si="44"/>
        <v>دون المستوى</v>
      </c>
      <c r="BL60" s="79"/>
      <c r="BM60" s="79"/>
      <c r="BN60" s="17">
        <f t="shared" si="21"/>
        <v>0</v>
      </c>
      <c r="BO60" s="35" t="str">
        <f t="shared" si="45"/>
        <v>دون المستوى</v>
      </c>
      <c r="BP60" s="79"/>
      <c r="BQ60" s="79"/>
      <c r="BR60" s="17">
        <f t="shared" si="22"/>
        <v>0</v>
      </c>
      <c r="BS60" s="35" t="str">
        <f t="shared" si="46"/>
        <v>دون المستوى</v>
      </c>
      <c r="BT60" s="53">
        <f t="shared" si="23"/>
        <v>0</v>
      </c>
      <c r="BU60" s="32" t="str">
        <f t="shared" si="47"/>
        <v>دون المستوى</v>
      </c>
      <c r="BV60" s="79"/>
      <c r="BW60" s="79"/>
      <c r="BX60" s="79"/>
      <c r="BY60" s="17">
        <f t="shared" si="24"/>
        <v>0</v>
      </c>
      <c r="BZ60" s="35" t="str">
        <f t="shared" si="48"/>
        <v>دون المستوى</v>
      </c>
      <c r="CA60" s="79"/>
      <c r="CB60" s="79"/>
      <c r="CC60" s="81"/>
      <c r="CD60" s="17">
        <f t="shared" si="25"/>
        <v>0</v>
      </c>
      <c r="CE60" s="35" t="str">
        <f t="shared" si="49"/>
        <v>دون المستوى</v>
      </c>
      <c r="CF60" s="17">
        <f t="shared" si="26"/>
        <v>0</v>
      </c>
      <c r="CG60" s="17">
        <f t="shared" si="63"/>
        <v>0</v>
      </c>
      <c r="CH60" s="17">
        <f t="shared" si="28"/>
        <v>0</v>
      </c>
      <c r="CI60" s="35" t="str">
        <f t="shared" si="51"/>
        <v>دون المستوى</v>
      </c>
      <c r="CJ60" s="78" t="str">
        <f t="shared" si="52"/>
        <v>دور ثان</v>
      </c>
      <c r="CN60" s="76" t="str">
        <f t="shared" si="53"/>
        <v xml:space="preserve"> لغة عربية</v>
      </c>
      <c r="CO60" s="76" t="str">
        <f t="shared" si="54"/>
        <v xml:space="preserve"> رياضيات</v>
      </c>
      <c r="CP60" s="76" t="str">
        <f t="shared" si="55"/>
        <v>إنجليزى</v>
      </c>
      <c r="CQ60" s="76" t="str">
        <f t="shared" si="56"/>
        <v>دين</v>
      </c>
      <c r="CR60" s="76" t="str">
        <f t="shared" si="57"/>
        <v xml:space="preserve"> تربية فنية</v>
      </c>
      <c r="CS60" s="76" t="str">
        <f t="shared" si="58"/>
        <v xml:space="preserve"> تربية رياضية</v>
      </c>
      <c r="CT60" s="77" t="str">
        <f t="shared" si="59"/>
        <v xml:space="preserve"> نشاط1</v>
      </c>
      <c r="CU60" s="77" t="str">
        <f t="shared" si="60"/>
        <v xml:space="preserve"> نشاط2</v>
      </c>
      <c r="CV60" s="30">
        <f t="shared" si="29"/>
        <v>0</v>
      </c>
      <c r="CW60" s="29" t="str">
        <f t="shared" si="61"/>
        <v xml:space="preserve"> لغة عربية رياضياتإنجليزىدين تربية فنية تربية رياضية نشاط1 نشاط2</v>
      </c>
    </row>
    <row r="61" spans="1:101" ht="19.5" thickTop="1" thickBot="1">
      <c r="A61" s="16">
        <f t="shared" si="30"/>
        <v>51</v>
      </c>
      <c r="B61" s="48" t="s">
        <v>238</v>
      </c>
      <c r="C61" s="94" t="s">
        <v>31</v>
      </c>
      <c r="D61" s="93">
        <v>38918</v>
      </c>
      <c r="E61" s="73">
        <f t="shared" si="0"/>
        <v>11</v>
      </c>
      <c r="F61" s="73">
        <f t="shared" si="1"/>
        <v>2</v>
      </c>
      <c r="G61" s="73">
        <f t="shared" si="2"/>
        <v>8</v>
      </c>
      <c r="H61" s="38" t="s">
        <v>33</v>
      </c>
      <c r="I61" s="38">
        <f t="shared" si="31"/>
        <v>137</v>
      </c>
      <c r="J61" s="39"/>
      <c r="K61" s="39"/>
      <c r="L61" s="79"/>
      <c r="M61" s="79"/>
      <c r="N61" s="79"/>
      <c r="O61" s="17">
        <f t="shared" si="3"/>
        <v>0</v>
      </c>
      <c r="P61" s="35" t="str">
        <f t="shared" si="32"/>
        <v>دون المستوى</v>
      </c>
      <c r="Q61" s="79"/>
      <c r="R61" s="79"/>
      <c r="S61" s="81"/>
      <c r="T61" s="17">
        <f t="shared" si="4"/>
        <v>0</v>
      </c>
      <c r="U61" s="35" t="str">
        <f t="shared" si="33"/>
        <v>دون المستوى</v>
      </c>
      <c r="V61" s="17">
        <f t="shared" si="5"/>
        <v>0</v>
      </c>
      <c r="W61" s="17">
        <f t="shared" si="6"/>
        <v>0</v>
      </c>
      <c r="X61" s="17">
        <f t="shared" si="7"/>
        <v>0</v>
      </c>
      <c r="Y61" s="35" t="str">
        <f t="shared" si="34"/>
        <v>دون المستوى</v>
      </c>
      <c r="Z61" s="79"/>
      <c r="AA61" s="79"/>
      <c r="AB61" s="79"/>
      <c r="AC61" s="17">
        <f t="shared" si="8"/>
        <v>0</v>
      </c>
      <c r="AD61" s="35" t="str">
        <f t="shared" si="35"/>
        <v>دون المستوى</v>
      </c>
      <c r="AE61" s="79"/>
      <c r="AF61" s="79"/>
      <c r="AG61" s="81"/>
      <c r="AH61" s="17">
        <f t="shared" si="9"/>
        <v>0</v>
      </c>
      <c r="AI61" s="35" t="str">
        <f t="shared" si="36"/>
        <v>دون المستوى</v>
      </c>
      <c r="AJ61" s="17">
        <f t="shared" si="10"/>
        <v>0</v>
      </c>
      <c r="AK61" s="17">
        <f t="shared" si="64"/>
        <v>0</v>
      </c>
      <c r="AL61" s="17">
        <f t="shared" si="12"/>
        <v>0</v>
      </c>
      <c r="AM61" s="31" t="str">
        <f t="shared" si="38"/>
        <v>دون المستوى</v>
      </c>
      <c r="AN61" s="79"/>
      <c r="AO61" s="79"/>
      <c r="AP61" s="79"/>
      <c r="AQ61" s="17">
        <f t="shared" si="13"/>
        <v>0</v>
      </c>
      <c r="AR61" s="35" t="str">
        <f t="shared" si="39"/>
        <v>دون المستوى</v>
      </c>
      <c r="AS61" s="79"/>
      <c r="AT61" s="79"/>
      <c r="AU61" s="81"/>
      <c r="AV61" s="17">
        <f t="shared" si="14"/>
        <v>0</v>
      </c>
      <c r="AW61" s="35" t="str">
        <f t="shared" si="40"/>
        <v>دون المستوى</v>
      </c>
      <c r="AX61" s="17">
        <f t="shared" si="15"/>
        <v>0</v>
      </c>
      <c r="AY61" s="17">
        <f t="shared" si="62"/>
        <v>0</v>
      </c>
      <c r="AZ61" s="17">
        <f t="shared" si="17"/>
        <v>0</v>
      </c>
      <c r="BA61" s="49" t="str">
        <f t="shared" si="42"/>
        <v>دون المستوى</v>
      </c>
      <c r="BB61" s="50">
        <f t="shared" si="18"/>
        <v>0</v>
      </c>
      <c r="BC61" s="51"/>
      <c r="BD61" s="79"/>
      <c r="BE61" s="79"/>
      <c r="BF61" s="17">
        <f t="shared" si="19"/>
        <v>0</v>
      </c>
      <c r="BG61" s="35" t="str">
        <f t="shared" si="43"/>
        <v>دون المستوى</v>
      </c>
      <c r="BH61" s="79"/>
      <c r="BI61" s="79"/>
      <c r="BJ61" s="17">
        <f t="shared" si="20"/>
        <v>0</v>
      </c>
      <c r="BK61" s="35" t="str">
        <f t="shared" si="44"/>
        <v>دون المستوى</v>
      </c>
      <c r="BL61" s="79"/>
      <c r="BM61" s="79"/>
      <c r="BN61" s="17">
        <f t="shared" si="21"/>
        <v>0</v>
      </c>
      <c r="BO61" s="35" t="str">
        <f t="shared" si="45"/>
        <v>دون المستوى</v>
      </c>
      <c r="BP61" s="79"/>
      <c r="BQ61" s="79"/>
      <c r="BR61" s="17">
        <f t="shared" si="22"/>
        <v>0</v>
      </c>
      <c r="BS61" s="35" t="str">
        <f t="shared" si="46"/>
        <v>دون المستوى</v>
      </c>
      <c r="BT61" s="53">
        <f t="shared" si="23"/>
        <v>0</v>
      </c>
      <c r="BU61" s="32" t="str">
        <f t="shared" si="47"/>
        <v>دون المستوى</v>
      </c>
      <c r="BV61" s="79"/>
      <c r="BW61" s="79"/>
      <c r="BX61" s="79"/>
      <c r="BY61" s="17">
        <f t="shared" si="24"/>
        <v>0</v>
      </c>
      <c r="BZ61" s="35" t="str">
        <f t="shared" si="48"/>
        <v>دون المستوى</v>
      </c>
      <c r="CA61" s="79"/>
      <c r="CB61" s="79"/>
      <c r="CC61" s="81"/>
      <c r="CD61" s="17">
        <f t="shared" si="25"/>
        <v>0</v>
      </c>
      <c r="CE61" s="35" t="str">
        <f t="shared" si="49"/>
        <v>دون المستوى</v>
      </c>
      <c r="CF61" s="17">
        <f t="shared" si="26"/>
        <v>0</v>
      </c>
      <c r="CG61" s="17">
        <f t="shared" si="63"/>
        <v>0</v>
      </c>
      <c r="CH61" s="17">
        <f t="shared" si="28"/>
        <v>0</v>
      </c>
      <c r="CI61" s="35" t="str">
        <f t="shared" si="51"/>
        <v>دون المستوى</v>
      </c>
      <c r="CJ61" s="78" t="str">
        <f t="shared" si="52"/>
        <v>دور ثان</v>
      </c>
      <c r="CN61" s="76" t="str">
        <f t="shared" si="53"/>
        <v xml:space="preserve"> لغة عربية</v>
      </c>
      <c r="CO61" s="76" t="str">
        <f t="shared" si="54"/>
        <v xml:space="preserve"> رياضيات</v>
      </c>
      <c r="CP61" s="76" t="str">
        <f t="shared" si="55"/>
        <v>إنجليزى</v>
      </c>
      <c r="CQ61" s="76" t="str">
        <f t="shared" si="56"/>
        <v>دين</v>
      </c>
      <c r="CR61" s="76" t="str">
        <f t="shared" si="57"/>
        <v xml:space="preserve"> تربية فنية</v>
      </c>
      <c r="CS61" s="76" t="str">
        <f t="shared" si="58"/>
        <v xml:space="preserve"> تربية رياضية</v>
      </c>
      <c r="CT61" s="77" t="str">
        <f t="shared" si="59"/>
        <v xml:space="preserve"> نشاط1</v>
      </c>
      <c r="CU61" s="77" t="str">
        <f t="shared" si="60"/>
        <v xml:space="preserve"> نشاط2</v>
      </c>
      <c r="CV61" s="30">
        <f t="shared" si="29"/>
        <v>0</v>
      </c>
      <c r="CW61" s="29" t="str">
        <f t="shared" si="61"/>
        <v xml:space="preserve"> لغة عربية رياضياتإنجليزىدين تربية فنية تربية رياضية نشاط1 نشاط2</v>
      </c>
    </row>
    <row r="62" spans="1:101" ht="19.5" thickTop="1" thickBot="1">
      <c r="A62" s="16">
        <f t="shared" si="30"/>
        <v>52</v>
      </c>
      <c r="B62" s="48" t="s">
        <v>239</v>
      </c>
      <c r="C62" s="94" t="s">
        <v>31</v>
      </c>
      <c r="D62" s="93">
        <v>38896</v>
      </c>
      <c r="E62" s="73">
        <f t="shared" si="0"/>
        <v>3</v>
      </c>
      <c r="F62" s="73">
        <f t="shared" si="1"/>
        <v>3</v>
      </c>
      <c r="G62" s="73">
        <f t="shared" si="2"/>
        <v>8</v>
      </c>
      <c r="H62" s="38" t="s">
        <v>33</v>
      </c>
      <c r="I62" s="38">
        <f t="shared" si="31"/>
        <v>138</v>
      </c>
      <c r="J62" s="39"/>
      <c r="K62" s="39"/>
      <c r="L62" s="79"/>
      <c r="M62" s="79"/>
      <c r="N62" s="79"/>
      <c r="O62" s="17">
        <f t="shared" si="3"/>
        <v>0</v>
      </c>
      <c r="P62" s="35" t="str">
        <f t="shared" si="32"/>
        <v>دون المستوى</v>
      </c>
      <c r="Q62" s="79"/>
      <c r="R62" s="79"/>
      <c r="S62" s="81"/>
      <c r="T62" s="17">
        <f t="shared" si="4"/>
        <v>0</v>
      </c>
      <c r="U62" s="35" t="str">
        <f t="shared" si="33"/>
        <v>دون المستوى</v>
      </c>
      <c r="V62" s="17">
        <f t="shared" si="5"/>
        <v>0</v>
      </c>
      <c r="W62" s="17">
        <f t="shared" si="6"/>
        <v>0</v>
      </c>
      <c r="X62" s="17">
        <f t="shared" si="7"/>
        <v>0</v>
      </c>
      <c r="Y62" s="35" t="str">
        <f t="shared" si="34"/>
        <v>دون المستوى</v>
      </c>
      <c r="Z62" s="79"/>
      <c r="AA62" s="79"/>
      <c r="AB62" s="79"/>
      <c r="AC62" s="17">
        <f t="shared" si="8"/>
        <v>0</v>
      </c>
      <c r="AD62" s="35" t="str">
        <f t="shared" si="35"/>
        <v>دون المستوى</v>
      </c>
      <c r="AE62" s="79"/>
      <c r="AF62" s="79"/>
      <c r="AG62" s="81"/>
      <c r="AH62" s="17">
        <f t="shared" si="9"/>
        <v>0</v>
      </c>
      <c r="AI62" s="35" t="str">
        <f t="shared" si="36"/>
        <v>دون المستوى</v>
      </c>
      <c r="AJ62" s="17">
        <f t="shared" si="10"/>
        <v>0</v>
      </c>
      <c r="AK62" s="17">
        <f t="shared" si="64"/>
        <v>0</v>
      </c>
      <c r="AL62" s="17">
        <f t="shared" si="12"/>
        <v>0</v>
      </c>
      <c r="AM62" s="31" t="str">
        <f t="shared" si="38"/>
        <v>دون المستوى</v>
      </c>
      <c r="AN62" s="79"/>
      <c r="AO62" s="79"/>
      <c r="AP62" s="79"/>
      <c r="AQ62" s="17">
        <f t="shared" si="13"/>
        <v>0</v>
      </c>
      <c r="AR62" s="35" t="str">
        <f t="shared" si="39"/>
        <v>دون المستوى</v>
      </c>
      <c r="AS62" s="79"/>
      <c r="AT62" s="79"/>
      <c r="AU62" s="81"/>
      <c r="AV62" s="17">
        <f t="shared" si="14"/>
        <v>0</v>
      </c>
      <c r="AW62" s="35" t="str">
        <f t="shared" si="40"/>
        <v>دون المستوى</v>
      </c>
      <c r="AX62" s="17">
        <f t="shared" si="15"/>
        <v>0</v>
      </c>
      <c r="AY62" s="17">
        <f t="shared" si="62"/>
        <v>0</v>
      </c>
      <c r="AZ62" s="17">
        <f t="shared" si="17"/>
        <v>0</v>
      </c>
      <c r="BA62" s="49" t="str">
        <f t="shared" si="42"/>
        <v>دون المستوى</v>
      </c>
      <c r="BB62" s="50">
        <f t="shared" si="18"/>
        <v>0</v>
      </c>
      <c r="BC62" s="51"/>
      <c r="BD62" s="79"/>
      <c r="BE62" s="79"/>
      <c r="BF62" s="17">
        <f t="shared" si="19"/>
        <v>0</v>
      </c>
      <c r="BG62" s="35" t="str">
        <f t="shared" si="43"/>
        <v>دون المستوى</v>
      </c>
      <c r="BH62" s="79"/>
      <c r="BI62" s="79"/>
      <c r="BJ62" s="17">
        <f t="shared" si="20"/>
        <v>0</v>
      </c>
      <c r="BK62" s="35" t="str">
        <f t="shared" si="44"/>
        <v>دون المستوى</v>
      </c>
      <c r="BL62" s="79"/>
      <c r="BM62" s="79"/>
      <c r="BN62" s="17">
        <f t="shared" si="21"/>
        <v>0</v>
      </c>
      <c r="BO62" s="35" t="str">
        <f t="shared" si="45"/>
        <v>دون المستوى</v>
      </c>
      <c r="BP62" s="79"/>
      <c r="BQ62" s="79"/>
      <c r="BR62" s="17">
        <f t="shared" si="22"/>
        <v>0</v>
      </c>
      <c r="BS62" s="35" t="str">
        <f t="shared" si="46"/>
        <v>دون المستوى</v>
      </c>
      <c r="BT62" s="53">
        <f t="shared" si="23"/>
        <v>0</v>
      </c>
      <c r="BU62" s="32" t="str">
        <f t="shared" si="47"/>
        <v>دون المستوى</v>
      </c>
      <c r="BV62" s="79"/>
      <c r="BW62" s="79"/>
      <c r="BX62" s="79"/>
      <c r="BY62" s="17">
        <f t="shared" si="24"/>
        <v>0</v>
      </c>
      <c r="BZ62" s="35" t="str">
        <f t="shared" si="48"/>
        <v>دون المستوى</v>
      </c>
      <c r="CA62" s="79"/>
      <c r="CB62" s="79"/>
      <c r="CC62" s="81"/>
      <c r="CD62" s="17">
        <f t="shared" si="25"/>
        <v>0</v>
      </c>
      <c r="CE62" s="35" t="str">
        <f t="shared" si="49"/>
        <v>دون المستوى</v>
      </c>
      <c r="CF62" s="17">
        <f t="shared" si="26"/>
        <v>0</v>
      </c>
      <c r="CG62" s="17">
        <f t="shared" si="63"/>
        <v>0</v>
      </c>
      <c r="CH62" s="17">
        <f t="shared" si="28"/>
        <v>0</v>
      </c>
      <c r="CI62" s="35" t="str">
        <f t="shared" si="51"/>
        <v>دون المستوى</v>
      </c>
      <c r="CJ62" s="78" t="str">
        <f t="shared" si="52"/>
        <v>دور ثان</v>
      </c>
      <c r="CN62" s="76" t="str">
        <f t="shared" si="53"/>
        <v xml:space="preserve"> لغة عربية</v>
      </c>
      <c r="CO62" s="76" t="str">
        <f t="shared" si="54"/>
        <v xml:space="preserve"> رياضيات</v>
      </c>
      <c r="CP62" s="76" t="str">
        <f t="shared" si="55"/>
        <v>إنجليزى</v>
      </c>
      <c r="CQ62" s="76" t="str">
        <f t="shared" si="56"/>
        <v>دين</v>
      </c>
      <c r="CR62" s="76" t="str">
        <f t="shared" si="57"/>
        <v xml:space="preserve"> تربية فنية</v>
      </c>
      <c r="CS62" s="76" t="str">
        <f t="shared" si="58"/>
        <v xml:space="preserve"> تربية رياضية</v>
      </c>
      <c r="CT62" s="77" t="str">
        <f t="shared" si="59"/>
        <v xml:space="preserve"> نشاط1</v>
      </c>
      <c r="CU62" s="77" t="str">
        <f t="shared" si="60"/>
        <v xml:space="preserve"> نشاط2</v>
      </c>
      <c r="CV62" s="30">
        <f t="shared" si="29"/>
        <v>0</v>
      </c>
      <c r="CW62" s="29" t="str">
        <f t="shared" si="61"/>
        <v xml:space="preserve"> لغة عربية رياضياتإنجليزىدين تربية فنية تربية رياضية نشاط1 نشاط2</v>
      </c>
    </row>
    <row r="63" spans="1:101" ht="19.5" thickTop="1" thickBot="1">
      <c r="A63" s="16">
        <f t="shared" si="30"/>
        <v>53</v>
      </c>
      <c r="B63" s="48" t="s">
        <v>240</v>
      </c>
      <c r="C63" s="94" t="s">
        <v>31</v>
      </c>
      <c r="D63" s="93">
        <v>38876</v>
      </c>
      <c r="E63" s="73">
        <f t="shared" si="0"/>
        <v>23</v>
      </c>
      <c r="F63" s="73">
        <f t="shared" si="1"/>
        <v>3</v>
      </c>
      <c r="G63" s="73">
        <f t="shared" si="2"/>
        <v>8</v>
      </c>
      <c r="H63" s="38" t="s">
        <v>33</v>
      </c>
      <c r="I63" s="38">
        <f t="shared" si="31"/>
        <v>139</v>
      </c>
      <c r="J63" s="39"/>
      <c r="K63" s="39"/>
      <c r="L63" s="79"/>
      <c r="M63" s="79"/>
      <c r="N63" s="79"/>
      <c r="O63" s="17">
        <f t="shared" si="3"/>
        <v>0</v>
      </c>
      <c r="P63" s="35" t="str">
        <f t="shared" si="32"/>
        <v>دون المستوى</v>
      </c>
      <c r="Q63" s="79"/>
      <c r="R63" s="79"/>
      <c r="S63" s="81"/>
      <c r="T63" s="17">
        <f t="shared" si="4"/>
        <v>0</v>
      </c>
      <c r="U63" s="35" t="str">
        <f t="shared" si="33"/>
        <v>دون المستوى</v>
      </c>
      <c r="V63" s="17">
        <f t="shared" si="5"/>
        <v>0</v>
      </c>
      <c r="W63" s="17">
        <f t="shared" si="6"/>
        <v>0</v>
      </c>
      <c r="X63" s="17">
        <f t="shared" si="7"/>
        <v>0</v>
      </c>
      <c r="Y63" s="35" t="str">
        <f t="shared" si="34"/>
        <v>دون المستوى</v>
      </c>
      <c r="Z63" s="79"/>
      <c r="AA63" s="79"/>
      <c r="AB63" s="79"/>
      <c r="AC63" s="17">
        <f t="shared" si="8"/>
        <v>0</v>
      </c>
      <c r="AD63" s="35" t="str">
        <f t="shared" si="35"/>
        <v>دون المستوى</v>
      </c>
      <c r="AE63" s="79"/>
      <c r="AF63" s="79"/>
      <c r="AG63" s="81"/>
      <c r="AH63" s="17">
        <f t="shared" si="9"/>
        <v>0</v>
      </c>
      <c r="AI63" s="35" t="str">
        <f t="shared" si="36"/>
        <v>دون المستوى</v>
      </c>
      <c r="AJ63" s="17">
        <f t="shared" si="10"/>
        <v>0</v>
      </c>
      <c r="AK63" s="17">
        <f t="shared" si="64"/>
        <v>0</v>
      </c>
      <c r="AL63" s="17">
        <f t="shared" si="12"/>
        <v>0</v>
      </c>
      <c r="AM63" s="31" t="str">
        <f t="shared" si="38"/>
        <v>دون المستوى</v>
      </c>
      <c r="AN63" s="79"/>
      <c r="AO63" s="79"/>
      <c r="AP63" s="79"/>
      <c r="AQ63" s="17">
        <f t="shared" si="13"/>
        <v>0</v>
      </c>
      <c r="AR63" s="35" t="str">
        <f t="shared" si="39"/>
        <v>دون المستوى</v>
      </c>
      <c r="AS63" s="79"/>
      <c r="AT63" s="79"/>
      <c r="AU63" s="81"/>
      <c r="AV63" s="17">
        <f t="shared" si="14"/>
        <v>0</v>
      </c>
      <c r="AW63" s="35" t="str">
        <f t="shared" si="40"/>
        <v>دون المستوى</v>
      </c>
      <c r="AX63" s="17">
        <f t="shared" si="15"/>
        <v>0</v>
      </c>
      <c r="AY63" s="17">
        <f t="shared" si="62"/>
        <v>0</v>
      </c>
      <c r="AZ63" s="17">
        <f t="shared" si="17"/>
        <v>0</v>
      </c>
      <c r="BA63" s="49" t="str">
        <f t="shared" si="42"/>
        <v>دون المستوى</v>
      </c>
      <c r="BB63" s="50">
        <f t="shared" si="18"/>
        <v>0</v>
      </c>
      <c r="BC63" s="51"/>
      <c r="BD63" s="79"/>
      <c r="BE63" s="79"/>
      <c r="BF63" s="17">
        <f t="shared" si="19"/>
        <v>0</v>
      </c>
      <c r="BG63" s="35" t="str">
        <f t="shared" si="43"/>
        <v>دون المستوى</v>
      </c>
      <c r="BH63" s="79"/>
      <c r="BI63" s="79"/>
      <c r="BJ63" s="17">
        <f t="shared" si="20"/>
        <v>0</v>
      </c>
      <c r="BK63" s="35" t="str">
        <f t="shared" si="44"/>
        <v>دون المستوى</v>
      </c>
      <c r="BL63" s="79"/>
      <c r="BM63" s="79"/>
      <c r="BN63" s="17">
        <f t="shared" si="21"/>
        <v>0</v>
      </c>
      <c r="BO63" s="35" t="str">
        <f t="shared" si="45"/>
        <v>دون المستوى</v>
      </c>
      <c r="BP63" s="79"/>
      <c r="BQ63" s="79"/>
      <c r="BR63" s="17">
        <f t="shared" si="22"/>
        <v>0</v>
      </c>
      <c r="BS63" s="35" t="str">
        <f t="shared" si="46"/>
        <v>دون المستوى</v>
      </c>
      <c r="BT63" s="53">
        <f t="shared" si="23"/>
        <v>0</v>
      </c>
      <c r="BU63" s="32" t="str">
        <f t="shared" si="47"/>
        <v>دون المستوى</v>
      </c>
      <c r="BV63" s="79"/>
      <c r="BW63" s="79"/>
      <c r="BX63" s="79"/>
      <c r="BY63" s="17">
        <f t="shared" si="24"/>
        <v>0</v>
      </c>
      <c r="BZ63" s="35" t="str">
        <f t="shared" si="48"/>
        <v>دون المستوى</v>
      </c>
      <c r="CA63" s="79"/>
      <c r="CB63" s="79"/>
      <c r="CC63" s="81"/>
      <c r="CD63" s="17">
        <f t="shared" si="25"/>
        <v>0</v>
      </c>
      <c r="CE63" s="35" t="str">
        <f t="shared" si="49"/>
        <v>دون المستوى</v>
      </c>
      <c r="CF63" s="17">
        <f t="shared" si="26"/>
        <v>0</v>
      </c>
      <c r="CG63" s="17">
        <f t="shared" si="63"/>
        <v>0</v>
      </c>
      <c r="CH63" s="17">
        <f t="shared" si="28"/>
        <v>0</v>
      </c>
      <c r="CI63" s="35" t="str">
        <f t="shared" si="51"/>
        <v>دون المستوى</v>
      </c>
      <c r="CJ63" s="78" t="str">
        <f t="shared" si="52"/>
        <v>دور ثان</v>
      </c>
      <c r="CN63" s="76" t="str">
        <f t="shared" si="53"/>
        <v xml:space="preserve"> لغة عربية</v>
      </c>
      <c r="CO63" s="76" t="str">
        <f t="shared" si="54"/>
        <v xml:space="preserve"> رياضيات</v>
      </c>
      <c r="CP63" s="76" t="str">
        <f t="shared" si="55"/>
        <v>إنجليزى</v>
      </c>
      <c r="CQ63" s="76" t="str">
        <f t="shared" si="56"/>
        <v>دين</v>
      </c>
      <c r="CR63" s="76" t="str">
        <f t="shared" si="57"/>
        <v xml:space="preserve"> تربية فنية</v>
      </c>
      <c r="CS63" s="76" t="str">
        <f t="shared" si="58"/>
        <v xml:space="preserve"> تربية رياضية</v>
      </c>
      <c r="CT63" s="77" t="str">
        <f t="shared" si="59"/>
        <v xml:space="preserve"> نشاط1</v>
      </c>
      <c r="CU63" s="77" t="str">
        <f t="shared" si="60"/>
        <v xml:space="preserve"> نشاط2</v>
      </c>
      <c r="CV63" s="30">
        <f t="shared" si="29"/>
        <v>0</v>
      </c>
      <c r="CW63" s="29" t="str">
        <f t="shared" si="61"/>
        <v xml:space="preserve"> لغة عربية رياضياتإنجليزىدين تربية فنية تربية رياضية نشاط1 نشاط2</v>
      </c>
    </row>
    <row r="64" spans="1:101" ht="19.5" thickTop="1" thickBot="1">
      <c r="A64" s="16">
        <f t="shared" si="30"/>
        <v>54</v>
      </c>
      <c r="B64" s="48" t="s">
        <v>241</v>
      </c>
      <c r="C64" s="94" t="s">
        <v>31</v>
      </c>
      <c r="D64" s="93">
        <v>38822</v>
      </c>
      <c r="E64" s="73">
        <f t="shared" si="0"/>
        <v>16</v>
      </c>
      <c r="F64" s="73">
        <f t="shared" si="1"/>
        <v>5</v>
      </c>
      <c r="G64" s="73">
        <f t="shared" si="2"/>
        <v>8</v>
      </c>
      <c r="H64" s="38" t="s">
        <v>33</v>
      </c>
      <c r="I64" s="38">
        <f t="shared" si="31"/>
        <v>140</v>
      </c>
      <c r="J64" s="39"/>
      <c r="K64" s="39"/>
      <c r="L64" s="79"/>
      <c r="M64" s="79"/>
      <c r="N64" s="79"/>
      <c r="O64" s="17">
        <f t="shared" si="3"/>
        <v>0</v>
      </c>
      <c r="P64" s="35" t="str">
        <f t="shared" si="32"/>
        <v>دون المستوى</v>
      </c>
      <c r="Q64" s="79"/>
      <c r="R64" s="79"/>
      <c r="S64" s="81"/>
      <c r="T64" s="17">
        <f t="shared" si="4"/>
        <v>0</v>
      </c>
      <c r="U64" s="35" t="str">
        <f t="shared" si="33"/>
        <v>دون المستوى</v>
      </c>
      <c r="V64" s="17">
        <f t="shared" si="5"/>
        <v>0</v>
      </c>
      <c r="W64" s="17">
        <f t="shared" si="6"/>
        <v>0</v>
      </c>
      <c r="X64" s="17">
        <f t="shared" si="7"/>
        <v>0</v>
      </c>
      <c r="Y64" s="35" t="str">
        <f t="shared" si="34"/>
        <v>دون المستوى</v>
      </c>
      <c r="Z64" s="79"/>
      <c r="AA64" s="79"/>
      <c r="AB64" s="79"/>
      <c r="AC64" s="17">
        <f t="shared" si="8"/>
        <v>0</v>
      </c>
      <c r="AD64" s="35" t="str">
        <f t="shared" si="35"/>
        <v>دون المستوى</v>
      </c>
      <c r="AE64" s="79"/>
      <c r="AF64" s="79"/>
      <c r="AG64" s="81"/>
      <c r="AH64" s="17">
        <f t="shared" si="9"/>
        <v>0</v>
      </c>
      <c r="AI64" s="35" t="str">
        <f t="shared" si="36"/>
        <v>دون المستوى</v>
      </c>
      <c r="AJ64" s="17">
        <f t="shared" si="10"/>
        <v>0</v>
      </c>
      <c r="AK64" s="17">
        <f t="shared" si="64"/>
        <v>0</v>
      </c>
      <c r="AL64" s="17">
        <f t="shared" si="12"/>
        <v>0</v>
      </c>
      <c r="AM64" s="31" t="str">
        <f t="shared" si="38"/>
        <v>دون المستوى</v>
      </c>
      <c r="AN64" s="79"/>
      <c r="AO64" s="79"/>
      <c r="AP64" s="79"/>
      <c r="AQ64" s="17">
        <f t="shared" si="13"/>
        <v>0</v>
      </c>
      <c r="AR64" s="35" t="str">
        <f t="shared" si="39"/>
        <v>دون المستوى</v>
      </c>
      <c r="AS64" s="79"/>
      <c r="AT64" s="79"/>
      <c r="AU64" s="81"/>
      <c r="AV64" s="17">
        <f t="shared" si="14"/>
        <v>0</v>
      </c>
      <c r="AW64" s="35" t="str">
        <f t="shared" si="40"/>
        <v>دون المستوى</v>
      </c>
      <c r="AX64" s="17">
        <f t="shared" si="15"/>
        <v>0</v>
      </c>
      <c r="AY64" s="17">
        <f t="shared" si="62"/>
        <v>0</v>
      </c>
      <c r="AZ64" s="17">
        <f t="shared" si="17"/>
        <v>0</v>
      </c>
      <c r="BA64" s="49" t="str">
        <f t="shared" si="42"/>
        <v>دون المستوى</v>
      </c>
      <c r="BB64" s="50">
        <f t="shared" si="18"/>
        <v>0</v>
      </c>
      <c r="BC64" s="51"/>
      <c r="BD64" s="79"/>
      <c r="BE64" s="79"/>
      <c r="BF64" s="17">
        <f t="shared" si="19"/>
        <v>0</v>
      </c>
      <c r="BG64" s="35" t="str">
        <f t="shared" si="43"/>
        <v>دون المستوى</v>
      </c>
      <c r="BH64" s="79"/>
      <c r="BI64" s="79"/>
      <c r="BJ64" s="17">
        <f t="shared" si="20"/>
        <v>0</v>
      </c>
      <c r="BK64" s="35" t="str">
        <f t="shared" si="44"/>
        <v>دون المستوى</v>
      </c>
      <c r="BL64" s="79"/>
      <c r="BM64" s="79"/>
      <c r="BN64" s="17">
        <f t="shared" si="21"/>
        <v>0</v>
      </c>
      <c r="BO64" s="35" t="str">
        <f t="shared" si="45"/>
        <v>دون المستوى</v>
      </c>
      <c r="BP64" s="79"/>
      <c r="BQ64" s="79"/>
      <c r="BR64" s="17">
        <f t="shared" si="22"/>
        <v>0</v>
      </c>
      <c r="BS64" s="35" t="str">
        <f t="shared" si="46"/>
        <v>دون المستوى</v>
      </c>
      <c r="BT64" s="53">
        <f t="shared" si="23"/>
        <v>0</v>
      </c>
      <c r="BU64" s="32" t="str">
        <f t="shared" si="47"/>
        <v>دون المستوى</v>
      </c>
      <c r="BV64" s="79"/>
      <c r="BW64" s="79"/>
      <c r="BX64" s="79"/>
      <c r="BY64" s="17">
        <f t="shared" si="24"/>
        <v>0</v>
      </c>
      <c r="BZ64" s="35" t="str">
        <f t="shared" si="48"/>
        <v>دون المستوى</v>
      </c>
      <c r="CA64" s="79"/>
      <c r="CB64" s="79"/>
      <c r="CC64" s="81"/>
      <c r="CD64" s="17">
        <f t="shared" si="25"/>
        <v>0</v>
      </c>
      <c r="CE64" s="35" t="str">
        <f t="shared" si="49"/>
        <v>دون المستوى</v>
      </c>
      <c r="CF64" s="17">
        <f t="shared" si="26"/>
        <v>0</v>
      </c>
      <c r="CG64" s="17">
        <f t="shared" si="63"/>
        <v>0</v>
      </c>
      <c r="CH64" s="17">
        <f t="shared" si="28"/>
        <v>0</v>
      </c>
      <c r="CI64" s="35" t="str">
        <f t="shared" si="51"/>
        <v>دون المستوى</v>
      </c>
      <c r="CJ64" s="78" t="str">
        <f t="shared" si="52"/>
        <v>دور ثان</v>
      </c>
      <c r="CN64" s="76" t="str">
        <f t="shared" si="53"/>
        <v xml:space="preserve"> لغة عربية</v>
      </c>
      <c r="CO64" s="76" t="str">
        <f t="shared" si="54"/>
        <v xml:space="preserve"> رياضيات</v>
      </c>
      <c r="CP64" s="76" t="str">
        <f t="shared" si="55"/>
        <v>إنجليزى</v>
      </c>
      <c r="CQ64" s="76" t="str">
        <f t="shared" si="56"/>
        <v>دين</v>
      </c>
      <c r="CR64" s="76" t="str">
        <f t="shared" si="57"/>
        <v xml:space="preserve"> تربية فنية</v>
      </c>
      <c r="CS64" s="76" t="str">
        <f t="shared" si="58"/>
        <v xml:space="preserve"> تربية رياضية</v>
      </c>
      <c r="CT64" s="77" t="str">
        <f t="shared" si="59"/>
        <v xml:space="preserve"> نشاط1</v>
      </c>
      <c r="CU64" s="77" t="str">
        <f t="shared" si="60"/>
        <v xml:space="preserve"> نشاط2</v>
      </c>
      <c r="CV64" s="30">
        <f t="shared" si="29"/>
        <v>0</v>
      </c>
      <c r="CW64" s="29" t="str">
        <f t="shared" si="61"/>
        <v xml:space="preserve"> لغة عربية رياضياتإنجليزىدين تربية فنية تربية رياضية نشاط1 نشاط2</v>
      </c>
    </row>
    <row r="65" spans="1:101" ht="19.5" thickTop="1" thickBot="1">
      <c r="A65" s="16">
        <f t="shared" si="30"/>
        <v>55</v>
      </c>
      <c r="B65" s="48" t="s">
        <v>242</v>
      </c>
      <c r="C65" s="94" t="s">
        <v>31</v>
      </c>
      <c r="D65" s="93">
        <v>38883</v>
      </c>
      <c r="E65" s="73">
        <f t="shared" si="0"/>
        <v>16</v>
      </c>
      <c r="F65" s="73">
        <f t="shared" si="1"/>
        <v>3</v>
      </c>
      <c r="G65" s="73">
        <f t="shared" si="2"/>
        <v>8</v>
      </c>
      <c r="H65" s="38" t="s">
        <v>33</v>
      </c>
      <c r="I65" s="38">
        <f t="shared" si="31"/>
        <v>141</v>
      </c>
      <c r="J65" s="39"/>
      <c r="K65" s="39"/>
      <c r="L65" s="79"/>
      <c r="M65" s="79"/>
      <c r="N65" s="79"/>
      <c r="O65" s="17">
        <f t="shared" si="3"/>
        <v>0</v>
      </c>
      <c r="P65" s="35" t="str">
        <f t="shared" si="32"/>
        <v>دون المستوى</v>
      </c>
      <c r="Q65" s="79"/>
      <c r="R65" s="79"/>
      <c r="S65" s="81"/>
      <c r="T65" s="17">
        <f t="shared" si="4"/>
        <v>0</v>
      </c>
      <c r="U65" s="35" t="str">
        <f t="shared" si="33"/>
        <v>دون المستوى</v>
      </c>
      <c r="V65" s="17">
        <f t="shared" si="5"/>
        <v>0</v>
      </c>
      <c r="W65" s="17">
        <f t="shared" si="6"/>
        <v>0</v>
      </c>
      <c r="X65" s="17">
        <f t="shared" si="7"/>
        <v>0</v>
      </c>
      <c r="Y65" s="35" t="str">
        <f t="shared" si="34"/>
        <v>دون المستوى</v>
      </c>
      <c r="Z65" s="79"/>
      <c r="AA65" s="79"/>
      <c r="AB65" s="79"/>
      <c r="AC65" s="17">
        <f t="shared" si="8"/>
        <v>0</v>
      </c>
      <c r="AD65" s="35" t="str">
        <f t="shared" si="35"/>
        <v>دون المستوى</v>
      </c>
      <c r="AE65" s="79"/>
      <c r="AF65" s="79"/>
      <c r="AG65" s="81"/>
      <c r="AH65" s="17">
        <f t="shared" si="9"/>
        <v>0</v>
      </c>
      <c r="AI65" s="35" t="str">
        <f t="shared" si="36"/>
        <v>دون المستوى</v>
      </c>
      <c r="AJ65" s="17">
        <f t="shared" si="10"/>
        <v>0</v>
      </c>
      <c r="AK65" s="17">
        <f t="shared" si="64"/>
        <v>0</v>
      </c>
      <c r="AL65" s="17">
        <f t="shared" si="12"/>
        <v>0</v>
      </c>
      <c r="AM65" s="31" t="str">
        <f t="shared" si="38"/>
        <v>دون المستوى</v>
      </c>
      <c r="AN65" s="79"/>
      <c r="AO65" s="79"/>
      <c r="AP65" s="79"/>
      <c r="AQ65" s="17">
        <f t="shared" si="13"/>
        <v>0</v>
      </c>
      <c r="AR65" s="35" t="str">
        <f t="shared" si="39"/>
        <v>دون المستوى</v>
      </c>
      <c r="AS65" s="79"/>
      <c r="AT65" s="79"/>
      <c r="AU65" s="81"/>
      <c r="AV65" s="17">
        <f t="shared" si="14"/>
        <v>0</v>
      </c>
      <c r="AW65" s="35" t="str">
        <f t="shared" si="40"/>
        <v>دون المستوى</v>
      </c>
      <c r="AX65" s="17">
        <f t="shared" si="15"/>
        <v>0</v>
      </c>
      <c r="AY65" s="17">
        <f t="shared" si="62"/>
        <v>0</v>
      </c>
      <c r="AZ65" s="17">
        <f t="shared" si="17"/>
        <v>0</v>
      </c>
      <c r="BA65" s="49" t="str">
        <f t="shared" si="42"/>
        <v>دون المستوى</v>
      </c>
      <c r="BB65" s="50">
        <f t="shared" si="18"/>
        <v>0</v>
      </c>
      <c r="BC65" s="51"/>
      <c r="BD65" s="79"/>
      <c r="BE65" s="79"/>
      <c r="BF65" s="17">
        <f t="shared" si="19"/>
        <v>0</v>
      </c>
      <c r="BG65" s="35" t="str">
        <f t="shared" si="43"/>
        <v>دون المستوى</v>
      </c>
      <c r="BH65" s="79"/>
      <c r="BI65" s="79"/>
      <c r="BJ65" s="17">
        <f t="shared" si="20"/>
        <v>0</v>
      </c>
      <c r="BK65" s="35" t="str">
        <f t="shared" si="44"/>
        <v>دون المستوى</v>
      </c>
      <c r="BL65" s="79"/>
      <c r="BM65" s="79"/>
      <c r="BN65" s="17">
        <f t="shared" si="21"/>
        <v>0</v>
      </c>
      <c r="BO65" s="35" t="str">
        <f t="shared" si="45"/>
        <v>دون المستوى</v>
      </c>
      <c r="BP65" s="79"/>
      <c r="BQ65" s="79"/>
      <c r="BR65" s="17">
        <f t="shared" si="22"/>
        <v>0</v>
      </c>
      <c r="BS65" s="35" t="str">
        <f t="shared" si="46"/>
        <v>دون المستوى</v>
      </c>
      <c r="BT65" s="53">
        <f t="shared" si="23"/>
        <v>0</v>
      </c>
      <c r="BU65" s="32" t="str">
        <f t="shared" si="47"/>
        <v>دون المستوى</v>
      </c>
      <c r="BV65" s="79"/>
      <c r="BW65" s="79"/>
      <c r="BX65" s="79"/>
      <c r="BY65" s="17">
        <f t="shared" si="24"/>
        <v>0</v>
      </c>
      <c r="BZ65" s="35" t="str">
        <f t="shared" si="48"/>
        <v>دون المستوى</v>
      </c>
      <c r="CA65" s="79"/>
      <c r="CB65" s="79"/>
      <c r="CC65" s="81"/>
      <c r="CD65" s="17">
        <f t="shared" si="25"/>
        <v>0</v>
      </c>
      <c r="CE65" s="35" t="str">
        <f t="shared" si="49"/>
        <v>دون المستوى</v>
      </c>
      <c r="CF65" s="17">
        <f t="shared" si="26"/>
        <v>0</v>
      </c>
      <c r="CG65" s="17">
        <f t="shared" si="63"/>
        <v>0</v>
      </c>
      <c r="CH65" s="17">
        <f t="shared" si="28"/>
        <v>0</v>
      </c>
      <c r="CI65" s="35" t="str">
        <f t="shared" si="51"/>
        <v>دون المستوى</v>
      </c>
      <c r="CJ65" s="78" t="str">
        <f t="shared" si="52"/>
        <v>دور ثان</v>
      </c>
      <c r="CN65" s="76" t="str">
        <f t="shared" si="53"/>
        <v xml:space="preserve"> لغة عربية</v>
      </c>
      <c r="CO65" s="76" t="str">
        <f t="shared" si="54"/>
        <v xml:space="preserve"> رياضيات</v>
      </c>
      <c r="CP65" s="76" t="str">
        <f t="shared" si="55"/>
        <v>إنجليزى</v>
      </c>
      <c r="CQ65" s="76" t="str">
        <f t="shared" si="56"/>
        <v>دين</v>
      </c>
      <c r="CR65" s="76" t="str">
        <f t="shared" si="57"/>
        <v xml:space="preserve"> تربية فنية</v>
      </c>
      <c r="CS65" s="76" t="str">
        <f t="shared" si="58"/>
        <v xml:space="preserve"> تربية رياضية</v>
      </c>
      <c r="CT65" s="77" t="str">
        <f t="shared" si="59"/>
        <v xml:space="preserve"> نشاط1</v>
      </c>
      <c r="CU65" s="77" t="str">
        <f t="shared" si="60"/>
        <v xml:space="preserve"> نشاط2</v>
      </c>
      <c r="CV65" s="30">
        <f t="shared" si="29"/>
        <v>0</v>
      </c>
      <c r="CW65" s="29" t="str">
        <f t="shared" si="61"/>
        <v xml:space="preserve"> لغة عربية رياضياتإنجليزىدين تربية فنية تربية رياضية نشاط1 نشاط2</v>
      </c>
    </row>
    <row r="66" spans="1:101" ht="19.5" thickTop="1" thickBot="1">
      <c r="A66" s="16">
        <f t="shared" si="30"/>
        <v>56</v>
      </c>
      <c r="B66" s="48" t="s">
        <v>243</v>
      </c>
      <c r="C66" s="94" t="s">
        <v>31</v>
      </c>
      <c r="D66" s="93">
        <v>38704</v>
      </c>
      <c r="E66" s="73">
        <f t="shared" si="0"/>
        <v>13</v>
      </c>
      <c r="F66" s="73">
        <f t="shared" si="1"/>
        <v>9</v>
      </c>
      <c r="G66" s="73">
        <f t="shared" si="2"/>
        <v>8</v>
      </c>
      <c r="H66" s="38" t="s">
        <v>33</v>
      </c>
      <c r="I66" s="38">
        <f t="shared" si="31"/>
        <v>142</v>
      </c>
      <c r="J66" s="39"/>
      <c r="K66" s="39"/>
      <c r="L66" s="79"/>
      <c r="M66" s="79"/>
      <c r="N66" s="79"/>
      <c r="O66" s="17">
        <f t="shared" si="3"/>
        <v>0</v>
      </c>
      <c r="P66" s="35" t="str">
        <f t="shared" si="32"/>
        <v>دون المستوى</v>
      </c>
      <c r="Q66" s="79"/>
      <c r="R66" s="79"/>
      <c r="S66" s="81"/>
      <c r="T66" s="17">
        <f t="shared" si="4"/>
        <v>0</v>
      </c>
      <c r="U66" s="35" t="str">
        <f t="shared" si="33"/>
        <v>دون المستوى</v>
      </c>
      <c r="V66" s="17">
        <f t="shared" si="5"/>
        <v>0</v>
      </c>
      <c r="W66" s="17">
        <f t="shared" si="6"/>
        <v>0</v>
      </c>
      <c r="X66" s="17">
        <f t="shared" si="7"/>
        <v>0</v>
      </c>
      <c r="Y66" s="35" t="str">
        <f t="shared" si="34"/>
        <v>دون المستوى</v>
      </c>
      <c r="Z66" s="79"/>
      <c r="AA66" s="79"/>
      <c r="AB66" s="79"/>
      <c r="AC66" s="17">
        <f t="shared" si="8"/>
        <v>0</v>
      </c>
      <c r="AD66" s="35" t="str">
        <f t="shared" si="35"/>
        <v>دون المستوى</v>
      </c>
      <c r="AE66" s="79"/>
      <c r="AF66" s="79"/>
      <c r="AG66" s="81"/>
      <c r="AH66" s="17">
        <f t="shared" si="9"/>
        <v>0</v>
      </c>
      <c r="AI66" s="35" t="str">
        <f t="shared" si="36"/>
        <v>دون المستوى</v>
      </c>
      <c r="AJ66" s="17">
        <f t="shared" si="10"/>
        <v>0</v>
      </c>
      <c r="AK66" s="17">
        <f t="shared" si="64"/>
        <v>0</v>
      </c>
      <c r="AL66" s="17">
        <f t="shared" si="12"/>
        <v>0</v>
      </c>
      <c r="AM66" s="31" t="str">
        <f t="shared" si="38"/>
        <v>دون المستوى</v>
      </c>
      <c r="AN66" s="79"/>
      <c r="AO66" s="79"/>
      <c r="AP66" s="79"/>
      <c r="AQ66" s="17">
        <f t="shared" si="13"/>
        <v>0</v>
      </c>
      <c r="AR66" s="35" t="str">
        <f t="shared" si="39"/>
        <v>دون المستوى</v>
      </c>
      <c r="AS66" s="79"/>
      <c r="AT66" s="79"/>
      <c r="AU66" s="81"/>
      <c r="AV66" s="17">
        <f t="shared" si="14"/>
        <v>0</v>
      </c>
      <c r="AW66" s="35" t="str">
        <f t="shared" si="40"/>
        <v>دون المستوى</v>
      </c>
      <c r="AX66" s="17">
        <f t="shared" si="15"/>
        <v>0</v>
      </c>
      <c r="AY66" s="17">
        <f t="shared" si="62"/>
        <v>0</v>
      </c>
      <c r="AZ66" s="17">
        <f t="shared" si="17"/>
        <v>0</v>
      </c>
      <c r="BA66" s="49" t="str">
        <f t="shared" si="42"/>
        <v>دون المستوى</v>
      </c>
      <c r="BB66" s="50">
        <f t="shared" si="18"/>
        <v>0</v>
      </c>
      <c r="BC66" s="51"/>
      <c r="BD66" s="79"/>
      <c r="BE66" s="79"/>
      <c r="BF66" s="17">
        <f t="shared" si="19"/>
        <v>0</v>
      </c>
      <c r="BG66" s="35" t="str">
        <f t="shared" si="43"/>
        <v>دون المستوى</v>
      </c>
      <c r="BH66" s="79"/>
      <c r="BI66" s="79"/>
      <c r="BJ66" s="17">
        <f t="shared" si="20"/>
        <v>0</v>
      </c>
      <c r="BK66" s="35" t="str">
        <f t="shared" si="44"/>
        <v>دون المستوى</v>
      </c>
      <c r="BL66" s="79"/>
      <c r="BM66" s="79"/>
      <c r="BN66" s="17">
        <f t="shared" si="21"/>
        <v>0</v>
      </c>
      <c r="BO66" s="35" t="str">
        <f t="shared" si="45"/>
        <v>دون المستوى</v>
      </c>
      <c r="BP66" s="79"/>
      <c r="BQ66" s="79"/>
      <c r="BR66" s="17">
        <f t="shared" si="22"/>
        <v>0</v>
      </c>
      <c r="BS66" s="35" t="str">
        <f t="shared" si="46"/>
        <v>دون المستوى</v>
      </c>
      <c r="BT66" s="53">
        <f t="shared" si="23"/>
        <v>0</v>
      </c>
      <c r="BU66" s="32" t="str">
        <f t="shared" si="47"/>
        <v>دون المستوى</v>
      </c>
      <c r="BV66" s="79"/>
      <c r="BW66" s="79"/>
      <c r="BX66" s="79"/>
      <c r="BY66" s="17">
        <f t="shared" si="24"/>
        <v>0</v>
      </c>
      <c r="BZ66" s="35" t="str">
        <f t="shared" si="48"/>
        <v>دون المستوى</v>
      </c>
      <c r="CA66" s="79"/>
      <c r="CB66" s="79"/>
      <c r="CC66" s="81"/>
      <c r="CD66" s="17">
        <f t="shared" si="25"/>
        <v>0</v>
      </c>
      <c r="CE66" s="35" t="str">
        <f t="shared" si="49"/>
        <v>دون المستوى</v>
      </c>
      <c r="CF66" s="17">
        <f t="shared" si="26"/>
        <v>0</v>
      </c>
      <c r="CG66" s="17">
        <f t="shared" si="63"/>
        <v>0</v>
      </c>
      <c r="CH66" s="17">
        <f t="shared" si="28"/>
        <v>0</v>
      </c>
      <c r="CI66" s="35" t="str">
        <f t="shared" si="51"/>
        <v>دون المستوى</v>
      </c>
      <c r="CJ66" s="78" t="str">
        <f t="shared" si="52"/>
        <v>دور ثان</v>
      </c>
      <c r="CN66" s="76" t="str">
        <f t="shared" si="53"/>
        <v xml:space="preserve"> لغة عربية</v>
      </c>
      <c r="CO66" s="76" t="str">
        <f t="shared" si="54"/>
        <v xml:space="preserve"> رياضيات</v>
      </c>
      <c r="CP66" s="76" t="str">
        <f t="shared" si="55"/>
        <v>إنجليزى</v>
      </c>
      <c r="CQ66" s="76" t="str">
        <f t="shared" si="56"/>
        <v>دين</v>
      </c>
      <c r="CR66" s="76" t="str">
        <f t="shared" si="57"/>
        <v xml:space="preserve"> تربية فنية</v>
      </c>
      <c r="CS66" s="76" t="str">
        <f t="shared" si="58"/>
        <v xml:space="preserve"> تربية رياضية</v>
      </c>
      <c r="CT66" s="77" t="str">
        <f t="shared" si="59"/>
        <v xml:space="preserve"> نشاط1</v>
      </c>
      <c r="CU66" s="77" t="str">
        <f t="shared" si="60"/>
        <v xml:space="preserve"> نشاط2</v>
      </c>
      <c r="CV66" s="30">
        <f t="shared" si="29"/>
        <v>0</v>
      </c>
      <c r="CW66" s="29" t="str">
        <f t="shared" si="61"/>
        <v xml:space="preserve"> لغة عربية رياضياتإنجليزىدين تربية فنية تربية رياضية نشاط1 نشاط2</v>
      </c>
    </row>
    <row r="67" spans="1:101" ht="19.5" thickTop="1" thickBot="1">
      <c r="A67" s="16">
        <f t="shared" si="30"/>
        <v>57</v>
      </c>
      <c r="B67" s="48" t="s">
        <v>244</v>
      </c>
      <c r="C67" s="94" t="s">
        <v>31</v>
      </c>
      <c r="D67" s="93">
        <v>38779</v>
      </c>
      <c r="E67" s="73">
        <f t="shared" si="0"/>
        <v>28</v>
      </c>
      <c r="F67" s="73">
        <f t="shared" si="1"/>
        <v>6</v>
      </c>
      <c r="G67" s="73">
        <f t="shared" si="2"/>
        <v>8</v>
      </c>
      <c r="H67" s="38" t="s">
        <v>33</v>
      </c>
      <c r="I67" s="38">
        <f t="shared" si="31"/>
        <v>143</v>
      </c>
      <c r="J67" s="39"/>
      <c r="K67" s="39"/>
      <c r="L67" s="79"/>
      <c r="M67" s="79"/>
      <c r="N67" s="79"/>
      <c r="O67" s="17">
        <f t="shared" si="3"/>
        <v>0</v>
      </c>
      <c r="P67" s="35" t="str">
        <f t="shared" si="32"/>
        <v>دون المستوى</v>
      </c>
      <c r="Q67" s="79"/>
      <c r="R67" s="79"/>
      <c r="S67" s="81"/>
      <c r="T67" s="17">
        <f t="shared" si="4"/>
        <v>0</v>
      </c>
      <c r="U67" s="35" t="str">
        <f t="shared" si="33"/>
        <v>دون المستوى</v>
      </c>
      <c r="V67" s="17">
        <f t="shared" si="5"/>
        <v>0</v>
      </c>
      <c r="W67" s="17">
        <f t="shared" si="6"/>
        <v>0</v>
      </c>
      <c r="X67" s="17">
        <f t="shared" si="7"/>
        <v>0</v>
      </c>
      <c r="Y67" s="35" t="str">
        <f t="shared" si="34"/>
        <v>دون المستوى</v>
      </c>
      <c r="Z67" s="79"/>
      <c r="AA67" s="79"/>
      <c r="AB67" s="79"/>
      <c r="AC67" s="17">
        <f t="shared" si="8"/>
        <v>0</v>
      </c>
      <c r="AD67" s="35" t="str">
        <f t="shared" si="35"/>
        <v>دون المستوى</v>
      </c>
      <c r="AE67" s="79"/>
      <c r="AF67" s="79"/>
      <c r="AG67" s="81"/>
      <c r="AH67" s="17">
        <f t="shared" si="9"/>
        <v>0</v>
      </c>
      <c r="AI67" s="35" t="str">
        <f t="shared" si="36"/>
        <v>دون المستوى</v>
      </c>
      <c r="AJ67" s="17">
        <f t="shared" si="10"/>
        <v>0</v>
      </c>
      <c r="AK67" s="17">
        <f t="shared" si="64"/>
        <v>0</v>
      </c>
      <c r="AL67" s="17">
        <f t="shared" si="12"/>
        <v>0</v>
      </c>
      <c r="AM67" s="31" t="str">
        <f t="shared" si="38"/>
        <v>دون المستوى</v>
      </c>
      <c r="AN67" s="79"/>
      <c r="AO67" s="79"/>
      <c r="AP67" s="79"/>
      <c r="AQ67" s="17">
        <f t="shared" si="13"/>
        <v>0</v>
      </c>
      <c r="AR67" s="35" t="str">
        <f t="shared" si="39"/>
        <v>دون المستوى</v>
      </c>
      <c r="AS67" s="79"/>
      <c r="AT67" s="79"/>
      <c r="AU67" s="81"/>
      <c r="AV67" s="17">
        <f t="shared" si="14"/>
        <v>0</v>
      </c>
      <c r="AW67" s="35" t="str">
        <f t="shared" si="40"/>
        <v>دون المستوى</v>
      </c>
      <c r="AX67" s="17">
        <f t="shared" si="15"/>
        <v>0</v>
      </c>
      <c r="AY67" s="17">
        <f t="shared" si="62"/>
        <v>0</v>
      </c>
      <c r="AZ67" s="17">
        <f t="shared" si="17"/>
        <v>0</v>
      </c>
      <c r="BA67" s="49" t="str">
        <f t="shared" si="42"/>
        <v>دون المستوى</v>
      </c>
      <c r="BB67" s="50">
        <f t="shared" si="18"/>
        <v>0</v>
      </c>
      <c r="BC67" s="51"/>
      <c r="BD67" s="79"/>
      <c r="BE67" s="79"/>
      <c r="BF67" s="17">
        <f t="shared" si="19"/>
        <v>0</v>
      </c>
      <c r="BG67" s="35" t="str">
        <f t="shared" si="43"/>
        <v>دون المستوى</v>
      </c>
      <c r="BH67" s="79"/>
      <c r="BI67" s="79"/>
      <c r="BJ67" s="17">
        <f t="shared" si="20"/>
        <v>0</v>
      </c>
      <c r="BK67" s="35" t="str">
        <f t="shared" si="44"/>
        <v>دون المستوى</v>
      </c>
      <c r="BL67" s="79"/>
      <c r="BM67" s="79"/>
      <c r="BN67" s="17">
        <f t="shared" si="21"/>
        <v>0</v>
      </c>
      <c r="BO67" s="35" t="str">
        <f t="shared" si="45"/>
        <v>دون المستوى</v>
      </c>
      <c r="BP67" s="79"/>
      <c r="BQ67" s="79"/>
      <c r="BR67" s="17">
        <f t="shared" si="22"/>
        <v>0</v>
      </c>
      <c r="BS67" s="35" t="str">
        <f t="shared" si="46"/>
        <v>دون المستوى</v>
      </c>
      <c r="BT67" s="53">
        <f t="shared" si="23"/>
        <v>0</v>
      </c>
      <c r="BU67" s="32" t="str">
        <f t="shared" si="47"/>
        <v>دون المستوى</v>
      </c>
      <c r="BV67" s="79"/>
      <c r="BW67" s="79"/>
      <c r="BX67" s="79"/>
      <c r="BY67" s="17">
        <f t="shared" si="24"/>
        <v>0</v>
      </c>
      <c r="BZ67" s="35" t="str">
        <f t="shared" si="48"/>
        <v>دون المستوى</v>
      </c>
      <c r="CA67" s="79"/>
      <c r="CB67" s="79"/>
      <c r="CC67" s="81"/>
      <c r="CD67" s="17">
        <f t="shared" si="25"/>
        <v>0</v>
      </c>
      <c r="CE67" s="35" t="str">
        <f t="shared" si="49"/>
        <v>دون المستوى</v>
      </c>
      <c r="CF67" s="17">
        <f t="shared" si="26"/>
        <v>0</v>
      </c>
      <c r="CG67" s="17">
        <f t="shared" si="63"/>
        <v>0</v>
      </c>
      <c r="CH67" s="17">
        <f t="shared" si="28"/>
        <v>0</v>
      </c>
      <c r="CI67" s="35" t="str">
        <f t="shared" si="51"/>
        <v>دون المستوى</v>
      </c>
      <c r="CJ67" s="78" t="str">
        <f t="shared" si="52"/>
        <v>دور ثان</v>
      </c>
      <c r="CN67" s="76" t="str">
        <f t="shared" si="53"/>
        <v xml:space="preserve"> لغة عربية</v>
      </c>
      <c r="CO67" s="76" t="str">
        <f t="shared" si="54"/>
        <v xml:space="preserve"> رياضيات</v>
      </c>
      <c r="CP67" s="76" t="str">
        <f t="shared" si="55"/>
        <v>إنجليزى</v>
      </c>
      <c r="CQ67" s="76" t="str">
        <f t="shared" si="56"/>
        <v>دين</v>
      </c>
      <c r="CR67" s="76" t="str">
        <f t="shared" si="57"/>
        <v xml:space="preserve"> تربية فنية</v>
      </c>
      <c r="CS67" s="76" t="str">
        <f t="shared" si="58"/>
        <v xml:space="preserve"> تربية رياضية</v>
      </c>
      <c r="CT67" s="77" t="str">
        <f t="shared" si="59"/>
        <v xml:space="preserve"> نشاط1</v>
      </c>
      <c r="CU67" s="77" t="str">
        <f t="shared" si="60"/>
        <v xml:space="preserve"> نشاط2</v>
      </c>
      <c r="CV67" s="30">
        <f t="shared" si="29"/>
        <v>0</v>
      </c>
      <c r="CW67" s="29" t="str">
        <f t="shared" si="61"/>
        <v xml:space="preserve"> لغة عربية رياضياتإنجليزىدين تربية فنية تربية رياضية نشاط1 نشاط2</v>
      </c>
    </row>
    <row r="68" spans="1:101" ht="19.5" thickTop="1" thickBot="1">
      <c r="A68" s="16">
        <f t="shared" si="30"/>
        <v>58</v>
      </c>
      <c r="B68" s="48" t="s">
        <v>245</v>
      </c>
      <c r="C68" s="94" t="s">
        <v>31</v>
      </c>
      <c r="D68" s="93">
        <v>38785</v>
      </c>
      <c r="E68" s="73">
        <f t="shared" si="0"/>
        <v>22</v>
      </c>
      <c r="F68" s="73">
        <f t="shared" si="1"/>
        <v>6</v>
      </c>
      <c r="G68" s="73">
        <f t="shared" si="2"/>
        <v>8</v>
      </c>
      <c r="H68" s="38" t="s">
        <v>33</v>
      </c>
      <c r="I68" s="38">
        <f t="shared" si="31"/>
        <v>144</v>
      </c>
      <c r="J68" s="39"/>
      <c r="K68" s="39"/>
      <c r="L68" s="79"/>
      <c r="M68" s="79"/>
      <c r="N68" s="79"/>
      <c r="O68" s="17">
        <f t="shared" si="3"/>
        <v>0</v>
      </c>
      <c r="P68" s="35" t="str">
        <f t="shared" si="32"/>
        <v>دون المستوى</v>
      </c>
      <c r="Q68" s="79"/>
      <c r="R68" s="79"/>
      <c r="S68" s="81"/>
      <c r="T68" s="17">
        <f t="shared" si="4"/>
        <v>0</v>
      </c>
      <c r="U68" s="35" t="str">
        <f t="shared" si="33"/>
        <v>دون المستوى</v>
      </c>
      <c r="V68" s="17">
        <f t="shared" si="5"/>
        <v>0</v>
      </c>
      <c r="W68" s="17">
        <f t="shared" si="6"/>
        <v>0</v>
      </c>
      <c r="X68" s="17">
        <f t="shared" si="7"/>
        <v>0</v>
      </c>
      <c r="Y68" s="35" t="str">
        <f t="shared" si="34"/>
        <v>دون المستوى</v>
      </c>
      <c r="Z68" s="79"/>
      <c r="AA68" s="79"/>
      <c r="AB68" s="79"/>
      <c r="AC68" s="17">
        <f t="shared" si="8"/>
        <v>0</v>
      </c>
      <c r="AD68" s="35" t="str">
        <f t="shared" si="35"/>
        <v>دون المستوى</v>
      </c>
      <c r="AE68" s="79"/>
      <c r="AF68" s="79"/>
      <c r="AG68" s="81"/>
      <c r="AH68" s="17">
        <f t="shared" si="9"/>
        <v>0</v>
      </c>
      <c r="AI68" s="35" t="str">
        <f t="shared" si="36"/>
        <v>دون المستوى</v>
      </c>
      <c r="AJ68" s="17">
        <f t="shared" si="10"/>
        <v>0</v>
      </c>
      <c r="AK68" s="17">
        <f t="shared" si="64"/>
        <v>0</v>
      </c>
      <c r="AL68" s="17">
        <f t="shared" si="12"/>
        <v>0</v>
      </c>
      <c r="AM68" s="31" t="str">
        <f t="shared" si="38"/>
        <v>دون المستوى</v>
      </c>
      <c r="AN68" s="79"/>
      <c r="AO68" s="79"/>
      <c r="AP68" s="79"/>
      <c r="AQ68" s="17">
        <f t="shared" si="13"/>
        <v>0</v>
      </c>
      <c r="AR68" s="35" t="str">
        <f t="shared" si="39"/>
        <v>دون المستوى</v>
      </c>
      <c r="AS68" s="79"/>
      <c r="AT68" s="79"/>
      <c r="AU68" s="81"/>
      <c r="AV68" s="17">
        <f t="shared" si="14"/>
        <v>0</v>
      </c>
      <c r="AW68" s="35" t="str">
        <f t="shared" si="40"/>
        <v>دون المستوى</v>
      </c>
      <c r="AX68" s="17">
        <f t="shared" si="15"/>
        <v>0</v>
      </c>
      <c r="AY68" s="17">
        <f t="shared" si="62"/>
        <v>0</v>
      </c>
      <c r="AZ68" s="17">
        <f t="shared" si="17"/>
        <v>0</v>
      </c>
      <c r="BA68" s="49" t="str">
        <f t="shared" si="42"/>
        <v>دون المستوى</v>
      </c>
      <c r="BB68" s="50">
        <f t="shared" si="18"/>
        <v>0</v>
      </c>
      <c r="BC68" s="51"/>
      <c r="BD68" s="79"/>
      <c r="BE68" s="79"/>
      <c r="BF68" s="17">
        <f t="shared" si="19"/>
        <v>0</v>
      </c>
      <c r="BG68" s="35" t="str">
        <f t="shared" si="43"/>
        <v>دون المستوى</v>
      </c>
      <c r="BH68" s="79"/>
      <c r="BI68" s="79"/>
      <c r="BJ68" s="17">
        <f t="shared" si="20"/>
        <v>0</v>
      </c>
      <c r="BK68" s="35" t="str">
        <f t="shared" si="44"/>
        <v>دون المستوى</v>
      </c>
      <c r="BL68" s="79"/>
      <c r="BM68" s="79"/>
      <c r="BN68" s="17">
        <f t="shared" si="21"/>
        <v>0</v>
      </c>
      <c r="BO68" s="35" t="str">
        <f t="shared" si="45"/>
        <v>دون المستوى</v>
      </c>
      <c r="BP68" s="79"/>
      <c r="BQ68" s="79"/>
      <c r="BR68" s="17">
        <f t="shared" si="22"/>
        <v>0</v>
      </c>
      <c r="BS68" s="35" t="str">
        <f t="shared" si="46"/>
        <v>دون المستوى</v>
      </c>
      <c r="BT68" s="53">
        <f t="shared" si="23"/>
        <v>0</v>
      </c>
      <c r="BU68" s="32" t="str">
        <f t="shared" si="47"/>
        <v>دون المستوى</v>
      </c>
      <c r="BV68" s="79"/>
      <c r="BW68" s="79"/>
      <c r="BX68" s="79"/>
      <c r="BY68" s="17">
        <f t="shared" si="24"/>
        <v>0</v>
      </c>
      <c r="BZ68" s="35" t="str">
        <f t="shared" si="48"/>
        <v>دون المستوى</v>
      </c>
      <c r="CA68" s="79"/>
      <c r="CB68" s="79"/>
      <c r="CC68" s="81"/>
      <c r="CD68" s="17">
        <f t="shared" si="25"/>
        <v>0</v>
      </c>
      <c r="CE68" s="35" t="str">
        <f t="shared" si="49"/>
        <v>دون المستوى</v>
      </c>
      <c r="CF68" s="17">
        <f t="shared" si="26"/>
        <v>0</v>
      </c>
      <c r="CG68" s="17">
        <f t="shared" si="63"/>
        <v>0</v>
      </c>
      <c r="CH68" s="17">
        <f t="shared" si="28"/>
        <v>0</v>
      </c>
      <c r="CI68" s="35" t="str">
        <f t="shared" si="51"/>
        <v>دون المستوى</v>
      </c>
      <c r="CJ68" s="78" t="str">
        <f t="shared" si="52"/>
        <v>دور ثان</v>
      </c>
      <c r="CN68" s="76" t="str">
        <f t="shared" si="53"/>
        <v xml:space="preserve"> لغة عربية</v>
      </c>
      <c r="CO68" s="76" t="str">
        <f t="shared" si="54"/>
        <v xml:space="preserve"> رياضيات</v>
      </c>
      <c r="CP68" s="76" t="str">
        <f t="shared" si="55"/>
        <v>إنجليزى</v>
      </c>
      <c r="CQ68" s="76" t="str">
        <f t="shared" si="56"/>
        <v>دين</v>
      </c>
      <c r="CR68" s="76" t="str">
        <f t="shared" si="57"/>
        <v xml:space="preserve"> تربية فنية</v>
      </c>
      <c r="CS68" s="76" t="str">
        <f t="shared" si="58"/>
        <v xml:space="preserve"> تربية رياضية</v>
      </c>
      <c r="CT68" s="77" t="str">
        <f t="shared" si="59"/>
        <v xml:space="preserve"> نشاط1</v>
      </c>
      <c r="CU68" s="77" t="str">
        <f t="shared" si="60"/>
        <v xml:space="preserve"> نشاط2</v>
      </c>
      <c r="CV68" s="30">
        <f t="shared" si="29"/>
        <v>0</v>
      </c>
      <c r="CW68" s="29" t="str">
        <f t="shared" si="61"/>
        <v xml:space="preserve"> لغة عربية رياضياتإنجليزىدين تربية فنية تربية رياضية نشاط1 نشاط2</v>
      </c>
    </row>
    <row r="69" spans="1:101" ht="19.5" thickTop="1" thickBot="1">
      <c r="A69" s="16">
        <f t="shared" si="30"/>
        <v>59</v>
      </c>
      <c r="B69" s="48" t="s">
        <v>246</v>
      </c>
      <c r="C69" s="94" t="s">
        <v>31</v>
      </c>
      <c r="D69" s="93">
        <v>38989</v>
      </c>
      <c r="E69" s="73">
        <f t="shared" si="0"/>
        <v>2</v>
      </c>
      <c r="F69" s="73">
        <f t="shared" si="1"/>
        <v>0</v>
      </c>
      <c r="G69" s="73">
        <f t="shared" si="2"/>
        <v>8</v>
      </c>
      <c r="H69" s="38" t="s">
        <v>33</v>
      </c>
      <c r="I69" s="38">
        <f t="shared" si="31"/>
        <v>145</v>
      </c>
      <c r="J69" s="39"/>
      <c r="K69" s="39"/>
      <c r="L69" s="79"/>
      <c r="M69" s="79"/>
      <c r="N69" s="79"/>
      <c r="O69" s="17">
        <f t="shared" si="3"/>
        <v>0</v>
      </c>
      <c r="P69" s="35" t="str">
        <f t="shared" si="32"/>
        <v>دون المستوى</v>
      </c>
      <c r="Q69" s="79"/>
      <c r="R69" s="79"/>
      <c r="S69" s="81"/>
      <c r="T69" s="17">
        <f t="shared" si="4"/>
        <v>0</v>
      </c>
      <c r="U69" s="35" t="str">
        <f t="shared" si="33"/>
        <v>دون المستوى</v>
      </c>
      <c r="V69" s="17">
        <f t="shared" si="5"/>
        <v>0</v>
      </c>
      <c r="W69" s="17">
        <f t="shared" si="6"/>
        <v>0</v>
      </c>
      <c r="X69" s="17">
        <f t="shared" si="7"/>
        <v>0</v>
      </c>
      <c r="Y69" s="35" t="str">
        <f t="shared" si="34"/>
        <v>دون المستوى</v>
      </c>
      <c r="Z69" s="79"/>
      <c r="AA69" s="79"/>
      <c r="AB69" s="79"/>
      <c r="AC69" s="17">
        <f t="shared" si="8"/>
        <v>0</v>
      </c>
      <c r="AD69" s="35" t="str">
        <f t="shared" si="35"/>
        <v>دون المستوى</v>
      </c>
      <c r="AE69" s="79"/>
      <c r="AF69" s="79"/>
      <c r="AG69" s="81"/>
      <c r="AH69" s="17">
        <f t="shared" si="9"/>
        <v>0</v>
      </c>
      <c r="AI69" s="35" t="str">
        <f t="shared" si="36"/>
        <v>دون المستوى</v>
      </c>
      <c r="AJ69" s="17">
        <f t="shared" si="10"/>
        <v>0</v>
      </c>
      <c r="AK69" s="17">
        <f t="shared" si="64"/>
        <v>0</v>
      </c>
      <c r="AL69" s="17">
        <f t="shared" si="12"/>
        <v>0</v>
      </c>
      <c r="AM69" s="31" t="str">
        <f t="shared" si="38"/>
        <v>دون المستوى</v>
      </c>
      <c r="AN69" s="79"/>
      <c r="AO69" s="79"/>
      <c r="AP69" s="79"/>
      <c r="AQ69" s="17">
        <f t="shared" si="13"/>
        <v>0</v>
      </c>
      <c r="AR69" s="35" t="str">
        <f t="shared" si="39"/>
        <v>دون المستوى</v>
      </c>
      <c r="AS69" s="79"/>
      <c r="AT69" s="79"/>
      <c r="AU69" s="81"/>
      <c r="AV69" s="17">
        <f t="shared" si="14"/>
        <v>0</v>
      </c>
      <c r="AW69" s="35" t="str">
        <f t="shared" si="40"/>
        <v>دون المستوى</v>
      </c>
      <c r="AX69" s="17">
        <f t="shared" si="15"/>
        <v>0</v>
      </c>
      <c r="AY69" s="17">
        <f t="shared" si="62"/>
        <v>0</v>
      </c>
      <c r="AZ69" s="17">
        <f t="shared" si="17"/>
        <v>0</v>
      </c>
      <c r="BA69" s="49" t="str">
        <f t="shared" si="42"/>
        <v>دون المستوى</v>
      </c>
      <c r="BB69" s="50">
        <f t="shared" si="18"/>
        <v>0</v>
      </c>
      <c r="BC69" s="51"/>
      <c r="BD69" s="79"/>
      <c r="BE69" s="79"/>
      <c r="BF69" s="17">
        <f t="shared" si="19"/>
        <v>0</v>
      </c>
      <c r="BG69" s="35" t="str">
        <f t="shared" si="43"/>
        <v>دون المستوى</v>
      </c>
      <c r="BH69" s="79"/>
      <c r="BI69" s="79"/>
      <c r="BJ69" s="17">
        <f t="shared" si="20"/>
        <v>0</v>
      </c>
      <c r="BK69" s="35" t="str">
        <f t="shared" si="44"/>
        <v>دون المستوى</v>
      </c>
      <c r="BL69" s="79"/>
      <c r="BM69" s="79"/>
      <c r="BN69" s="17">
        <f t="shared" si="21"/>
        <v>0</v>
      </c>
      <c r="BO69" s="35" t="str">
        <f t="shared" si="45"/>
        <v>دون المستوى</v>
      </c>
      <c r="BP69" s="79"/>
      <c r="BQ69" s="79"/>
      <c r="BR69" s="17">
        <f t="shared" si="22"/>
        <v>0</v>
      </c>
      <c r="BS69" s="35" t="str">
        <f t="shared" si="46"/>
        <v>دون المستوى</v>
      </c>
      <c r="BT69" s="53">
        <f t="shared" si="23"/>
        <v>0</v>
      </c>
      <c r="BU69" s="32" t="str">
        <f t="shared" si="47"/>
        <v>دون المستوى</v>
      </c>
      <c r="BV69" s="79"/>
      <c r="BW69" s="79"/>
      <c r="BX69" s="79"/>
      <c r="BY69" s="17">
        <f t="shared" si="24"/>
        <v>0</v>
      </c>
      <c r="BZ69" s="35" t="str">
        <f t="shared" si="48"/>
        <v>دون المستوى</v>
      </c>
      <c r="CA69" s="79"/>
      <c r="CB69" s="79"/>
      <c r="CC69" s="81"/>
      <c r="CD69" s="17">
        <f t="shared" si="25"/>
        <v>0</v>
      </c>
      <c r="CE69" s="35" t="str">
        <f t="shared" si="49"/>
        <v>دون المستوى</v>
      </c>
      <c r="CF69" s="17">
        <f t="shared" si="26"/>
        <v>0</v>
      </c>
      <c r="CG69" s="17">
        <f t="shared" si="63"/>
        <v>0</v>
      </c>
      <c r="CH69" s="17">
        <f t="shared" si="28"/>
        <v>0</v>
      </c>
      <c r="CI69" s="35" t="str">
        <f t="shared" si="51"/>
        <v>دون المستوى</v>
      </c>
      <c r="CJ69" s="78" t="str">
        <f t="shared" si="52"/>
        <v>دور ثان</v>
      </c>
      <c r="CN69" s="76" t="str">
        <f t="shared" si="53"/>
        <v xml:space="preserve"> لغة عربية</v>
      </c>
      <c r="CO69" s="76" t="str">
        <f t="shared" si="54"/>
        <v xml:space="preserve"> رياضيات</v>
      </c>
      <c r="CP69" s="76" t="str">
        <f t="shared" si="55"/>
        <v>إنجليزى</v>
      </c>
      <c r="CQ69" s="76" t="str">
        <f t="shared" si="56"/>
        <v>دين</v>
      </c>
      <c r="CR69" s="76" t="str">
        <f t="shared" si="57"/>
        <v xml:space="preserve"> تربية فنية</v>
      </c>
      <c r="CS69" s="76" t="str">
        <f t="shared" si="58"/>
        <v xml:space="preserve"> تربية رياضية</v>
      </c>
      <c r="CT69" s="77" t="str">
        <f t="shared" si="59"/>
        <v xml:space="preserve"> نشاط1</v>
      </c>
      <c r="CU69" s="77" t="str">
        <f t="shared" si="60"/>
        <v xml:space="preserve"> نشاط2</v>
      </c>
      <c r="CV69" s="30">
        <f t="shared" si="29"/>
        <v>0</v>
      </c>
      <c r="CW69" s="29" t="str">
        <f t="shared" si="61"/>
        <v xml:space="preserve"> لغة عربية رياضياتإنجليزىدين تربية فنية تربية رياضية نشاط1 نشاط2</v>
      </c>
    </row>
    <row r="70" spans="1:101" ht="19.5" thickTop="1" thickBot="1">
      <c r="A70" s="16">
        <f t="shared" si="30"/>
        <v>60</v>
      </c>
      <c r="B70" s="92" t="s">
        <v>247</v>
      </c>
      <c r="C70" s="94" t="s">
        <v>32</v>
      </c>
      <c r="D70" s="93">
        <v>38453</v>
      </c>
      <c r="E70" s="73">
        <f t="shared" si="0"/>
        <v>20</v>
      </c>
      <c r="F70" s="73">
        <f t="shared" si="1"/>
        <v>5</v>
      </c>
      <c r="G70" s="73">
        <f t="shared" si="2"/>
        <v>9</v>
      </c>
      <c r="H70" s="38" t="s">
        <v>33</v>
      </c>
      <c r="I70" s="38">
        <f t="shared" si="31"/>
        <v>146</v>
      </c>
      <c r="J70" s="39"/>
      <c r="K70" s="39"/>
      <c r="L70" s="79"/>
      <c r="M70" s="79"/>
      <c r="N70" s="79"/>
      <c r="O70" s="17">
        <f t="shared" si="3"/>
        <v>0</v>
      </c>
      <c r="P70" s="35" t="str">
        <f t="shared" si="32"/>
        <v>دون المستوى</v>
      </c>
      <c r="Q70" s="79"/>
      <c r="R70" s="79"/>
      <c r="S70" s="81"/>
      <c r="T70" s="17">
        <f t="shared" si="4"/>
        <v>0</v>
      </c>
      <c r="U70" s="35" t="str">
        <f t="shared" si="33"/>
        <v>دون المستوى</v>
      </c>
      <c r="V70" s="17">
        <f t="shared" si="5"/>
        <v>0</v>
      </c>
      <c r="W70" s="17">
        <f t="shared" si="6"/>
        <v>0</v>
      </c>
      <c r="X70" s="17">
        <f t="shared" si="7"/>
        <v>0</v>
      </c>
      <c r="Y70" s="35" t="str">
        <f t="shared" si="34"/>
        <v>دون المستوى</v>
      </c>
      <c r="Z70" s="79"/>
      <c r="AA70" s="79"/>
      <c r="AB70" s="79"/>
      <c r="AC70" s="17">
        <f t="shared" si="8"/>
        <v>0</v>
      </c>
      <c r="AD70" s="35" t="str">
        <f t="shared" si="35"/>
        <v>دون المستوى</v>
      </c>
      <c r="AE70" s="79"/>
      <c r="AF70" s="79"/>
      <c r="AG70" s="81"/>
      <c r="AH70" s="17">
        <f t="shared" si="9"/>
        <v>0</v>
      </c>
      <c r="AI70" s="35" t="str">
        <f t="shared" si="36"/>
        <v>دون المستوى</v>
      </c>
      <c r="AJ70" s="17">
        <f t="shared" si="10"/>
        <v>0</v>
      </c>
      <c r="AK70" s="17">
        <f t="shared" si="64"/>
        <v>0</v>
      </c>
      <c r="AL70" s="17">
        <f t="shared" si="12"/>
        <v>0</v>
      </c>
      <c r="AM70" s="31" t="str">
        <f t="shared" si="38"/>
        <v>دون المستوى</v>
      </c>
      <c r="AN70" s="79"/>
      <c r="AO70" s="79"/>
      <c r="AP70" s="79"/>
      <c r="AQ70" s="17">
        <f t="shared" si="13"/>
        <v>0</v>
      </c>
      <c r="AR70" s="35" t="str">
        <f t="shared" si="39"/>
        <v>دون المستوى</v>
      </c>
      <c r="AS70" s="79"/>
      <c r="AT70" s="79"/>
      <c r="AU70" s="81"/>
      <c r="AV70" s="17">
        <f t="shared" si="14"/>
        <v>0</v>
      </c>
      <c r="AW70" s="35" t="str">
        <f t="shared" si="40"/>
        <v>دون المستوى</v>
      </c>
      <c r="AX70" s="17">
        <f t="shared" si="15"/>
        <v>0</v>
      </c>
      <c r="AY70" s="17">
        <f t="shared" si="62"/>
        <v>0</v>
      </c>
      <c r="AZ70" s="17">
        <f t="shared" si="17"/>
        <v>0</v>
      </c>
      <c r="BA70" s="49" t="str">
        <f t="shared" si="42"/>
        <v>دون المستوى</v>
      </c>
      <c r="BB70" s="50">
        <f t="shared" si="18"/>
        <v>0</v>
      </c>
      <c r="BC70" s="51"/>
      <c r="BD70" s="79"/>
      <c r="BE70" s="79"/>
      <c r="BF70" s="17">
        <f t="shared" si="19"/>
        <v>0</v>
      </c>
      <c r="BG70" s="35" t="str">
        <f t="shared" si="43"/>
        <v>دون المستوى</v>
      </c>
      <c r="BH70" s="79"/>
      <c r="BI70" s="79"/>
      <c r="BJ70" s="17">
        <f t="shared" si="20"/>
        <v>0</v>
      </c>
      <c r="BK70" s="35" t="str">
        <f t="shared" si="44"/>
        <v>دون المستوى</v>
      </c>
      <c r="BL70" s="79"/>
      <c r="BM70" s="79"/>
      <c r="BN70" s="17">
        <f t="shared" si="21"/>
        <v>0</v>
      </c>
      <c r="BO70" s="35" t="str">
        <f t="shared" si="45"/>
        <v>دون المستوى</v>
      </c>
      <c r="BP70" s="79"/>
      <c r="BQ70" s="79"/>
      <c r="BR70" s="17">
        <f t="shared" si="22"/>
        <v>0</v>
      </c>
      <c r="BS70" s="35" t="str">
        <f t="shared" si="46"/>
        <v>دون المستوى</v>
      </c>
      <c r="BT70" s="53">
        <f t="shared" si="23"/>
        <v>0</v>
      </c>
      <c r="BU70" s="32" t="str">
        <f t="shared" si="47"/>
        <v>دون المستوى</v>
      </c>
      <c r="BV70" s="79"/>
      <c r="BW70" s="79"/>
      <c r="BX70" s="79"/>
      <c r="BY70" s="17">
        <f t="shared" si="24"/>
        <v>0</v>
      </c>
      <c r="BZ70" s="35" t="str">
        <f t="shared" si="48"/>
        <v>دون المستوى</v>
      </c>
      <c r="CA70" s="79"/>
      <c r="CB70" s="79"/>
      <c r="CC70" s="81"/>
      <c r="CD70" s="17">
        <f t="shared" si="25"/>
        <v>0</v>
      </c>
      <c r="CE70" s="35" t="str">
        <f t="shared" si="49"/>
        <v>دون المستوى</v>
      </c>
      <c r="CF70" s="17">
        <f t="shared" si="26"/>
        <v>0</v>
      </c>
      <c r="CG70" s="17">
        <f t="shared" si="63"/>
        <v>0</v>
      </c>
      <c r="CH70" s="17">
        <f t="shared" si="28"/>
        <v>0</v>
      </c>
      <c r="CI70" s="35" t="str">
        <f t="shared" si="51"/>
        <v>دون المستوى</v>
      </c>
      <c r="CJ70" s="78" t="str">
        <f t="shared" si="52"/>
        <v>دور ثان</v>
      </c>
      <c r="CN70" s="76" t="str">
        <f t="shared" si="53"/>
        <v xml:space="preserve"> لغة عربية</v>
      </c>
      <c r="CO70" s="76" t="str">
        <f t="shared" si="54"/>
        <v xml:space="preserve"> رياضيات</v>
      </c>
      <c r="CP70" s="76" t="str">
        <f t="shared" si="55"/>
        <v>إنجليزى</v>
      </c>
      <c r="CQ70" s="76" t="str">
        <f t="shared" si="56"/>
        <v>دين</v>
      </c>
      <c r="CR70" s="76" t="str">
        <f t="shared" si="57"/>
        <v xml:space="preserve"> تربية فنية</v>
      </c>
      <c r="CS70" s="76" t="str">
        <f t="shared" si="58"/>
        <v xml:space="preserve"> تربية رياضية</v>
      </c>
      <c r="CT70" s="77" t="str">
        <f t="shared" si="59"/>
        <v xml:space="preserve"> نشاط1</v>
      </c>
      <c r="CU70" s="77" t="str">
        <f t="shared" si="60"/>
        <v xml:space="preserve"> نشاط2</v>
      </c>
      <c r="CV70" s="30">
        <f t="shared" si="29"/>
        <v>0</v>
      </c>
      <c r="CW70" s="29" t="str">
        <f t="shared" si="61"/>
        <v xml:space="preserve"> لغة عربية رياضياتإنجليزىدين تربية فنية تربية رياضية نشاط1 نشاط2</v>
      </c>
    </row>
    <row r="71" spans="1:101" ht="19.5" thickTop="1" thickBot="1">
      <c r="A71" s="16">
        <f t="shared" si="30"/>
        <v>61</v>
      </c>
      <c r="B71" s="48" t="s">
        <v>248</v>
      </c>
      <c r="C71" s="94" t="s">
        <v>31</v>
      </c>
      <c r="D71" s="93">
        <v>38799</v>
      </c>
      <c r="E71" s="73">
        <f t="shared" si="0"/>
        <v>8</v>
      </c>
      <c r="F71" s="73">
        <f t="shared" si="1"/>
        <v>6</v>
      </c>
      <c r="G71" s="73">
        <f t="shared" si="2"/>
        <v>8</v>
      </c>
      <c r="H71" s="38" t="s">
        <v>33</v>
      </c>
      <c r="I71" s="38">
        <f t="shared" si="31"/>
        <v>147</v>
      </c>
      <c r="J71" s="39"/>
      <c r="K71" s="39"/>
      <c r="L71" s="79"/>
      <c r="M71" s="79"/>
      <c r="N71" s="79"/>
      <c r="O71" s="17">
        <f t="shared" si="3"/>
        <v>0</v>
      </c>
      <c r="P71" s="35" t="str">
        <f t="shared" si="32"/>
        <v>دون المستوى</v>
      </c>
      <c r="Q71" s="79"/>
      <c r="R71" s="79"/>
      <c r="S71" s="81"/>
      <c r="T71" s="17">
        <f t="shared" si="4"/>
        <v>0</v>
      </c>
      <c r="U71" s="35" t="str">
        <f t="shared" si="33"/>
        <v>دون المستوى</v>
      </c>
      <c r="V71" s="17">
        <f t="shared" si="5"/>
        <v>0</v>
      </c>
      <c r="W71" s="17">
        <f t="shared" si="6"/>
        <v>0</v>
      </c>
      <c r="X71" s="17">
        <f t="shared" si="7"/>
        <v>0</v>
      </c>
      <c r="Y71" s="35" t="str">
        <f t="shared" si="34"/>
        <v>دون المستوى</v>
      </c>
      <c r="Z71" s="79"/>
      <c r="AA71" s="79"/>
      <c r="AB71" s="79"/>
      <c r="AC71" s="17">
        <f t="shared" si="8"/>
        <v>0</v>
      </c>
      <c r="AD71" s="35" t="str">
        <f t="shared" si="35"/>
        <v>دون المستوى</v>
      </c>
      <c r="AE71" s="79"/>
      <c r="AF71" s="79"/>
      <c r="AG71" s="81"/>
      <c r="AH71" s="17">
        <f t="shared" si="9"/>
        <v>0</v>
      </c>
      <c r="AI71" s="35" t="str">
        <f t="shared" si="36"/>
        <v>دون المستوى</v>
      </c>
      <c r="AJ71" s="17">
        <f t="shared" si="10"/>
        <v>0</v>
      </c>
      <c r="AK71" s="17">
        <f t="shared" si="64"/>
        <v>0</v>
      </c>
      <c r="AL71" s="17">
        <f t="shared" si="12"/>
        <v>0</v>
      </c>
      <c r="AM71" s="31" t="str">
        <f t="shared" si="38"/>
        <v>دون المستوى</v>
      </c>
      <c r="AN71" s="79"/>
      <c r="AO71" s="79"/>
      <c r="AP71" s="79"/>
      <c r="AQ71" s="17">
        <f t="shared" si="13"/>
        <v>0</v>
      </c>
      <c r="AR71" s="35" t="str">
        <f t="shared" si="39"/>
        <v>دون المستوى</v>
      </c>
      <c r="AS71" s="79"/>
      <c r="AT71" s="79"/>
      <c r="AU71" s="81"/>
      <c r="AV71" s="17">
        <f t="shared" si="14"/>
        <v>0</v>
      </c>
      <c r="AW71" s="35" t="str">
        <f t="shared" si="40"/>
        <v>دون المستوى</v>
      </c>
      <c r="AX71" s="17">
        <f t="shared" si="15"/>
        <v>0</v>
      </c>
      <c r="AY71" s="17">
        <f t="shared" si="62"/>
        <v>0</v>
      </c>
      <c r="AZ71" s="17">
        <f t="shared" si="17"/>
        <v>0</v>
      </c>
      <c r="BA71" s="49" t="str">
        <f t="shared" si="42"/>
        <v>دون المستوى</v>
      </c>
      <c r="BB71" s="50">
        <f t="shared" si="18"/>
        <v>0</v>
      </c>
      <c r="BC71" s="51"/>
      <c r="BD71" s="79"/>
      <c r="BE71" s="79"/>
      <c r="BF71" s="17">
        <f t="shared" si="19"/>
        <v>0</v>
      </c>
      <c r="BG71" s="35" t="str">
        <f t="shared" si="43"/>
        <v>دون المستوى</v>
      </c>
      <c r="BH71" s="79"/>
      <c r="BI71" s="79"/>
      <c r="BJ71" s="17">
        <f t="shared" si="20"/>
        <v>0</v>
      </c>
      <c r="BK71" s="35" t="str">
        <f t="shared" si="44"/>
        <v>دون المستوى</v>
      </c>
      <c r="BL71" s="79"/>
      <c r="BM71" s="79"/>
      <c r="BN71" s="17">
        <f t="shared" si="21"/>
        <v>0</v>
      </c>
      <c r="BO71" s="35" t="str">
        <f t="shared" si="45"/>
        <v>دون المستوى</v>
      </c>
      <c r="BP71" s="79"/>
      <c r="BQ71" s="79"/>
      <c r="BR71" s="17">
        <f t="shared" si="22"/>
        <v>0</v>
      </c>
      <c r="BS71" s="35" t="str">
        <f t="shared" si="46"/>
        <v>دون المستوى</v>
      </c>
      <c r="BT71" s="53">
        <f t="shared" si="23"/>
        <v>0</v>
      </c>
      <c r="BU71" s="32" t="str">
        <f t="shared" si="47"/>
        <v>دون المستوى</v>
      </c>
      <c r="BV71" s="79"/>
      <c r="BW71" s="79"/>
      <c r="BX71" s="79"/>
      <c r="BY71" s="17">
        <f t="shared" si="24"/>
        <v>0</v>
      </c>
      <c r="BZ71" s="35" t="str">
        <f t="shared" si="48"/>
        <v>دون المستوى</v>
      </c>
      <c r="CA71" s="79"/>
      <c r="CB71" s="79"/>
      <c r="CC71" s="81"/>
      <c r="CD71" s="17">
        <f t="shared" si="25"/>
        <v>0</v>
      </c>
      <c r="CE71" s="35" t="str">
        <f t="shared" si="49"/>
        <v>دون المستوى</v>
      </c>
      <c r="CF71" s="17">
        <f t="shared" si="26"/>
        <v>0</v>
      </c>
      <c r="CG71" s="17">
        <f t="shared" si="63"/>
        <v>0</v>
      </c>
      <c r="CH71" s="17">
        <f t="shared" si="28"/>
        <v>0</v>
      </c>
      <c r="CI71" s="35" t="str">
        <f t="shared" si="51"/>
        <v>دون المستوى</v>
      </c>
      <c r="CJ71" s="78" t="str">
        <f t="shared" si="52"/>
        <v>دور ثان</v>
      </c>
      <c r="CN71" s="76" t="str">
        <f t="shared" si="53"/>
        <v xml:space="preserve"> لغة عربية</v>
      </c>
      <c r="CO71" s="76" t="str">
        <f t="shared" si="54"/>
        <v xml:space="preserve"> رياضيات</v>
      </c>
      <c r="CP71" s="76" t="str">
        <f t="shared" si="55"/>
        <v>إنجليزى</v>
      </c>
      <c r="CQ71" s="76" t="str">
        <f t="shared" si="56"/>
        <v>دين</v>
      </c>
      <c r="CR71" s="76" t="str">
        <f t="shared" si="57"/>
        <v xml:space="preserve"> تربية فنية</v>
      </c>
      <c r="CS71" s="76" t="str">
        <f t="shared" si="58"/>
        <v xml:space="preserve"> تربية رياضية</v>
      </c>
      <c r="CT71" s="77" t="str">
        <f t="shared" si="59"/>
        <v xml:space="preserve"> نشاط1</v>
      </c>
      <c r="CU71" s="77" t="str">
        <f t="shared" si="60"/>
        <v xml:space="preserve"> نشاط2</v>
      </c>
      <c r="CV71" s="30">
        <f t="shared" si="29"/>
        <v>0</v>
      </c>
      <c r="CW71" s="29" t="str">
        <f t="shared" si="61"/>
        <v xml:space="preserve"> لغة عربية رياضياتإنجليزىدين تربية فنية تربية رياضية نشاط1 نشاط2</v>
      </c>
    </row>
    <row r="72" spans="1:101" ht="19.5" thickTop="1" thickBot="1">
      <c r="A72" s="16">
        <f t="shared" si="30"/>
        <v>62</v>
      </c>
      <c r="B72" s="48" t="s">
        <v>249</v>
      </c>
      <c r="C72" s="94" t="s">
        <v>31</v>
      </c>
      <c r="D72" s="93">
        <v>38674</v>
      </c>
      <c r="E72" s="73">
        <f t="shared" si="0"/>
        <v>13</v>
      </c>
      <c r="F72" s="73">
        <f t="shared" si="1"/>
        <v>10</v>
      </c>
      <c r="G72" s="73">
        <f t="shared" si="2"/>
        <v>8</v>
      </c>
      <c r="H72" s="38" t="s">
        <v>33</v>
      </c>
      <c r="I72" s="38">
        <f t="shared" si="31"/>
        <v>148</v>
      </c>
      <c r="J72" s="39"/>
      <c r="K72" s="39"/>
      <c r="L72" s="79"/>
      <c r="M72" s="79"/>
      <c r="N72" s="79"/>
      <c r="O72" s="17">
        <f t="shared" si="3"/>
        <v>0</v>
      </c>
      <c r="P72" s="35" t="str">
        <f t="shared" si="32"/>
        <v>دون المستوى</v>
      </c>
      <c r="Q72" s="79"/>
      <c r="R72" s="79"/>
      <c r="S72" s="81"/>
      <c r="T72" s="17">
        <f t="shared" si="4"/>
        <v>0</v>
      </c>
      <c r="U72" s="35" t="str">
        <f t="shared" si="33"/>
        <v>دون المستوى</v>
      </c>
      <c r="V72" s="17">
        <f t="shared" si="5"/>
        <v>0</v>
      </c>
      <c r="W72" s="17">
        <f t="shared" si="6"/>
        <v>0</v>
      </c>
      <c r="X72" s="17">
        <f t="shared" si="7"/>
        <v>0</v>
      </c>
      <c r="Y72" s="35" t="str">
        <f t="shared" si="34"/>
        <v>دون المستوى</v>
      </c>
      <c r="Z72" s="79"/>
      <c r="AA72" s="79"/>
      <c r="AB72" s="79"/>
      <c r="AC72" s="17">
        <f t="shared" si="8"/>
        <v>0</v>
      </c>
      <c r="AD72" s="35" t="str">
        <f t="shared" si="35"/>
        <v>دون المستوى</v>
      </c>
      <c r="AE72" s="79"/>
      <c r="AF72" s="79"/>
      <c r="AG72" s="81"/>
      <c r="AH72" s="17">
        <f t="shared" si="9"/>
        <v>0</v>
      </c>
      <c r="AI72" s="35" t="str">
        <f t="shared" si="36"/>
        <v>دون المستوى</v>
      </c>
      <c r="AJ72" s="17">
        <f t="shared" si="10"/>
        <v>0</v>
      </c>
      <c r="AK72" s="17">
        <f t="shared" si="64"/>
        <v>0</v>
      </c>
      <c r="AL72" s="17">
        <f t="shared" si="12"/>
        <v>0</v>
      </c>
      <c r="AM72" s="31" t="str">
        <f t="shared" si="38"/>
        <v>دون المستوى</v>
      </c>
      <c r="AN72" s="79"/>
      <c r="AO72" s="79"/>
      <c r="AP72" s="79"/>
      <c r="AQ72" s="17">
        <f t="shared" si="13"/>
        <v>0</v>
      </c>
      <c r="AR72" s="35" t="str">
        <f t="shared" si="39"/>
        <v>دون المستوى</v>
      </c>
      <c r="AS72" s="79"/>
      <c r="AT72" s="79"/>
      <c r="AU72" s="81"/>
      <c r="AV72" s="17">
        <f t="shared" si="14"/>
        <v>0</v>
      </c>
      <c r="AW72" s="35" t="str">
        <f t="shared" si="40"/>
        <v>دون المستوى</v>
      </c>
      <c r="AX72" s="17">
        <f t="shared" si="15"/>
        <v>0</v>
      </c>
      <c r="AY72" s="17">
        <f t="shared" si="62"/>
        <v>0</v>
      </c>
      <c r="AZ72" s="17">
        <f t="shared" si="17"/>
        <v>0</v>
      </c>
      <c r="BA72" s="49" t="str">
        <f t="shared" si="42"/>
        <v>دون المستوى</v>
      </c>
      <c r="BB72" s="50">
        <f t="shared" si="18"/>
        <v>0</v>
      </c>
      <c r="BC72" s="51"/>
      <c r="BD72" s="79"/>
      <c r="BE72" s="79"/>
      <c r="BF72" s="17">
        <f t="shared" si="19"/>
        <v>0</v>
      </c>
      <c r="BG72" s="35" t="str">
        <f t="shared" si="43"/>
        <v>دون المستوى</v>
      </c>
      <c r="BH72" s="79"/>
      <c r="BI72" s="79"/>
      <c r="BJ72" s="17">
        <f t="shared" si="20"/>
        <v>0</v>
      </c>
      <c r="BK72" s="35" t="str">
        <f t="shared" si="44"/>
        <v>دون المستوى</v>
      </c>
      <c r="BL72" s="79"/>
      <c r="BM72" s="79"/>
      <c r="BN72" s="17">
        <f t="shared" si="21"/>
        <v>0</v>
      </c>
      <c r="BO72" s="35" t="str">
        <f t="shared" si="45"/>
        <v>دون المستوى</v>
      </c>
      <c r="BP72" s="79"/>
      <c r="BQ72" s="79"/>
      <c r="BR72" s="17">
        <f t="shared" si="22"/>
        <v>0</v>
      </c>
      <c r="BS72" s="35" t="str">
        <f t="shared" si="46"/>
        <v>دون المستوى</v>
      </c>
      <c r="BT72" s="53">
        <f t="shared" si="23"/>
        <v>0</v>
      </c>
      <c r="BU72" s="32" t="str">
        <f t="shared" si="47"/>
        <v>دون المستوى</v>
      </c>
      <c r="BV72" s="79"/>
      <c r="BW72" s="79"/>
      <c r="BX72" s="79"/>
      <c r="BY72" s="17">
        <f t="shared" si="24"/>
        <v>0</v>
      </c>
      <c r="BZ72" s="35" t="str">
        <f t="shared" si="48"/>
        <v>دون المستوى</v>
      </c>
      <c r="CA72" s="79"/>
      <c r="CB72" s="79"/>
      <c r="CC72" s="81"/>
      <c r="CD72" s="17">
        <f t="shared" si="25"/>
        <v>0</v>
      </c>
      <c r="CE72" s="35" t="str">
        <f t="shared" si="49"/>
        <v>دون المستوى</v>
      </c>
      <c r="CF72" s="17">
        <f t="shared" si="26"/>
        <v>0</v>
      </c>
      <c r="CG72" s="17">
        <f t="shared" si="63"/>
        <v>0</v>
      </c>
      <c r="CH72" s="17">
        <f t="shared" si="28"/>
        <v>0</v>
      </c>
      <c r="CI72" s="35" t="str">
        <f t="shared" si="51"/>
        <v>دون المستوى</v>
      </c>
      <c r="CJ72" s="78" t="str">
        <f t="shared" si="52"/>
        <v>دور ثان</v>
      </c>
      <c r="CN72" s="76" t="str">
        <f t="shared" si="53"/>
        <v xml:space="preserve"> لغة عربية</v>
      </c>
      <c r="CO72" s="76" t="str">
        <f t="shared" si="54"/>
        <v xml:space="preserve"> رياضيات</v>
      </c>
      <c r="CP72" s="76" t="str">
        <f t="shared" si="55"/>
        <v>إنجليزى</v>
      </c>
      <c r="CQ72" s="76" t="str">
        <f t="shared" si="56"/>
        <v>دين</v>
      </c>
      <c r="CR72" s="76" t="str">
        <f t="shared" si="57"/>
        <v xml:space="preserve"> تربية فنية</v>
      </c>
      <c r="CS72" s="76" t="str">
        <f t="shared" si="58"/>
        <v xml:space="preserve"> تربية رياضية</v>
      </c>
      <c r="CT72" s="77" t="str">
        <f t="shared" si="59"/>
        <v xml:space="preserve"> نشاط1</v>
      </c>
      <c r="CU72" s="77" t="str">
        <f t="shared" si="60"/>
        <v xml:space="preserve"> نشاط2</v>
      </c>
      <c r="CV72" s="30">
        <f t="shared" si="29"/>
        <v>0</v>
      </c>
      <c r="CW72" s="29" t="str">
        <f t="shared" si="61"/>
        <v xml:space="preserve"> لغة عربية رياضياتإنجليزىدين تربية فنية تربية رياضية نشاط1 نشاط2</v>
      </c>
    </row>
    <row r="73" spans="1:101" ht="19.5" thickTop="1" thickBot="1">
      <c r="A73" s="16">
        <f t="shared" si="30"/>
        <v>63</v>
      </c>
      <c r="B73" s="48" t="s">
        <v>250</v>
      </c>
      <c r="C73" s="94" t="s">
        <v>31</v>
      </c>
      <c r="D73" s="93">
        <v>38986</v>
      </c>
      <c r="E73" s="73">
        <f t="shared" si="0"/>
        <v>5</v>
      </c>
      <c r="F73" s="73">
        <f t="shared" si="1"/>
        <v>0</v>
      </c>
      <c r="G73" s="73">
        <f t="shared" si="2"/>
        <v>8</v>
      </c>
      <c r="H73" s="38" t="s">
        <v>33</v>
      </c>
      <c r="I73" s="38">
        <f t="shared" si="31"/>
        <v>149</v>
      </c>
      <c r="J73" s="39"/>
      <c r="K73" s="39"/>
      <c r="L73" s="79"/>
      <c r="M73" s="79"/>
      <c r="N73" s="79"/>
      <c r="O73" s="17">
        <f t="shared" si="3"/>
        <v>0</v>
      </c>
      <c r="P73" s="35" t="str">
        <f t="shared" si="32"/>
        <v>دون المستوى</v>
      </c>
      <c r="Q73" s="79"/>
      <c r="R73" s="79"/>
      <c r="S73" s="81"/>
      <c r="T73" s="17">
        <f t="shared" si="4"/>
        <v>0</v>
      </c>
      <c r="U73" s="35" t="str">
        <f t="shared" si="33"/>
        <v>دون المستوى</v>
      </c>
      <c r="V73" s="17">
        <f t="shared" si="5"/>
        <v>0</v>
      </c>
      <c r="W73" s="17">
        <f t="shared" si="6"/>
        <v>0</v>
      </c>
      <c r="X73" s="17">
        <f t="shared" si="7"/>
        <v>0</v>
      </c>
      <c r="Y73" s="35" t="str">
        <f t="shared" si="34"/>
        <v>دون المستوى</v>
      </c>
      <c r="Z73" s="79"/>
      <c r="AA73" s="79"/>
      <c r="AB73" s="79"/>
      <c r="AC73" s="17">
        <f t="shared" si="8"/>
        <v>0</v>
      </c>
      <c r="AD73" s="35" t="str">
        <f t="shared" si="35"/>
        <v>دون المستوى</v>
      </c>
      <c r="AE73" s="79"/>
      <c r="AF73" s="79"/>
      <c r="AG73" s="81"/>
      <c r="AH73" s="17">
        <f t="shared" si="9"/>
        <v>0</v>
      </c>
      <c r="AI73" s="35" t="str">
        <f t="shared" si="36"/>
        <v>دون المستوى</v>
      </c>
      <c r="AJ73" s="17">
        <f t="shared" si="10"/>
        <v>0</v>
      </c>
      <c r="AK73" s="17">
        <f t="shared" si="64"/>
        <v>0</v>
      </c>
      <c r="AL73" s="17">
        <f t="shared" si="12"/>
        <v>0</v>
      </c>
      <c r="AM73" s="31" t="str">
        <f t="shared" si="38"/>
        <v>دون المستوى</v>
      </c>
      <c r="AN73" s="79"/>
      <c r="AO73" s="79"/>
      <c r="AP73" s="79"/>
      <c r="AQ73" s="17">
        <f t="shared" si="13"/>
        <v>0</v>
      </c>
      <c r="AR73" s="35" t="str">
        <f t="shared" si="39"/>
        <v>دون المستوى</v>
      </c>
      <c r="AS73" s="79"/>
      <c r="AT73" s="79"/>
      <c r="AU73" s="81"/>
      <c r="AV73" s="17">
        <f t="shared" si="14"/>
        <v>0</v>
      </c>
      <c r="AW73" s="35" t="str">
        <f t="shared" si="40"/>
        <v>دون المستوى</v>
      </c>
      <c r="AX73" s="17">
        <f t="shared" si="15"/>
        <v>0</v>
      </c>
      <c r="AY73" s="17">
        <f t="shared" si="62"/>
        <v>0</v>
      </c>
      <c r="AZ73" s="17">
        <f t="shared" si="17"/>
        <v>0</v>
      </c>
      <c r="BA73" s="49" t="str">
        <f t="shared" si="42"/>
        <v>دون المستوى</v>
      </c>
      <c r="BB73" s="50">
        <f t="shared" si="18"/>
        <v>0</v>
      </c>
      <c r="BC73" s="51"/>
      <c r="BD73" s="79"/>
      <c r="BE73" s="79"/>
      <c r="BF73" s="17">
        <f t="shared" si="19"/>
        <v>0</v>
      </c>
      <c r="BG73" s="35" t="str">
        <f t="shared" si="43"/>
        <v>دون المستوى</v>
      </c>
      <c r="BH73" s="79"/>
      <c r="BI73" s="79"/>
      <c r="BJ73" s="17">
        <f t="shared" si="20"/>
        <v>0</v>
      </c>
      <c r="BK73" s="35" t="str">
        <f t="shared" si="44"/>
        <v>دون المستوى</v>
      </c>
      <c r="BL73" s="79"/>
      <c r="BM73" s="79"/>
      <c r="BN73" s="17">
        <f t="shared" si="21"/>
        <v>0</v>
      </c>
      <c r="BO73" s="35" t="str">
        <f t="shared" si="45"/>
        <v>دون المستوى</v>
      </c>
      <c r="BP73" s="79"/>
      <c r="BQ73" s="79"/>
      <c r="BR73" s="17">
        <f t="shared" si="22"/>
        <v>0</v>
      </c>
      <c r="BS73" s="35" t="str">
        <f t="shared" si="46"/>
        <v>دون المستوى</v>
      </c>
      <c r="BT73" s="53">
        <f t="shared" si="23"/>
        <v>0</v>
      </c>
      <c r="BU73" s="32" t="str">
        <f t="shared" si="47"/>
        <v>دون المستوى</v>
      </c>
      <c r="BV73" s="79"/>
      <c r="BW73" s="79"/>
      <c r="BX73" s="79"/>
      <c r="BY73" s="17">
        <f t="shared" si="24"/>
        <v>0</v>
      </c>
      <c r="BZ73" s="35" t="str">
        <f t="shared" si="48"/>
        <v>دون المستوى</v>
      </c>
      <c r="CA73" s="79"/>
      <c r="CB73" s="79"/>
      <c r="CC73" s="81"/>
      <c r="CD73" s="17">
        <f t="shared" si="25"/>
        <v>0</v>
      </c>
      <c r="CE73" s="35" t="str">
        <f t="shared" si="49"/>
        <v>دون المستوى</v>
      </c>
      <c r="CF73" s="17">
        <f t="shared" si="26"/>
        <v>0</v>
      </c>
      <c r="CG73" s="17">
        <f t="shared" si="63"/>
        <v>0</v>
      </c>
      <c r="CH73" s="17">
        <f t="shared" si="28"/>
        <v>0</v>
      </c>
      <c r="CI73" s="35" t="str">
        <f t="shared" si="51"/>
        <v>دون المستوى</v>
      </c>
      <c r="CJ73" s="78" t="str">
        <f t="shared" si="52"/>
        <v>دور ثان</v>
      </c>
      <c r="CN73" s="76" t="str">
        <f t="shared" si="53"/>
        <v xml:space="preserve"> لغة عربية</v>
      </c>
      <c r="CO73" s="76" t="str">
        <f t="shared" si="54"/>
        <v xml:space="preserve"> رياضيات</v>
      </c>
      <c r="CP73" s="76" t="str">
        <f t="shared" si="55"/>
        <v>إنجليزى</v>
      </c>
      <c r="CQ73" s="76" t="str">
        <f t="shared" si="56"/>
        <v>دين</v>
      </c>
      <c r="CR73" s="76" t="str">
        <f t="shared" si="57"/>
        <v xml:space="preserve"> تربية فنية</v>
      </c>
      <c r="CS73" s="76" t="str">
        <f t="shared" si="58"/>
        <v xml:space="preserve"> تربية رياضية</v>
      </c>
      <c r="CT73" s="77" t="str">
        <f t="shared" si="59"/>
        <v xml:space="preserve"> نشاط1</v>
      </c>
      <c r="CU73" s="77" t="str">
        <f t="shared" si="60"/>
        <v xml:space="preserve"> نشاط2</v>
      </c>
      <c r="CV73" s="30">
        <f t="shared" si="29"/>
        <v>0</v>
      </c>
      <c r="CW73" s="29" t="str">
        <f t="shared" si="61"/>
        <v xml:space="preserve"> لغة عربية رياضياتإنجليزىدين تربية فنية تربية رياضية نشاط1 نشاط2</v>
      </c>
    </row>
    <row r="74" spans="1:101" ht="19.5" thickTop="1" thickBot="1">
      <c r="A74" s="16">
        <f t="shared" si="30"/>
        <v>64</v>
      </c>
      <c r="B74" s="48" t="s">
        <v>251</v>
      </c>
      <c r="C74" s="94" t="s">
        <v>31</v>
      </c>
      <c r="D74" s="93">
        <v>38489</v>
      </c>
      <c r="E74" s="73">
        <f t="shared" si="0"/>
        <v>14</v>
      </c>
      <c r="F74" s="73">
        <f t="shared" si="1"/>
        <v>4</v>
      </c>
      <c r="G74" s="73">
        <f t="shared" si="2"/>
        <v>9</v>
      </c>
      <c r="H74" s="38" t="s">
        <v>33</v>
      </c>
      <c r="I74" s="38">
        <f t="shared" si="31"/>
        <v>150</v>
      </c>
      <c r="J74" s="39"/>
      <c r="K74" s="39"/>
      <c r="L74" s="79"/>
      <c r="M74" s="79"/>
      <c r="N74" s="79"/>
      <c r="O74" s="17">
        <f t="shared" si="3"/>
        <v>0</v>
      </c>
      <c r="P74" s="35" t="str">
        <f t="shared" si="32"/>
        <v>دون المستوى</v>
      </c>
      <c r="Q74" s="79"/>
      <c r="R74" s="79"/>
      <c r="S74" s="81"/>
      <c r="T74" s="17">
        <f t="shared" si="4"/>
        <v>0</v>
      </c>
      <c r="U74" s="35" t="str">
        <f t="shared" si="33"/>
        <v>دون المستوى</v>
      </c>
      <c r="V74" s="17">
        <f t="shared" si="5"/>
        <v>0</v>
      </c>
      <c r="W74" s="17">
        <f t="shared" si="6"/>
        <v>0</v>
      </c>
      <c r="X74" s="17">
        <f t="shared" si="7"/>
        <v>0</v>
      </c>
      <c r="Y74" s="35" t="str">
        <f t="shared" si="34"/>
        <v>دون المستوى</v>
      </c>
      <c r="Z74" s="79"/>
      <c r="AA74" s="79"/>
      <c r="AB74" s="79"/>
      <c r="AC74" s="17">
        <f t="shared" si="8"/>
        <v>0</v>
      </c>
      <c r="AD74" s="35" t="str">
        <f t="shared" si="35"/>
        <v>دون المستوى</v>
      </c>
      <c r="AE74" s="79"/>
      <c r="AF74" s="79"/>
      <c r="AG74" s="81"/>
      <c r="AH74" s="17">
        <f t="shared" si="9"/>
        <v>0</v>
      </c>
      <c r="AI74" s="35" t="str">
        <f t="shared" si="36"/>
        <v>دون المستوى</v>
      </c>
      <c r="AJ74" s="17">
        <f t="shared" si="10"/>
        <v>0</v>
      </c>
      <c r="AK74" s="17">
        <f t="shared" si="64"/>
        <v>0</v>
      </c>
      <c r="AL74" s="17">
        <f t="shared" si="12"/>
        <v>0</v>
      </c>
      <c r="AM74" s="31" t="str">
        <f t="shared" si="38"/>
        <v>دون المستوى</v>
      </c>
      <c r="AN74" s="79"/>
      <c r="AO74" s="79"/>
      <c r="AP74" s="79"/>
      <c r="AQ74" s="17">
        <f t="shared" si="13"/>
        <v>0</v>
      </c>
      <c r="AR74" s="35" t="str">
        <f t="shared" si="39"/>
        <v>دون المستوى</v>
      </c>
      <c r="AS74" s="79"/>
      <c r="AT74" s="79"/>
      <c r="AU74" s="81"/>
      <c r="AV74" s="17">
        <f t="shared" si="14"/>
        <v>0</v>
      </c>
      <c r="AW74" s="35" t="str">
        <f t="shared" si="40"/>
        <v>دون المستوى</v>
      </c>
      <c r="AX74" s="17">
        <f t="shared" si="15"/>
        <v>0</v>
      </c>
      <c r="AY74" s="17">
        <f t="shared" si="62"/>
        <v>0</v>
      </c>
      <c r="AZ74" s="17">
        <f t="shared" si="17"/>
        <v>0</v>
      </c>
      <c r="BA74" s="49" t="str">
        <f t="shared" si="42"/>
        <v>دون المستوى</v>
      </c>
      <c r="BB74" s="50">
        <f t="shared" si="18"/>
        <v>0</v>
      </c>
      <c r="BC74" s="51"/>
      <c r="BD74" s="79"/>
      <c r="BE74" s="79"/>
      <c r="BF74" s="17">
        <f t="shared" si="19"/>
        <v>0</v>
      </c>
      <c r="BG74" s="35" t="str">
        <f t="shared" si="43"/>
        <v>دون المستوى</v>
      </c>
      <c r="BH74" s="79"/>
      <c r="BI74" s="79"/>
      <c r="BJ74" s="17">
        <f t="shared" si="20"/>
        <v>0</v>
      </c>
      <c r="BK74" s="35" t="str">
        <f t="shared" si="44"/>
        <v>دون المستوى</v>
      </c>
      <c r="BL74" s="79"/>
      <c r="BM74" s="79"/>
      <c r="BN74" s="17">
        <f t="shared" si="21"/>
        <v>0</v>
      </c>
      <c r="BO74" s="35" t="str">
        <f t="shared" si="45"/>
        <v>دون المستوى</v>
      </c>
      <c r="BP74" s="79"/>
      <c r="BQ74" s="79"/>
      <c r="BR74" s="17">
        <f t="shared" si="22"/>
        <v>0</v>
      </c>
      <c r="BS74" s="35" t="str">
        <f t="shared" si="46"/>
        <v>دون المستوى</v>
      </c>
      <c r="BT74" s="53">
        <f t="shared" si="23"/>
        <v>0</v>
      </c>
      <c r="BU74" s="32" t="str">
        <f t="shared" si="47"/>
        <v>دون المستوى</v>
      </c>
      <c r="BV74" s="79"/>
      <c r="BW74" s="79"/>
      <c r="BX74" s="79"/>
      <c r="BY74" s="17">
        <f t="shared" si="24"/>
        <v>0</v>
      </c>
      <c r="BZ74" s="35" t="str">
        <f t="shared" si="48"/>
        <v>دون المستوى</v>
      </c>
      <c r="CA74" s="79"/>
      <c r="CB74" s="79"/>
      <c r="CC74" s="81"/>
      <c r="CD74" s="17">
        <f t="shared" si="25"/>
        <v>0</v>
      </c>
      <c r="CE74" s="35" t="str">
        <f t="shared" si="49"/>
        <v>دون المستوى</v>
      </c>
      <c r="CF74" s="17">
        <f t="shared" si="26"/>
        <v>0</v>
      </c>
      <c r="CG74" s="17">
        <f t="shared" si="63"/>
        <v>0</v>
      </c>
      <c r="CH74" s="17">
        <f t="shared" si="28"/>
        <v>0</v>
      </c>
      <c r="CI74" s="35" t="str">
        <f t="shared" si="51"/>
        <v>دون المستوى</v>
      </c>
      <c r="CJ74" s="78" t="str">
        <f t="shared" si="52"/>
        <v>دور ثان</v>
      </c>
      <c r="CN74" s="76" t="str">
        <f t="shared" si="53"/>
        <v xml:space="preserve"> لغة عربية</v>
      </c>
      <c r="CO74" s="76" t="str">
        <f t="shared" si="54"/>
        <v xml:space="preserve"> رياضيات</v>
      </c>
      <c r="CP74" s="76" t="str">
        <f t="shared" si="55"/>
        <v>إنجليزى</v>
      </c>
      <c r="CQ74" s="76" t="str">
        <f t="shared" si="56"/>
        <v>دين</v>
      </c>
      <c r="CR74" s="76" t="str">
        <f t="shared" si="57"/>
        <v xml:space="preserve"> تربية فنية</v>
      </c>
      <c r="CS74" s="76" t="str">
        <f t="shared" si="58"/>
        <v xml:space="preserve"> تربية رياضية</v>
      </c>
      <c r="CT74" s="77" t="str">
        <f t="shared" si="59"/>
        <v xml:space="preserve"> نشاط1</v>
      </c>
      <c r="CU74" s="77" t="str">
        <f t="shared" si="60"/>
        <v xml:space="preserve"> نشاط2</v>
      </c>
      <c r="CV74" s="30">
        <f t="shared" si="29"/>
        <v>0</v>
      </c>
      <c r="CW74" s="29" t="str">
        <f t="shared" si="61"/>
        <v xml:space="preserve"> لغة عربية رياضياتإنجليزىدين تربية فنية تربية رياضية نشاط1 نشاط2</v>
      </c>
    </row>
    <row r="75" spans="1:101" ht="19.5" thickTop="1" thickBot="1">
      <c r="A75" s="16">
        <f t="shared" si="30"/>
        <v>65</v>
      </c>
      <c r="B75" s="48" t="s">
        <v>252</v>
      </c>
      <c r="C75" s="94" t="s">
        <v>31</v>
      </c>
      <c r="D75" s="93">
        <v>38943</v>
      </c>
      <c r="E75" s="73">
        <f t="shared" ref="E75:E94" si="65">IF(D75&gt;1,DATEDIF(D75,$E$9,"md"),"")</f>
        <v>17</v>
      </c>
      <c r="F75" s="73">
        <f t="shared" ref="F75:F94" si="66">IF(D75&gt;1,DATEDIF(D75,$E$9,"ym"),"")</f>
        <v>1</v>
      </c>
      <c r="G75" s="73">
        <f t="shared" ref="G75:G94" si="67">IF(D75&gt;1,DATEDIF(D75,$E$9,"y"),"")</f>
        <v>8</v>
      </c>
      <c r="H75" s="38" t="s">
        <v>33</v>
      </c>
      <c r="I75" s="38">
        <f t="shared" si="31"/>
        <v>151</v>
      </c>
      <c r="J75" s="39"/>
      <c r="K75" s="39"/>
      <c r="L75" s="79"/>
      <c r="M75" s="79"/>
      <c r="N75" s="79"/>
      <c r="O75" s="17">
        <f t="shared" si="3"/>
        <v>0</v>
      </c>
      <c r="P75" s="35" t="str">
        <f t="shared" si="32"/>
        <v>دون المستوى</v>
      </c>
      <c r="Q75" s="79"/>
      <c r="R75" s="79"/>
      <c r="S75" s="81"/>
      <c r="T75" s="17">
        <f t="shared" si="4"/>
        <v>0</v>
      </c>
      <c r="U75" s="35" t="str">
        <f t="shared" si="33"/>
        <v>دون المستوى</v>
      </c>
      <c r="V75" s="17">
        <f t="shared" si="5"/>
        <v>0</v>
      </c>
      <c r="W75" s="17">
        <f t="shared" si="6"/>
        <v>0</v>
      </c>
      <c r="X75" s="17">
        <f t="shared" si="7"/>
        <v>0</v>
      </c>
      <c r="Y75" s="35" t="str">
        <f t="shared" si="34"/>
        <v>دون المستوى</v>
      </c>
      <c r="Z75" s="79"/>
      <c r="AA75" s="79"/>
      <c r="AB75" s="79"/>
      <c r="AC75" s="17">
        <f t="shared" si="8"/>
        <v>0</v>
      </c>
      <c r="AD75" s="35" t="str">
        <f t="shared" si="35"/>
        <v>دون المستوى</v>
      </c>
      <c r="AE75" s="79"/>
      <c r="AF75" s="79"/>
      <c r="AG75" s="81"/>
      <c r="AH75" s="17">
        <f t="shared" si="9"/>
        <v>0</v>
      </c>
      <c r="AI75" s="35" t="str">
        <f t="shared" si="36"/>
        <v>دون المستوى</v>
      </c>
      <c r="AJ75" s="17">
        <f t="shared" si="10"/>
        <v>0</v>
      </c>
      <c r="AK75" s="17">
        <f t="shared" si="64"/>
        <v>0</v>
      </c>
      <c r="AL75" s="17">
        <f t="shared" si="12"/>
        <v>0</v>
      </c>
      <c r="AM75" s="31" t="str">
        <f t="shared" si="38"/>
        <v>دون المستوى</v>
      </c>
      <c r="AN75" s="79"/>
      <c r="AO75" s="79"/>
      <c r="AP75" s="79"/>
      <c r="AQ75" s="17">
        <f t="shared" si="13"/>
        <v>0</v>
      </c>
      <c r="AR75" s="35" t="str">
        <f t="shared" si="39"/>
        <v>دون المستوى</v>
      </c>
      <c r="AS75" s="79"/>
      <c r="AT75" s="79"/>
      <c r="AU75" s="81"/>
      <c r="AV75" s="17">
        <f t="shared" si="14"/>
        <v>0</v>
      </c>
      <c r="AW75" s="35" t="str">
        <f t="shared" si="40"/>
        <v>دون المستوى</v>
      </c>
      <c r="AX75" s="17">
        <f t="shared" si="15"/>
        <v>0</v>
      </c>
      <c r="AY75" s="17">
        <f t="shared" si="62"/>
        <v>0</v>
      </c>
      <c r="AZ75" s="17">
        <f t="shared" si="17"/>
        <v>0</v>
      </c>
      <c r="BA75" s="49" t="str">
        <f t="shared" si="42"/>
        <v>دون المستوى</v>
      </c>
      <c r="BB75" s="50">
        <f t="shared" si="18"/>
        <v>0</v>
      </c>
      <c r="BC75" s="51"/>
      <c r="BD75" s="79"/>
      <c r="BE75" s="79"/>
      <c r="BF75" s="17">
        <f t="shared" si="19"/>
        <v>0</v>
      </c>
      <c r="BG75" s="35" t="str">
        <f t="shared" si="43"/>
        <v>دون المستوى</v>
      </c>
      <c r="BH75" s="79"/>
      <c r="BI75" s="79"/>
      <c r="BJ75" s="17">
        <f t="shared" si="20"/>
        <v>0</v>
      </c>
      <c r="BK75" s="35" t="str">
        <f t="shared" si="44"/>
        <v>دون المستوى</v>
      </c>
      <c r="BL75" s="79"/>
      <c r="BM75" s="79"/>
      <c r="BN75" s="17">
        <f t="shared" si="21"/>
        <v>0</v>
      </c>
      <c r="BO75" s="35" t="str">
        <f t="shared" si="45"/>
        <v>دون المستوى</v>
      </c>
      <c r="BP75" s="79"/>
      <c r="BQ75" s="79"/>
      <c r="BR75" s="17">
        <f t="shared" si="22"/>
        <v>0</v>
      </c>
      <c r="BS75" s="35" t="str">
        <f t="shared" si="46"/>
        <v>دون المستوى</v>
      </c>
      <c r="BT75" s="53">
        <f t="shared" si="23"/>
        <v>0</v>
      </c>
      <c r="BU75" s="32" t="str">
        <f t="shared" si="47"/>
        <v>دون المستوى</v>
      </c>
      <c r="BV75" s="79"/>
      <c r="BW75" s="79"/>
      <c r="BX75" s="79"/>
      <c r="BY75" s="17">
        <f t="shared" si="24"/>
        <v>0</v>
      </c>
      <c r="BZ75" s="35" t="str">
        <f t="shared" si="48"/>
        <v>دون المستوى</v>
      </c>
      <c r="CA75" s="79"/>
      <c r="CB75" s="79"/>
      <c r="CC75" s="81"/>
      <c r="CD75" s="17">
        <f t="shared" si="25"/>
        <v>0</v>
      </c>
      <c r="CE75" s="35" t="str">
        <f t="shared" si="49"/>
        <v>دون المستوى</v>
      </c>
      <c r="CF75" s="17">
        <f t="shared" si="26"/>
        <v>0</v>
      </c>
      <c r="CG75" s="17">
        <f t="shared" si="63"/>
        <v>0</v>
      </c>
      <c r="CH75" s="17">
        <f t="shared" si="28"/>
        <v>0</v>
      </c>
      <c r="CI75" s="35" t="str">
        <f t="shared" si="51"/>
        <v>دون المستوى</v>
      </c>
      <c r="CJ75" s="78" t="str">
        <f t="shared" si="52"/>
        <v>دور ثان</v>
      </c>
      <c r="CN75" s="76" t="str">
        <f t="shared" si="53"/>
        <v xml:space="preserve"> لغة عربية</v>
      </c>
      <c r="CO75" s="76" t="str">
        <f t="shared" si="54"/>
        <v xml:space="preserve"> رياضيات</v>
      </c>
      <c r="CP75" s="76" t="str">
        <f t="shared" si="55"/>
        <v>إنجليزى</v>
      </c>
      <c r="CQ75" s="76" t="str">
        <f t="shared" si="56"/>
        <v>دين</v>
      </c>
      <c r="CR75" s="76" t="str">
        <f t="shared" si="57"/>
        <v xml:space="preserve"> تربية فنية</v>
      </c>
      <c r="CS75" s="76" t="str">
        <f t="shared" si="58"/>
        <v xml:space="preserve"> تربية رياضية</v>
      </c>
      <c r="CT75" s="77" t="str">
        <f t="shared" si="59"/>
        <v xml:space="preserve"> نشاط1</v>
      </c>
      <c r="CU75" s="77" t="str">
        <f t="shared" si="60"/>
        <v xml:space="preserve"> نشاط2</v>
      </c>
      <c r="CV75" s="30">
        <f t="shared" si="29"/>
        <v>0</v>
      </c>
      <c r="CW75" s="29" t="str">
        <f t="shared" si="61"/>
        <v xml:space="preserve"> لغة عربية رياضياتإنجليزىدين تربية فنية تربية رياضية نشاط1 نشاط2</v>
      </c>
    </row>
    <row r="76" spans="1:101" ht="19.5" thickTop="1" thickBot="1">
      <c r="A76" s="16">
        <f t="shared" si="30"/>
        <v>66</v>
      </c>
      <c r="B76" s="48" t="s">
        <v>253</v>
      </c>
      <c r="C76" s="94" t="s">
        <v>31</v>
      </c>
      <c r="D76" s="93">
        <v>38949</v>
      </c>
      <c r="E76" s="73">
        <f t="shared" si="65"/>
        <v>11</v>
      </c>
      <c r="F76" s="73">
        <f t="shared" si="66"/>
        <v>1</v>
      </c>
      <c r="G76" s="73">
        <f t="shared" si="67"/>
        <v>8</v>
      </c>
      <c r="H76" s="38" t="s">
        <v>33</v>
      </c>
      <c r="I76" s="38">
        <f t="shared" si="31"/>
        <v>152</v>
      </c>
      <c r="J76" s="39"/>
      <c r="K76" s="39"/>
      <c r="L76" s="79"/>
      <c r="M76" s="79"/>
      <c r="N76" s="79"/>
      <c r="O76" s="17">
        <f t="shared" ref="O76:O94" si="68">SUM(L76:N76)</f>
        <v>0</v>
      </c>
      <c r="P76" s="35" t="str">
        <f t="shared" si="32"/>
        <v>دون المستوى</v>
      </c>
      <c r="Q76" s="79"/>
      <c r="R76" s="79"/>
      <c r="S76" s="81"/>
      <c r="T76" s="17">
        <f t="shared" ref="T76:T94" si="69">SUM(Q76:S76)</f>
        <v>0</v>
      </c>
      <c r="U76" s="35" t="str">
        <f t="shared" si="33"/>
        <v>دون المستوى</v>
      </c>
      <c r="V76" s="17">
        <f t="shared" ref="V76:V94" si="70">SUM(O76+T76)</f>
        <v>0</v>
      </c>
      <c r="W76" s="17">
        <f t="shared" ref="W76:W94" si="71">SUM(V76/2)</f>
        <v>0</v>
      </c>
      <c r="X76" s="17">
        <f t="shared" ref="X76:X94" si="72">SUM(V76/2)</f>
        <v>0</v>
      </c>
      <c r="Y76" s="35" t="str">
        <f t="shared" si="34"/>
        <v>دون المستوى</v>
      </c>
      <c r="Z76" s="79"/>
      <c r="AA76" s="79"/>
      <c r="AB76" s="79"/>
      <c r="AC76" s="17">
        <f t="shared" ref="AC76:AC94" si="73">SUM(Z76:AB76)</f>
        <v>0</v>
      </c>
      <c r="AD76" s="35" t="str">
        <f t="shared" si="35"/>
        <v>دون المستوى</v>
      </c>
      <c r="AE76" s="79"/>
      <c r="AF76" s="79"/>
      <c r="AG76" s="81"/>
      <c r="AH76" s="17">
        <f t="shared" ref="AH76:AH94" si="74">SUM(AE76:AG76)</f>
        <v>0</v>
      </c>
      <c r="AI76" s="35" t="str">
        <f t="shared" si="36"/>
        <v>دون المستوى</v>
      </c>
      <c r="AJ76" s="17">
        <f t="shared" ref="AJ76:AJ94" si="75">SUM(AC76+AH76)</f>
        <v>0</v>
      </c>
      <c r="AK76" s="17">
        <f t="shared" ref="AK76" si="76">SUM(AJ76/2)</f>
        <v>0</v>
      </c>
      <c r="AL76" s="17">
        <f t="shared" ref="AL76:AL94" si="77">SUM(AK76/1.25)</f>
        <v>0</v>
      </c>
      <c r="AM76" s="31" t="str">
        <f t="shared" si="38"/>
        <v>دون المستوى</v>
      </c>
      <c r="AN76" s="79"/>
      <c r="AO76" s="79"/>
      <c r="AP76" s="79"/>
      <c r="AQ76" s="17">
        <f t="shared" ref="AQ76:AQ94" si="78">SUM(AN76:AP76)</f>
        <v>0</v>
      </c>
      <c r="AR76" s="35" t="str">
        <f t="shared" si="39"/>
        <v>دون المستوى</v>
      </c>
      <c r="AS76" s="79"/>
      <c r="AT76" s="79"/>
      <c r="AU76" s="81"/>
      <c r="AV76" s="17">
        <f t="shared" ref="AV76:AV94" si="79">SUM(AS76:AU76)</f>
        <v>0</v>
      </c>
      <c r="AW76" s="35" t="str">
        <f t="shared" si="40"/>
        <v>دون المستوى</v>
      </c>
      <c r="AX76" s="17">
        <f t="shared" ref="AX76:AX94" si="80">SUM(AQ76+AV76)</f>
        <v>0</v>
      </c>
      <c r="AY76" s="17">
        <f t="shared" ref="AY76" si="81">SUM(AX76/2)</f>
        <v>0</v>
      </c>
      <c r="AZ76" s="17">
        <f t="shared" ref="AZ76:AZ94" si="82">SUM(AY76/3.333333333)</f>
        <v>0</v>
      </c>
      <c r="BA76" s="49" t="str">
        <f t="shared" si="42"/>
        <v>دون المستوى</v>
      </c>
      <c r="BB76" s="50">
        <f t="shared" ref="BB76:BB94" si="83">SUM(X76+AL76+AZ76)</f>
        <v>0</v>
      </c>
      <c r="BC76" s="51"/>
      <c r="BD76" s="79"/>
      <c r="BE76" s="79"/>
      <c r="BF76" s="17">
        <f t="shared" ref="BF76:BF94" si="84">SUM(BD76:BE76)</f>
        <v>0</v>
      </c>
      <c r="BG76" s="35" t="str">
        <f t="shared" si="43"/>
        <v>دون المستوى</v>
      </c>
      <c r="BH76" s="79"/>
      <c r="BI76" s="79"/>
      <c r="BJ76" s="17">
        <f t="shared" ref="BJ76:BJ94" si="85">SUM(BH76:BI76)</f>
        <v>0</v>
      </c>
      <c r="BK76" s="35" t="str">
        <f t="shared" si="44"/>
        <v>دون المستوى</v>
      </c>
      <c r="BL76" s="79"/>
      <c r="BM76" s="79"/>
      <c r="BN76" s="17">
        <f t="shared" ref="BN76:BN94" si="86">SUM(BL76:BM76)</f>
        <v>0</v>
      </c>
      <c r="BO76" s="35" t="str">
        <f t="shared" si="45"/>
        <v>دون المستوى</v>
      </c>
      <c r="BP76" s="79"/>
      <c r="BQ76" s="79"/>
      <c r="BR76" s="17">
        <f t="shared" ref="BR76:BR94" si="87">SUM(BP76:BQ76)</f>
        <v>0</v>
      </c>
      <c r="BS76" s="35" t="str">
        <f t="shared" si="46"/>
        <v>دون المستوى</v>
      </c>
      <c r="BT76" s="53">
        <f t="shared" ref="BT76:BT94" si="88">SUM(BB76+BF76+BJ76+BN76+BR76)</f>
        <v>0</v>
      </c>
      <c r="BU76" s="32" t="str">
        <f t="shared" si="47"/>
        <v>دون المستوى</v>
      </c>
      <c r="BV76" s="79"/>
      <c r="BW76" s="79"/>
      <c r="BX76" s="79"/>
      <c r="BY76" s="17">
        <f t="shared" ref="BY76:BY94" si="89">SUM(BV76:BX76)</f>
        <v>0</v>
      </c>
      <c r="BZ76" s="35" t="str">
        <f t="shared" si="48"/>
        <v>دون المستوى</v>
      </c>
      <c r="CA76" s="79"/>
      <c r="CB76" s="79"/>
      <c r="CC76" s="81"/>
      <c r="CD76" s="17">
        <f t="shared" ref="CD76:CD94" si="90">SUM(CA76:CC76)</f>
        <v>0</v>
      </c>
      <c r="CE76" s="35" t="str">
        <f t="shared" si="49"/>
        <v>دون المستوى</v>
      </c>
      <c r="CF76" s="17">
        <f t="shared" ref="CF76:CF94" si="91">SUM(BY76+CD76)</f>
        <v>0</v>
      </c>
      <c r="CG76" s="17">
        <f t="shared" ref="CG76" si="92">SUM(CF76/2)</f>
        <v>0</v>
      </c>
      <c r="CH76" s="17">
        <f t="shared" ref="CH76:CH94" si="93">SUM(CG76/3.333333333)</f>
        <v>0</v>
      </c>
      <c r="CI76" s="35" t="str">
        <f t="shared" si="51"/>
        <v>دون المستوى</v>
      </c>
      <c r="CJ76" s="78" t="str">
        <f t="shared" si="52"/>
        <v>دور ثان</v>
      </c>
      <c r="CN76" s="76" t="str">
        <f t="shared" si="53"/>
        <v xml:space="preserve"> لغة عربية</v>
      </c>
      <c r="CO76" s="76" t="str">
        <f t="shared" si="54"/>
        <v xml:space="preserve"> رياضيات</v>
      </c>
      <c r="CP76" s="76" t="str">
        <f t="shared" si="55"/>
        <v>إنجليزى</v>
      </c>
      <c r="CQ76" s="76" t="str">
        <f t="shared" si="56"/>
        <v>دين</v>
      </c>
      <c r="CR76" s="76" t="str">
        <f t="shared" si="57"/>
        <v xml:space="preserve"> تربية فنية</v>
      </c>
      <c r="CS76" s="76" t="str">
        <f t="shared" si="58"/>
        <v xml:space="preserve"> تربية رياضية</v>
      </c>
      <c r="CT76" s="77" t="str">
        <f t="shared" si="59"/>
        <v xml:space="preserve"> نشاط1</v>
      </c>
      <c r="CU76" s="77" t="str">
        <f t="shared" si="60"/>
        <v xml:space="preserve"> نشاط2</v>
      </c>
      <c r="CV76" s="30">
        <f t="shared" ref="CV76:CV94" si="94">COUNTBLANK(CN76:CU76)</f>
        <v>0</v>
      </c>
      <c r="CW76" s="29" t="str">
        <f t="shared" si="61"/>
        <v xml:space="preserve"> لغة عربية رياضياتإنجليزىدين تربية فنية تربية رياضية نشاط1 نشاط2</v>
      </c>
    </row>
    <row r="77" spans="1:101" ht="19.5" thickTop="1" thickBot="1">
      <c r="A77" s="16">
        <f t="shared" ref="A77:A94" si="95">IF(B77="","",ROW()-10)</f>
        <v>67</v>
      </c>
      <c r="B77" s="48" t="s">
        <v>254</v>
      </c>
      <c r="C77" s="94" t="s">
        <v>31</v>
      </c>
      <c r="D77" s="93">
        <v>38930</v>
      </c>
      <c r="E77" s="73">
        <f t="shared" si="65"/>
        <v>0</v>
      </c>
      <c r="F77" s="73">
        <f t="shared" si="66"/>
        <v>2</v>
      </c>
      <c r="G77" s="73">
        <f t="shared" si="67"/>
        <v>8</v>
      </c>
      <c r="H77" s="38" t="s">
        <v>33</v>
      </c>
      <c r="I77" s="38">
        <f t="shared" ref="I77:I94" si="96">IF(B77="","",I76+1)</f>
        <v>153</v>
      </c>
      <c r="J77" s="39"/>
      <c r="K77" s="39"/>
      <c r="L77" s="79"/>
      <c r="M77" s="79"/>
      <c r="N77" s="79"/>
      <c r="O77" s="17">
        <f t="shared" si="68"/>
        <v>0</v>
      </c>
      <c r="P77" s="35" t="str">
        <f t="shared" ref="P77:P94" si="97">IF(O77&gt;="غ","غ",IF(O77&gt;=85,"ممتاز",IF(O77&gt;=75,"جيد جداً",IF(O77&gt;=65,"جيد",IF(O77&gt;=50,"مقبول",IF(O77&lt;50,"دون المستوى"))))))</f>
        <v>دون المستوى</v>
      </c>
      <c r="Q77" s="79"/>
      <c r="R77" s="79"/>
      <c r="S77" s="81"/>
      <c r="T77" s="17">
        <f t="shared" si="69"/>
        <v>0</v>
      </c>
      <c r="U77" s="35" t="str">
        <f t="shared" ref="U77:U94" si="98">IF(T77&gt;="غ","غ",IF(T77&gt;=85,"ممتاز",IF(T77&gt;=75,"جيد جداً",IF(T77&gt;=65,"جيد",IF(T77&gt;=50,"مقبول",IF(T77&lt;50,"دون المستوى"))))))</f>
        <v>دون المستوى</v>
      </c>
      <c r="V77" s="17">
        <f t="shared" si="70"/>
        <v>0</v>
      </c>
      <c r="W77" s="17">
        <f t="shared" si="71"/>
        <v>0</v>
      </c>
      <c r="X77" s="17">
        <f t="shared" si="72"/>
        <v>0</v>
      </c>
      <c r="Y77" s="35" t="str">
        <f t="shared" ref="Y77:Y94" si="99">IF(X77&gt;="غ","غ",IF(X77&gt;=85,"ممتاز",IF(X77&gt;=75,"جيد جداً",IF(X77&gt;=65,"جيد",IF(X77&gt;=50,"مقبول",IF(X77&lt;50,"دون المستوى"))))))</f>
        <v>دون المستوى</v>
      </c>
      <c r="Z77" s="79"/>
      <c r="AA77" s="79"/>
      <c r="AB77" s="79"/>
      <c r="AC77" s="17">
        <f t="shared" si="73"/>
        <v>0</v>
      </c>
      <c r="AD77" s="35" t="str">
        <f t="shared" ref="AD77:AD94" si="100">IF(AC77&gt;="غ","غ",IF(AC77&gt;=85,"ممتاز",IF(AC77&gt;=75,"جيد جداً",IF(AC77&gt;=65,"جيد",IF(AC77&gt;=50,"مقبول",IF(AC77&lt;50,"دون المستوى"))))))</f>
        <v>دون المستوى</v>
      </c>
      <c r="AE77" s="79"/>
      <c r="AF77" s="79"/>
      <c r="AG77" s="81"/>
      <c r="AH77" s="17">
        <f t="shared" si="74"/>
        <v>0</v>
      </c>
      <c r="AI77" s="35" t="str">
        <f t="shared" ref="AI77:AI94" si="101">IF(AH77&gt;="غ","غ",IF(AH77&gt;=68,"ممتاز",IF(AH77&gt;=60,"جيد جداً",IF(AH77&gt;=52,"جيد",IF(AH77&gt;=40,"مقبول",IF(AH77&lt;40,"دون المستوى"))))))</f>
        <v>دون المستوى</v>
      </c>
      <c r="AJ77" s="17">
        <f t="shared" si="75"/>
        <v>0</v>
      </c>
      <c r="AK77" s="17">
        <f t="shared" ref="AK77:AK78" si="102">SUM(AJ77/2)</f>
        <v>0</v>
      </c>
      <c r="AL77" s="17">
        <f t="shared" si="77"/>
        <v>0</v>
      </c>
      <c r="AM77" s="31" t="str">
        <f t="shared" ref="AM77:AM94" si="103">IF(AL77&lt;40,"دون المستوى",IF(AND(AL77&gt;=40,AL77&lt;52),"مقبول",IF(AND(AL77&gt;=52,AL77&lt;60),"جيد",IF(AND(AL77&gt;=60,AL77&lt;68),"جيد جداَ",IF(AND(AL77&gt;=68,AL77&lt;=80),"ممتاز")))))</f>
        <v>دون المستوى</v>
      </c>
      <c r="AN77" s="79"/>
      <c r="AO77" s="79"/>
      <c r="AP77" s="79"/>
      <c r="AQ77" s="17">
        <f t="shared" si="78"/>
        <v>0</v>
      </c>
      <c r="AR77" s="35" t="str">
        <f t="shared" ref="AR77:AR94" si="104">IF(AQ77&gt;="غ","غ",IF(AQ77&gt;=85,"ممتاز",IF(AQ77&gt;=75,"جيد جداً",IF(AQ77&gt;=65,"جيد",IF(AQ77&gt;=50,"مقبول",IF(AQ77&lt;50,"دون المستوى"))))))</f>
        <v>دون المستوى</v>
      </c>
      <c r="AS77" s="79"/>
      <c r="AT77" s="79"/>
      <c r="AU77" s="81"/>
      <c r="AV77" s="17">
        <f t="shared" si="79"/>
        <v>0</v>
      </c>
      <c r="AW77" s="35" t="str">
        <f t="shared" ref="AW77:AW94" si="105">IF(AV77&gt;="غ","غ",IF(AV77&gt;=85,"ممتاز",IF(AV77&gt;=75,"جيد جداً",IF(AV77&gt;=65,"جيد",IF(AV77&gt;=50,"مقبول",IF(AV77&lt;50,"دون المستوى"))))))</f>
        <v>دون المستوى</v>
      </c>
      <c r="AX77" s="17">
        <f t="shared" si="80"/>
        <v>0</v>
      </c>
      <c r="AY77" s="17">
        <f t="shared" ref="AY77" si="106">SUM(AX77/2)</f>
        <v>0</v>
      </c>
      <c r="AZ77" s="17">
        <f t="shared" si="82"/>
        <v>0</v>
      </c>
      <c r="BA77" s="49" t="str">
        <f t="shared" ref="BA77:BA94" si="107">IF(AZ77="غ","غ",IF(AZ77&gt;=25.5,"ممتاز",IF(AZ77&gt;=22.5,"جيد جداً",IF(AZ77&gt;=19.5,"جيد",IF(AZ77&gt;=15,"مقبول",IF(AZ77&lt;=15,"دون المستوى"))))))</f>
        <v>دون المستوى</v>
      </c>
      <c r="BB77" s="50">
        <f t="shared" si="83"/>
        <v>0</v>
      </c>
      <c r="BC77" s="51"/>
      <c r="BD77" s="79"/>
      <c r="BE77" s="79"/>
      <c r="BF77" s="17">
        <f t="shared" si="84"/>
        <v>0</v>
      </c>
      <c r="BG77" s="35" t="str">
        <f t="shared" ref="BG77:BG94" si="108">IF(BF77="غ","غ",IF(BF77&gt;=17,"ممتاز",IF(BF77&gt;=13,"جيد جداً",IF(BF77&gt;=11,"جيد",IF(BF77&gt;=10,"مقبول",IF(BF77&lt;10,"دون المستوى"))))))</f>
        <v>دون المستوى</v>
      </c>
      <c r="BH77" s="79"/>
      <c r="BI77" s="79"/>
      <c r="BJ77" s="17">
        <f t="shared" si="85"/>
        <v>0</v>
      </c>
      <c r="BK77" s="35" t="str">
        <f t="shared" ref="BK77:BK94" si="109">IF(BJ77="غ","غ",IF(BJ77&gt;=17,"ممتاز",IF(BJ77&gt;=13,"جيد جداً",IF(BJ77&gt;=11,"جيد",IF(BJ77&gt;=10,"مقبول",IF(BJ77&lt;10,"دون المستوى"))))))</f>
        <v>دون المستوى</v>
      </c>
      <c r="BL77" s="79"/>
      <c r="BM77" s="79"/>
      <c r="BN77" s="17">
        <f t="shared" si="86"/>
        <v>0</v>
      </c>
      <c r="BO77" s="35" t="str">
        <f t="shared" ref="BO77:BO94" si="110">IF(BN77="غ","غ",IF(BN77&gt;=17,"ممتاز",IF(BN77&gt;=13,"جيد جداً",IF(BN77&gt;=11,"جيد",IF(BN77&gt;=10,"مقبول",IF(BN77&lt;10,"دون المستوى"))))))</f>
        <v>دون المستوى</v>
      </c>
      <c r="BP77" s="79"/>
      <c r="BQ77" s="79"/>
      <c r="BR77" s="17">
        <f t="shared" si="87"/>
        <v>0</v>
      </c>
      <c r="BS77" s="35" t="str">
        <f t="shared" ref="BS77:BS94" si="111">IF(BR77="غ","غ",IF(BR77&gt;=17,"ممتاز",IF(BR77&gt;=13,"جيد جداً",IF(BR77&gt;=11,"جيد",IF(BR77&gt;=10,"مقبول",IF(BR77&lt;10,"دون المستوى"))))))</f>
        <v>دون المستوى</v>
      </c>
      <c r="BT77" s="53">
        <f t="shared" si="88"/>
        <v>0</v>
      </c>
      <c r="BU77" s="32" t="str">
        <f t="shared" ref="BU77:BU94" si="112">IF(BT77="غ","غ",IF(BT77&gt;=324,"ممتاز",IF(BT77&gt;=284,"جيد جداً",IF(BT77&gt;=248,"جيد",IF(BT77&gt;=1900,"مقبول",IF(BT77&lt;190,"دون المستوى"))))))</f>
        <v>دون المستوى</v>
      </c>
      <c r="BV77" s="79"/>
      <c r="BW77" s="79"/>
      <c r="BX77" s="79"/>
      <c r="BY77" s="17">
        <f t="shared" si="89"/>
        <v>0</v>
      </c>
      <c r="BZ77" s="35" t="str">
        <f t="shared" ref="BZ77:BZ94" si="113">IF(BY77&gt;="غ","غ",IF(BY77&gt;=85,"ممتاز",IF(BY77&gt;=75,"جيد جداً",IF(BY77&gt;=65,"جيد",IF(BY77&gt;=50,"مقبول",IF(BY77&lt;50,"دون المستوى"))))))</f>
        <v>دون المستوى</v>
      </c>
      <c r="CA77" s="79"/>
      <c r="CB77" s="79"/>
      <c r="CC77" s="81"/>
      <c r="CD77" s="17">
        <f t="shared" si="90"/>
        <v>0</v>
      </c>
      <c r="CE77" s="35" t="str">
        <f t="shared" ref="CE77:CE94" si="114">IF(CD77&gt;="غ","غ",IF(CD77&gt;=85,"ممتاز",IF(CD77&gt;=75,"جيد جداً",IF(CD77&gt;=65,"جيد",IF(CD77&gt;=50,"مقبول",IF(CD77&lt;50,"دون المستوى"))))))</f>
        <v>دون المستوى</v>
      </c>
      <c r="CF77" s="17">
        <f t="shared" si="91"/>
        <v>0</v>
      </c>
      <c r="CG77" s="17">
        <f t="shared" ref="CG77" si="115">SUM(CF77/2)</f>
        <v>0</v>
      </c>
      <c r="CH77" s="17">
        <f t="shared" si="93"/>
        <v>0</v>
      </c>
      <c r="CI77" s="35" t="str">
        <f t="shared" ref="CI77:CI94" si="116">IF(CH77="غ","غ",IF(CH77&gt;=25.5,"ممتاز",IF(CH77&gt;=22.5,"جيد جداً",IF(CH77&gt;=19.5,"جيد",IF(CH77&gt;=15,"مقبول",IF(CH77&lt;=15,"دون المستوى"))))))</f>
        <v>دون المستوى</v>
      </c>
      <c r="CJ77" s="78" t="str">
        <f t="shared" ref="CJ77:CJ94" si="117">IF(CV77=10,"ناجح ومنقول للصف الخامس","دور ثان")</f>
        <v>دور ثان</v>
      </c>
      <c r="CN77" s="76" t="str">
        <f t="shared" ref="CN77:CN94" si="118">IF(OR(T77&lt;50,S77&lt;9,S77="غ")," لغة عربية","")</f>
        <v xml:space="preserve"> لغة عربية</v>
      </c>
      <c r="CO77" s="76" t="str">
        <f t="shared" ref="CO77:CO94" si="119">IF(OR(AH77&lt;50,AG77&lt;9,AG77="غ")," رياضيات","")</f>
        <v xml:space="preserve"> رياضيات</v>
      </c>
      <c r="CP77" s="76" t="str">
        <f t="shared" ref="CP77:CP94" si="120">IF(OR(AV77&lt;50,AU77&lt;9,AU77="غ"),"إنجليزى","")</f>
        <v>إنجليزى</v>
      </c>
      <c r="CQ77" s="76" t="str">
        <f t="shared" ref="CQ77:CQ94" si="121">IF(OR(CD77&lt;50,CC77&lt;9,CC77="غ"),"دين","")</f>
        <v>دين</v>
      </c>
      <c r="CR77" s="76" t="str">
        <f t="shared" ref="CR77:CR94" si="122">IF(OR(BF77&lt;10,BF77="غ")," تربية فنية","")</f>
        <v xml:space="preserve"> تربية فنية</v>
      </c>
      <c r="CS77" s="76" t="str">
        <f t="shared" ref="CS77:CS94" si="123">IF(OR(BJ77&lt;10,BJ77="غ")," تربية رياضية","")</f>
        <v xml:space="preserve"> تربية رياضية</v>
      </c>
      <c r="CT77" s="77" t="str">
        <f t="shared" ref="CT77:CT94" si="124">IF(OR(BN77&lt;10,BN77="غ")," نشاط1","")</f>
        <v xml:space="preserve"> نشاط1</v>
      </c>
      <c r="CU77" s="77" t="str">
        <f t="shared" ref="CU77:CU94" si="125">IF(OR(BR77&lt;10,BR77="غ")," نشاط2","")</f>
        <v xml:space="preserve"> نشاط2</v>
      </c>
      <c r="CV77" s="30">
        <f t="shared" si="94"/>
        <v>0</v>
      </c>
      <c r="CW77" s="29" t="str">
        <f t="shared" ref="CW77:CW94" si="126">CONCATENATE(CN77,CO77,CP77,CQ77,CR77,CS77,CT77,CU77)</f>
        <v xml:space="preserve"> لغة عربية رياضياتإنجليزىدين تربية فنية تربية رياضية نشاط1 نشاط2</v>
      </c>
    </row>
    <row r="78" spans="1:101" ht="27" thickTop="1" thickBot="1">
      <c r="A78" s="16">
        <f t="shared" si="95"/>
        <v>68</v>
      </c>
      <c r="B78" s="48" t="s">
        <v>255</v>
      </c>
      <c r="C78" s="94" t="s">
        <v>31</v>
      </c>
      <c r="D78" s="93">
        <v>38682</v>
      </c>
      <c r="E78" s="73">
        <f t="shared" si="65"/>
        <v>5</v>
      </c>
      <c r="F78" s="73">
        <f t="shared" si="66"/>
        <v>10</v>
      </c>
      <c r="G78" s="73">
        <f t="shared" si="67"/>
        <v>8</v>
      </c>
      <c r="H78" s="38" t="s">
        <v>33</v>
      </c>
      <c r="I78" s="38">
        <f t="shared" si="96"/>
        <v>154</v>
      </c>
      <c r="J78" s="39"/>
      <c r="K78" s="39"/>
      <c r="L78" s="79"/>
      <c r="M78" s="79"/>
      <c r="N78" s="79"/>
      <c r="O78" s="17">
        <f t="shared" si="68"/>
        <v>0</v>
      </c>
      <c r="P78" s="35" t="str">
        <f t="shared" si="97"/>
        <v>دون المستوى</v>
      </c>
      <c r="Q78" s="79"/>
      <c r="R78" s="79"/>
      <c r="S78" s="81"/>
      <c r="T78" s="17">
        <f t="shared" si="69"/>
        <v>0</v>
      </c>
      <c r="U78" s="35" t="str">
        <f t="shared" si="98"/>
        <v>دون المستوى</v>
      </c>
      <c r="V78" s="17">
        <f t="shared" si="70"/>
        <v>0</v>
      </c>
      <c r="W78" s="17">
        <f t="shared" si="71"/>
        <v>0</v>
      </c>
      <c r="X78" s="17">
        <f t="shared" si="72"/>
        <v>0</v>
      </c>
      <c r="Y78" s="35" t="str">
        <f t="shared" si="99"/>
        <v>دون المستوى</v>
      </c>
      <c r="Z78" s="79"/>
      <c r="AA78" s="79"/>
      <c r="AB78" s="79"/>
      <c r="AC78" s="17">
        <f t="shared" si="73"/>
        <v>0</v>
      </c>
      <c r="AD78" s="35" t="str">
        <f t="shared" si="100"/>
        <v>دون المستوى</v>
      </c>
      <c r="AE78" s="79"/>
      <c r="AF78" s="79"/>
      <c r="AG78" s="81"/>
      <c r="AH78" s="17">
        <f t="shared" si="74"/>
        <v>0</v>
      </c>
      <c r="AI78" s="35" t="str">
        <f t="shared" si="101"/>
        <v>دون المستوى</v>
      </c>
      <c r="AJ78" s="17">
        <f t="shared" si="75"/>
        <v>0</v>
      </c>
      <c r="AK78" s="17">
        <f t="shared" si="102"/>
        <v>0</v>
      </c>
      <c r="AL78" s="17">
        <f t="shared" si="77"/>
        <v>0</v>
      </c>
      <c r="AM78" s="31" t="str">
        <f t="shared" si="103"/>
        <v>دون المستوى</v>
      </c>
      <c r="AN78" s="79"/>
      <c r="AO78" s="79"/>
      <c r="AP78" s="79"/>
      <c r="AQ78" s="17">
        <f t="shared" si="78"/>
        <v>0</v>
      </c>
      <c r="AR78" s="35" t="str">
        <f t="shared" si="104"/>
        <v>دون المستوى</v>
      </c>
      <c r="AS78" s="79"/>
      <c r="AT78" s="79"/>
      <c r="AU78" s="81"/>
      <c r="AV78" s="17">
        <f t="shared" si="79"/>
        <v>0</v>
      </c>
      <c r="AW78" s="35" t="str">
        <f t="shared" si="105"/>
        <v>دون المستوى</v>
      </c>
      <c r="AX78" s="17">
        <f t="shared" si="80"/>
        <v>0</v>
      </c>
      <c r="AY78" s="17">
        <f t="shared" ref="AY78:AY94" si="127">SUM(AX78/2)</f>
        <v>0</v>
      </c>
      <c r="AZ78" s="17">
        <f t="shared" si="82"/>
        <v>0</v>
      </c>
      <c r="BA78" s="49" t="str">
        <f t="shared" si="107"/>
        <v>دون المستوى</v>
      </c>
      <c r="BB78" s="50">
        <f t="shared" si="83"/>
        <v>0</v>
      </c>
      <c r="BC78" s="51"/>
      <c r="BD78" s="79"/>
      <c r="BE78" s="79"/>
      <c r="BF78" s="17">
        <f t="shared" si="84"/>
        <v>0</v>
      </c>
      <c r="BG78" s="35" t="str">
        <f t="shared" si="108"/>
        <v>دون المستوى</v>
      </c>
      <c r="BH78" s="79"/>
      <c r="BI78" s="79"/>
      <c r="BJ78" s="17">
        <f t="shared" si="85"/>
        <v>0</v>
      </c>
      <c r="BK78" s="35" t="str">
        <f t="shared" si="109"/>
        <v>دون المستوى</v>
      </c>
      <c r="BL78" s="79"/>
      <c r="BM78" s="79"/>
      <c r="BN78" s="17">
        <f t="shared" si="86"/>
        <v>0</v>
      </c>
      <c r="BO78" s="35" t="str">
        <f t="shared" si="110"/>
        <v>دون المستوى</v>
      </c>
      <c r="BP78" s="79"/>
      <c r="BQ78" s="79"/>
      <c r="BR78" s="17">
        <f t="shared" si="87"/>
        <v>0</v>
      </c>
      <c r="BS78" s="35" t="str">
        <f t="shared" si="111"/>
        <v>دون المستوى</v>
      </c>
      <c r="BT78" s="53">
        <f t="shared" si="88"/>
        <v>0</v>
      </c>
      <c r="BU78" s="32" t="str">
        <f t="shared" si="112"/>
        <v>دون المستوى</v>
      </c>
      <c r="BV78" s="79"/>
      <c r="BW78" s="79"/>
      <c r="BX78" s="79"/>
      <c r="BY78" s="17">
        <f t="shared" si="89"/>
        <v>0</v>
      </c>
      <c r="BZ78" s="35" t="str">
        <f t="shared" si="113"/>
        <v>دون المستوى</v>
      </c>
      <c r="CA78" s="79"/>
      <c r="CB78" s="79"/>
      <c r="CC78" s="81"/>
      <c r="CD78" s="17">
        <f t="shared" si="90"/>
        <v>0</v>
      </c>
      <c r="CE78" s="35" t="str">
        <f t="shared" si="114"/>
        <v>دون المستوى</v>
      </c>
      <c r="CF78" s="17">
        <f t="shared" si="91"/>
        <v>0</v>
      </c>
      <c r="CG78" s="17">
        <f t="shared" ref="CG78:CG94" si="128">SUM(CF78/2)</f>
        <v>0</v>
      </c>
      <c r="CH78" s="17">
        <f t="shared" si="93"/>
        <v>0</v>
      </c>
      <c r="CI78" s="35" t="str">
        <f t="shared" si="116"/>
        <v>دون المستوى</v>
      </c>
      <c r="CJ78" s="78" t="str">
        <f t="shared" si="117"/>
        <v>دور ثان</v>
      </c>
      <c r="CN78" s="76" t="str">
        <f t="shared" si="118"/>
        <v xml:space="preserve"> لغة عربية</v>
      </c>
      <c r="CO78" s="76" t="str">
        <f t="shared" si="119"/>
        <v xml:space="preserve"> رياضيات</v>
      </c>
      <c r="CP78" s="76" t="str">
        <f t="shared" si="120"/>
        <v>إنجليزى</v>
      </c>
      <c r="CQ78" s="76" t="str">
        <f t="shared" si="121"/>
        <v>دين</v>
      </c>
      <c r="CR78" s="76" t="str">
        <f t="shared" si="122"/>
        <v xml:space="preserve"> تربية فنية</v>
      </c>
      <c r="CS78" s="76" t="str">
        <f t="shared" si="123"/>
        <v xml:space="preserve"> تربية رياضية</v>
      </c>
      <c r="CT78" s="77" t="str">
        <f t="shared" si="124"/>
        <v xml:space="preserve"> نشاط1</v>
      </c>
      <c r="CU78" s="77" t="str">
        <f t="shared" si="125"/>
        <v xml:space="preserve"> نشاط2</v>
      </c>
      <c r="CV78" s="30">
        <f t="shared" si="94"/>
        <v>0</v>
      </c>
      <c r="CW78" s="29" t="str">
        <f t="shared" si="126"/>
        <v xml:space="preserve"> لغة عربية رياضياتإنجليزىدين تربية فنية تربية رياضية نشاط1 نشاط2</v>
      </c>
    </row>
    <row r="79" spans="1:101" ht="19.5" thickTop="1" thickBot="1">
      <c r="A79" s="16">
        <f t="shared" si="95"/>
        <v>69</v>
      </c>
      <c r="B79" s="48" t="s">
        <v>256</v>
      </c>
      <c r="C79" s="94" t="s">
        <v>31</v>
      </c>
      <c r="D79" s="93">
        <v>38817</v>
      </c>
      <c r="E79" s="73">
        <f t="shared" si="65"/>
        <v>21</v>
      </c>
      <c r="F79" s="73">
        <f t="shared" si="66"/>
        <v>5</v>
      </c>
      <c r="G79" s="73">
        <f t="shared" si="67"/>
        <v>8</v>
      </c>
      <c r="H79" s="38" t="s">
        <v>33</v>
      </c>
      <c r="I79" s="38">
        <f t="shared" si="96"/>
        <v>155</v>
      </c>
      <c r="J79" s="39"/>
      <c r="K79" s="39"/>
      <c r="L79" s="79"/>
      <c r="M79" s="79"/>
      <c r="N79" s="79"/>
      <c r="O79" s="17">
        <f t="shared" si="68"/>
        <v>0</v>
      </c>
      <c r="P79" s="35" t="str">
        <f t="shared" si="97"/>
        <v>دون المستوى</v>
      </c>
      <c r="Q79" s="79"/>
      <c r="R79" s="79"/>
      <c r="S79" s="81"/>
      <c r="T79" s="17">
        <f t="shared" si="69"/>
        <v>0</v>
      </c>
      <c r="U79" s="35" t="str">
        <f t="shared" si="98"/>
        <v>دون المستوى</v>
      </c>
      <c r="V79" s="17">
        <f t="shared" si="70"/>
        <v>0</v>
      </c>
      <c r="W79" s="17">
        <f t="shared" si="71"/>
        <v>0</v>
      </c>
      <c r="X79" s="17">
        <f t="shared" si="72"/>
        <v>0</v>
      </c>
      <c r="Y79" s="35" t="str">
        <f t="shared" si="99"/>
        <v>دون المستوى</v>
      </c>
      <c r="Z79" s="79"/>
      <c r="AA79" s="79"/>
      <c r="AB79" s="79"/>
      <c r="AC79" s="17">
        <f t="shared" si="73"/>
        <v>0</v>
      </c>
      <c r="AD79" s="35" t="str">
        <f t="shared" si="100"/>
        <v>دون المستوى</v>
      </c>
      <c r="AE79" s="79"/>
      <c r="AF79" s="79"/>
      <c r="AG79" s="81"/>
      <c r="AH79" s="17">
        <f t="shared" si="74"/>
        <v>0</v>
      </c>
      <c r="AI79" s="35" t="str">
        <f t="shared" si="101"/>
        <v>دون المستوى</v>
      </c>
      <c r="AJ79" s="17">
        <f t="shared" si="75"/>
        <v>0</v>
      </c>
      <c r="AK79" s="17">
        <f t="shared" ref="AK79:AK94" si="129">SUM(AJ79/2)</f>
        <v>0</v>
      </c>
      <c r="AL79" s="17">
        <f t="shared" si="77"/>
        <v>0</v>
      </c>
      <c r="AM79" s="31" t="str">
        <f t="shared" si="103"/>
        <v>دون المستوى</v>
      </c>
      <c r="AN79" s="79"/>
      <c r="AO79" s="79"/>
      <c r="AP79" s="79"/>
      <c r="AQ79" s="17">
        <f t="shared" si="78"/>
        <v>0</v>
      </c>
      <c r="AR79" s="35" t="str">
        <f t="shared" si="104"/>
        <v>دون المستوى</v>
      </c>
      <c r="AS79" s="79"/>
      <c r="AT79" s="79"/>
      <c r="AU79" s="81"/>
      <c r="AV79" s="17">
        <f t="shared" si="79"/>
        <v>0</v>
      </c>
      <c r="AW79" s="35" t="str">
        <f t="shared" si="105"/>
        <v>دون المستوى</v>
      </c>
      <c r="AX79" s="17">
        <f t="shared" si="80"/>
        <v>0</v>
      </c>
      <c r="AY79" s="17">
        <f t="shared" si="127"/>
        <v>0</v>
      </c>
      <c r="AZ79" s="17">
        <f t="shared" si="82"/>
        <v>0</v>
      </c>
      <c r="BA79" s="49" t="str">
        <f t="shared" si="107"/>
        <v>دون المستوى</v>
      </c>
      <c r="BB79" s="50">
        <f t="shared" si="83"/>
        <v>0</v>
      </c>
      <c r="BC79" s="51"/>
      <c r="BD79" s="79"/>
      <c r="BE79" s="79"/>
      <c r="BF79" s="17">
        <f t="shared" si="84"/>
        <v>0</v>
      </c>
      <c r="BG79" s="35" t="str">
        <f t="shared" si="108"/>
        <v>دون المستوى</v>
      </c>
      <c r="BH79" s="79"/>
      <c r="BI79" s="79"/>
      <c r="BJ79" s="17">
        <f t="shared" si="85"/>
        <v>0</v>
      </c>
      <c r="BK79" s="35" t="str">
        <f t="shared" si="109"/>
        <v>دون المستوى</v>
      </c>
      <c r="BL79" s="79"/>
      <c r="BM79" s="79"/>
      <c r="BN79" s="17">
        <f t="shared" si="86"/>
        <v>0</v>
      </c>
      <c r="BO79" s="35" t="str">
        <f t="shared" si="110"/>
        <v>دون المستوى</v>
      </c>
      <c r="BP79" s="79"/>
      <c r="BQ79" s="79"/>
      <c r="BR79" s="17">
        <f t="shared" si="87"/>
        <v>0</v>
      </c>
      <c r="BS79" s="35" t="str">
        <f t="shared" si="111"/>
        <v>دون المستوى</v>
      </c>
      <c r="BT79" s="53">
        <f t="shared" si="88"/>
        <v>0</v>
      </c>
      <c r="BU79" s="32" t="str">
        <f t="shared" si="112"/>
        <v>دون المستوى</v>
      </c>
      <c r="BV79" s="79"/>
      <c r="BW79" s="79"/>
      <c r="BX79" s="79"/>
      <c r="BY79" s="17">
        <f t="shared" si="89"/>
        <v>0</v>
      </c>
      <c r="BZ79" s="35" t="str">
        <f t="shared" si="113"/>
        <v>دون المستوى</v>
      </c>
      <c r="CA79" s="79"/>
      <c r="CB79" s="79"/>
      <c r="CC79" s="81"/>
      <c r="CD79" s="17">
        <f t="shared" si="90"/>
        <v>0</v>
      </c>
      <c r="CE79" s="35" t="str">
        <f t="shared" si="114"/>
        <v>دون المستوى</v>
      </c>
      <c r="CF79" s="17">
        <f t="shared" si="91"/>
        <v>0</v>
      </c>
      <c r="CG79" s="17">
        <f t="shared" si="128"/>
        <v>0</v>
      </c>
      <c r="CH79" s="17">
        <f t="shared" si="93"/>
        <v>0</v>
      </c>
      <c r="CI79" s="35" t="str">
        <f t="shared" si="116"/>
        <v>دون المستوى</v>
      </c>
      <c r="CJ79" s="78" t="str">
        <f t="shared" si="117"/>
        <v>دور ثان</v>
      </c>
      <c r="CN79" s="76" t="str">
        <f t="shared" si="118"/>
        <v xml:space="preserve"> لغة عربية</v>
      </c>
      <c r="CO79" s="76" t="str">
        <f t="shared" si="119"/>
        <v xml:space="preserve"> رياضيات</v>
      </c>
      <c r="CP79" s="76" t="str">
        <f t="shared" si="120"/>
        <v>إنجليزى</v>
      </c>
      <c r="CQ79" s="76" t="str">
        <f t="shared" si="121"/>
        <v>دين</v>
      </c>
      <c r="CR79" s="76" t="str">
        <f t="shared" si="122"/>
        <v xml:space="preserve"> تربية فنية</v>
      </c>
      <c r="CS79" s="76" t="str">
        <f t="shared" si="123"/>
        <v xml:space="preserve"> تربية رياضية</v>
      </c>
      <c r="CT79" s="77" t="str">
        <f t="shared" si="124"/>
        <v xml:space="preserve"> نشاط1</v>
      </c>
      <c r="CU79" s="77" t="str">
        <f t="shared" si="125"/>
        <v xml:space="preserve"> نشاط2</v>
      </c>
      <c r="CV79" s="30">
        <f t="shared" si="94"/>
        <v>0</v>
      </c>
      <c r="CW79" s="29" t="str">
        <f t="shared" si="126"/>
        <v xml:space="preserve"> لغة عربية رياضياتإنجليزىدين تربية فنية تربية رياضية نشاط1 نشاط2</v>
      </c>
    </row>
    <row r="80" spans="1:101" ht="19.5" thickTop="1" thickBot="1">
      <c r="A80" s="16">
        <f t="shared" si="95"/>
        <v>70</v>
      </c>
      <c r="B80" s="48" t="s">
        <v>257</v>
      </c>
      <c r="C80" s="94" t="s">
        <v>31</v>
      </c>
      <c r="D80" s="93">
        <v>38929</v>
      </c>
      <c r="E80" s="73">
        <f t="shared" si="65"/>
        <v>0</v>
      </c>
      <c r="F80" s="73">
        <f t="shared" si="66"/>
        <v>2</v>
      </c>
      <c r="G80" s="73">
        <f t="shared" si="67"/>
        <v>8</v>
      </c>
      <c r="H80" s="38" t="s">
        <v>33</v>
      </c>
      <c r="I80" s="38">
        <f t="shared" si="96"/>
        <v>156</v>
      </c>
      <c r="J80" s="39"/>
      <c r="K80" s="39"/>
      <c r="L80" s="79"/>
      <c r="M80" s="79"/>
      <c r="N80" s="79"/>
      <c r="O80" s="17">
        <f t="shared" si="68"/>
        <v>0</v>
      </c>
      <c r="P80" s="35" t="str">
        <f t="shared" si="97"/>
        <v>دون المستوى</v>
      </c>
      <c r="Q80" s="79"/>
      <c r="R80" s="79"/>
      <c r="S80" s="81"/>
      <c r="T80" s="17">
        <f t="shared" si="69"/>
        <v>0</v>
      </c>
      <c r="U80" s="35" t="str">
        <f t="shared" si="98"/>
        <v>دون المستوى</v>
      </c>
      <c r="V80" s="17">
        <f t="shared" si="70"/>
        <v>0</v>
      </c>
      <c r="W80" s="17">
        <f t="shared" si="71"/>
        <v>0</v>
      </c>
      <c r="X80" s="17">
        <f t="shared" si="72"/>
        <v>0</v>
      </c>
      <c r="Y80" s="35" t="str">
        <f t="shared" si="99"/>
        <v>دون المستوى</v>
      </c>
      <c r="Z80" s="79"/>
      <c r="AA80" s="79"/>
      <c r="AB80" s="79"/>
      <c r="AC80" s="17">
        <f t="shared" si="73"/>
        <v>0</v>
      </c>
      <c r="AD80" s="35" t="str">
        <f t="shared" si="100"/>
        <v>دون المستوى</v>
      </c>
      <c r="AE80" s="79"/>
      <c r="AF80" s="79"/>
      <c r="AG80" s="81"/>
      <c r="AH80" s="17">
        <f t="shared" si="74"/>
        <v>0</v>
      </c>
      <c r="AI80" s="35" t="str">
        <f t="shared" si="101"/>
        <v>دون المستوى</v>
      </c>
      <c r="AJ80" s="17">
        <f t="shared" si="75"/>
        <v>0</v>
      </c>
      <c r="AK80" s="17">
        <f t="shared" si="129"/>
        <v>0</v>
      </c>
      <c r="AL80" s="17">
        <f t="shared" si="77"/>
        <v>0</v>
      </c>
      <c r="AM80" s="31" t="str">
        <f t="shared" si="103"/>
        <v>دون المستوى</v>
      </c>
      <c r="AN80" s="79"/>
      <c r="AO80" s="79"/>
      <c r="AP80" s="79"/>
      <c r="AQ80" s="17">
        <f t="shared" si="78"/>
        <v>0</v>
      </c>
      <c r="AR80" s="35" t="str">
        <f t="shared" si="104"/>
        <v>دون المستوى</v>
      </c>
      <c r="AS80" s="79"/>
      <c r="AT80" s="79"/>
      <c r="AU80" s="81"/>
      <c r="AV80" s="17">
        <f t="shared" si="79"/>
        <v>0</v>
      </c>
      <c r="AW80" s="35" t="str">
        <f t="shared" si="105"/>
        <v>دون المستوى</v>
      </c>
      <c r="AX80" s="17">
        <f t="shared" si="80"/>
        <v>0</v>
      </c>
      <c r="AY80" s="17">
        <f t="shared" si="127"/>
        <v>0</v>
      </c>
      <c r="AZ80" s="17">
        <f t="shared" si="82"/>
        <v>0</v>
      </c>
      <c r="BA80" s="49" t="str">
        <f t="shared" si="107"/>
        <v>دون المستوى</v>
      </c>
      <c r="BB80" s="50">
        <f t="shared" si="83"/>
        <v>0</v>
      </c>
      <c r="BC80" s="51"/>
      <c r="BD80" s="79"/>
      <c r="BE80" s="79"/>
      <c r="BF80" s="17">
        <f t="shared" si="84"/>
        <v>0</v>
      </c>
      <c r="BG80" s="35" t="str">
        <f t="shared" si="108"/>
        <v>دون المستوى</v>
      </c>
      <c r="BH80" s="79"/>
      <c r="BI80" s="79"/>
      <c r="BJ80" s="17">
        <f t="shared" si="85"/>
        <v>0</v>
      </c>
      <c r="BK80" s="35" t="str">
        <f t="shared" si="109"/>
        <v>دون المستوى</v>
      </c>
      <c r="BL80" s="79"/>
      <c r="BM80" s="79"/>
      <c r="BN80" s="17">
        <f t="shared" si="86"/>
        <v>0</v>
      </c>
      <c r="BO80" s="35" t="str">
        <f t="shared" si="110"/>
        <v>دون المستوى</v>
      </c>
      <c r="BP80" s="79"/>
      <c r="BQ80" s="79"/>
      <c r="BR80" s="17">
        <f t="shared" si="87"/>
        <v>0</v>
      </c>
      <c r="BS80" s="35" t="str">
        <f t="shared" si="111"/>
        <v>دون المستوى</v>
      </c>
      <c r="BT80" s="53">
        <f t="shared" si="88"/>
        <v>0</v>
      </c>
      <c r="BU80" s="32" t="str">
        <f t="shared" si="112"/>
        <v>دون المستوى</v>
      </c>
      <c r="BV80" s="79"/>
      <c r="BW80" s="79"/>
      <c r="BX80" s="79"/>
      <c r="BY80" s="17">
        <f t="shared" si="89"/>
        <v>0</v>
      </c>
      <c r="BZ80" s="35" t="str">
        <f t="shared" si="113"/>
        <v>دون المستوى</v>
      </c>
      <c r="CA80" s="79"/>
      <c r="CB80" s="79"/>
      <c r="CC80" s="81"/>
      <c r="CD80" s="17">
        <f t="shared" si="90"/>
        <v>0</v>
      </c>
      <c r="CE80" s="35" t="str">
        <f t="shared" si="114"/>
        <v>دون المستوى</v>
      </c>
      <c r="CF80" s="17">
        <f t="shared" si="91"/>
        <v>0</v>
      </c>
      <c r="CG80" s="17">
        <f t="shared" si="128"/>
        <v>0</v>
      </c>
      <c r="CH80" s="17">
        <f t="shared" si="93"/>
        <v>0</v>
      </c>
      <c r="CI80" s="35" t="str">
        <f t="shared" si="116"/>
        <v>دون المستوى</v>
      </c>
      <c r="CJ80" s="78" t="str">
        <f t="shared" si="117"/>
        <v>دور ثان</v>
      </c>
      <c r="CN80" s="76" t="str">
        <f t="shared" si="118"/>
        <v xml:space="preserve"> لغة عربية</v>
      </c>
      <c r="CO80" s="76" t="str">
        <f t="shared" si="119"/>
        <v xml:space="preserve"> رياضيات</v>
      </c>
      <c r="CP80" s="76" t="str">
        <f t="shared" si="120"/>
        <v>إنجليزى</v>
      </c>
      <c r="CQ80" s="76" t="str">
        <f t="shared" si="121"/>
        <v>دين</v>
      </c>
      <c r="CR80" s="76" t="str">
        <f t="shared" si="122"/>
        <v xml:space="preserve"> تربية فنية</v>
      </c>
      <c r="CS80" s="76" t="str">
        <f t="shared" si="123"/>
        <v xml:space="preserve"> تربية رياضية</v>
      </c>
      <c r="CT80" s="77" t="str">
        <f t="shared" si="124"/>
        <v xml:space="preserve"> نشاط1</v>
      </c>
      <c r="CU80" s="77" t="str">
        <f t="shared" si="125"/>
        <v xml:space="preserve"> نشاط2</v>
      </c>
      <c r="CV80" s="30">
        <f t="shared" si="94"/>
        <v>0</v>
      </c>
      <c r="CW80" s="29" t="str">
        <f t="shared" si="126"/>
        <v xml:space="preserve"> لغة عربية رياضياتإنجليزىدين تربية فنية تربية رياضية نشاط1 نشاط2</v>
      </c>
    </row>
    <row r="81" spans="1:101" ht="19.5" thickTop="1" thickBot="1">
      <c r="A81" s="16">
        <f t="shared" si="95"/>
        <v>71</v>
      </c>
      <c r="B81" s="48" t="s">
        <v>258</v>
      </c>
      <c r="C81" s="94" t="s">
        <v>31</v>
      </c>
      <c r="D81" s="93">
        <v>38910</v>
      </c>
      <c r="E81" s="73">
        <f t="shared" si="65"/>
        <v>19</v>
      </c>
      <c r="F81" s="73">
        <f t="shared" si="66"/>
        <v>2</v>
      </c>
      <c r="G81" s="73">
        <f t="shared" si="67"/>
        <v>8</v>
      </c>
      <c r="H81" s="38" t="s">
        <v>33</v>
      </c>
      <c r="I81" s="38">
        <f t="shared" si="96"/>
        <v>157</v>
      </c>
      <c r="J81" s="39"/>
      <c r="K81" s="39"/>
      <c r="L81" s="79"/>
      <c r="M81" s="79"/>
      <c r="N81" s="79"/>
      <c r="O81" s="17">
        <f t="shared" si="68"/>
        <v>0</v>
      </c>
      <c r="P81" s="35" t="str">
        <f t="shared" si="97"/>
        <v>دون المستوى</v>
      </c>
      <c r="Q81" s="79"/>
      <c r="R81" s="79"/>
      <c r="S81" s="81"/>
      <c r="T81" s="17">
        <f t="shared" si="69"/>
        <v>0</v>
      </c>
      <c r="U81" s="35" t="str">
        <f t="shared" si="98"/>
        <v>دون المستوى</v>
      </c>
      <c r="V81" s="17">
        <f t="shared" si="70"/>
        <v>0</v>
      </c>
      <c r="W81" s="17">
        <f t="shared" si="71"/>
        <v>0</v>
      </c>
      <c r="X81" s="17">
        <f t="shared" si="72"/>
        <v>0</v>
      </c>
      <c r="Y81" s="35" t="str">
        <f t="shared" si="99"/>
        <v>دون المستوى</v>
      </c>
      <c r="Z81" s="79"/>
      <c r="AA81" s="79"/>
      <c r="AB81" s="79"/>
      <c r="AC81" s="17">
        <f t="shared" si="73"/>
        <v>0</v>
      </c>
      <c r="AD81" s="35" t="str">
        <f t="shared" si="100"/>
        <v>دون المستوى</v>
      </c>
      <c r="AE81" s="79"/>
      <c r="AF81" s="79"/>
      <c r="AG81" s="81"/>
      <c r="AH81" s="17">
        <f t="shared" si="74"/>
        <v>0</v>
      </c>
      <c r="AI81" s="35" t="str">
        <f t="shared" si="101"/>
        <v>دون المستوى</v>
      </c>
      <c r="AJ81" s="17">
        <f t="shared" si="75"/>
        <v>0</v>
      </c>
      <c r="AK81" s="17">
        <f t="shared" si="129"/>
        <v>0</v>
      </c>
      <c r="AL81" s="17">
        <f t="shared" si="77"/>
        <v>0</v>
      </c>
      <c r="AM81" s="31" t="str">
        <f t="shared" si="103"/>
        <v>دون المستوى</v>
      </c>
      <c r="AN81" s="79"/>
      <c r="AO81" s="79"/>
      <c r="AP81" s="79"/>
      <c r="AQ81" s="17">
        <f t="shared" si="78"/>
        <v>0</v>
      </c>
      <c r="AR81" s="35" t="str">
        <f t="shared" si="104"/>
        <v>دون المستوى</v>
      </c>
      <c r="AS81" s="79"/>
      <c r="AT81" s="79"/>
      <c r="AU81" s="81"/>
      <c r="AV81" s="17">
        <f t="shared" si="79"/>
        <v>0</v>
      </c>
      <c r="AW81" s="35" t="str">
        <f t="shared" si="105"/>
        <v>دون المستوى</v>
      </c>
      <c r="AX81" s="17">
        <f t="shared" si="80"/>
        <v>0</v>
      </c>
      <c r="AY81" s="17">
        <f t="shared" si="127"/>
        <v>0</v>
      </c>
      <c r="AZ81" s="17">
        <f t="shared" si="82"/>
        <v>0</v>
      </c>
      <c r="BA81" s="49" t="str">
        <f t="shared" si="107"/>
        <v>دون المستوى</v>
      </c>
      <c r="BB81" s="50">
        <f t="shared" si="83"/>
        <v>0</v>
      </c>
      <c r="BC81" s="51"/>
      <c r="BD81" s="79"/>
      <c r="BE81" s="79"/>
      <c r="BF81" s="17">
        <f t="shared" si="84"/>
        <v>0</v>
      </c>
      <c r="BG81" s="35" t="str">
        <f t="shared" si="108"/>
        <v>دون المستوى</v>
      </c>
      <c r="BH81" s="79"/>
      <c r="BI81" s="79"/>
      <c r="BJ81" s="17">
        <f t="shared" si="85"/>
        <v>0</v>
      </c>
      <c r="BK81" s="35" t="str">
        <f t="shared" si="109"/>
        <v>دون المستوى</v>
      </c>
      <c r="BL81" s="79"/>
      <c r="BM81" s="79"/>
      <c r="BN81" s="17">
        <f t="shared" si="86"/>
        <v>0</v>
      </c>
      <c r="BO81" s="35" t="str">
        <f t="shared" si="110"/>
        <v>دون المستوى</v>
      </c>
      <c r="BP81" s="79"/>
      <c r="BQ81" s="79"/>
      <c r="BR81" s="17">
        <f t="shared" si="87"/>
        <v>0</v>
      </c>
      <c r="BS81" s="35" t="str">
        <f t="shared" si="111"/>
        <v>دون المستوى</v>
      </c>
      <c r="BT81" s="53">
        <f t="shared" si="88"/>
        <v>0</v>
      </c>
      <c r="BU81" s="32" t="str">
        <f t="shared" si="112"/>
        <v>دون المستوى</v>
      </c>
      <c r="BV81" s="79"/>
      <c r="BW81" s="79"/>
      <c r="BX81" s="79"/>
      <c r="BY81" s="17">
        <f t="shared" si="89"/>
        <v>0</v>
      </c>
      <c r="BZ81" s="35" t="str">
        <f t="shared" si="113"/>
        <v>دون المستوى</v>
      </c>
      <c r="CA81" s="79"/>
      <c r="CB81" s="79"/>
      <c r="CC81" s="81"/>
      <c r="CD81" s="17">
        <f t="shared" si="90"/>
        <v>0</v>
      </c>
      <c r="CE81" s="35" t="str">
        <f t="shared" si="114"/>
        <v>دون المستوى</v>
      </c>
      <c r="CF81" s="17">
        <f t="shared" si="91"/>
        <v>0</v>
      </c>
      <c r="CG81" s="17">
        <f t="shared" si="128"/>
        <v>0</v>
      </c>
      <c r="CH81" s="17">
        <f t="shared" si="93"/>
        <v>0</v>
      </c>
      <c r="CI81" s="35" t="str">
        <f t="shared" si="116"/>
        <v>دون المستوى</v>
      </c>
      <c r="CJ81" s="78" t="str">
        <f t="shared" si="117"/>
        <v>دور ثان</v>
      </c>
      <c r="CN81" s="76" t="str">
        <f t="shared" si="118"/>
        <v xml:space="preserve"> لغة عربية</v>
      </c>
      <c r="CO81" s="76" t="str">
        <f t="shared" si="119"/>
        <v xml:space="preserve"> رياضيات</v>
      </c>
      <c r="CP81" s="76" t="str">
        <f t="shared" si="120"/>
        <v>إنجليزى</v>
      </c>
      <c r="CQ81" s="76" t="str">
        <f t="shared" si="121"/>
        <v>دين</v>
      </c>
      <c r="CR81" s="76" t="str">
        <f t="shared" si="122"/>
        <v xml:space="preserve"> تربية فنية</v>
      </c>
      <c r="CS81" s="76" t="str">
        <f t="shared" si="123"/>
        <v xml:space="preserve"> تربية رياضية</v>
      </c>
      <c r="CT81" s="77" t="str">
        <f t="shared" si="124"/>
        <v xml:space="preserve"> نشاط1</v>
      </c>
      <c r="CU81" s="77" t="str">
        <f t="shared" si="125"/>
        <v xml:space="preserve"> نشاط2</v>
      </c>
      <c r="CV81" s="30">
        <f t="shared" si="94"/>
        <v>0</v>
      </c>
      <c r="CW81" s="29" t="str">
        <f t="shared" si="126"/>
        <v xml:space="preserve"> لغة عربية رياضياتإنجليزىدين تربية فنية تربية رياضية نشاط1 نشاط2</v>
      </c>
    </row>
    <row r="82" spans="1:101" ht="19.5" thickTop="1" thickBot="1">
      <c r="A82" s="16">
        <f t="shared" si="95"/>
        <v>72</v>
      </c>
      <c r="B82" s="48" t="s">
        <v>259</v>
      </c>
      <c r="C82" s="94" t="s">
        <v>31</v>
      </c>
      <c r="D82" s="93">
        <v>38956</v>
      </c>
      <c r="E82" s="73">
        <f t="shared" si="65"/>
        <v>4</v>
      </c>
      <c r="F82" s="73">
        <f t="shared" si="66"/>
        <v>1</v>
      </c>
      <c r="G82" s="73">
        <f t="shared" si="67"/>
        <v>8</v>
      </c>
      <c r="H82" s="38" t="s">
        <v>33</v>
      </c>
      <c r="I82" s="38">
        <f t="shared" si="96"/>
        <v>158</v>
      </c>
      <c r="J82" s="39"/>
      <c r="K82" s="39"/>
      <c r="L82" s="79"/>
      <c r="M82" s="79"/>
      <c r="N82" s="79"/>
      <c r="O82" s="17">
        <f t="shared" si="68"/>
        <v>0</v>
      </c>
      <c r="P82" s="35" t="str">
        <f t="shared" si="97"/>
        <v>دون المستوى</v>
      </c>
      <c r="Q82" s="79"/>
      <c r="R82" s="79"/>
      <c r="S82" s="81"/>
      <c r="T82" s="17">
        <f t="shared" si="69"/>
        <v>0</v>
      </c>
      <c r="U82" s="35" t="str">
        <f t="shared" si="98"/>
        <v>دون المستوى</v>
      </c>
      <c r="V82" s="17">
        <f t="shared" si="70"/>
        <v>0</v>
      </c>
      <c r="W82" s="17">
        <f t="shared" si="71"/>
        <v>0</v>
      </c>
      <c r="X82" s="17">
        <f t="shared" si="72"/>
        <v>0</v>
      </c>
      <c r="Y82" s="35" t="str">
        <f t="shared" si="99"/>
        <v>دون المستوى</v>
      </c>
      <c r="Z82" s="79"/>
      <c r="AA82" s="79"/>
      <c r="AB82" s="79"/>
      <c r="AC82" s="17">
        <f t="shared" si="73"/>
        <v>0</v>
      </c>
      <c r="AD82" s="35" t="str">
        <f t="shared" si="100"/>
        <v>دون المستوى</v>
      </c>
      <c r="AE82" s="79"/>
      <c r="AF82" s="79"/>
      <c r="AG82" s="81"/>
      <c r="AH82" s="17">
        <f t="shared" si="74"/>
        <v>0</v>
      </c>
      <c r="AI82" s="35" t="str">
        <f t="shared" si="101"/>
        <v>دون المستوى</v>
      </c>
      <c r="AJ82" s="17">
        <f t="shared" si="75"/>
        <v>0</v>
      </c>
      <c r="AK82" s="17">
        <f t="shared" si="129"/>
        <v>0</v>
      </c>
      <c r="AL82" s="17">
        <f t="shared" si="77"/>
        <v>0</v>
      </c>
      <c r="AM82" s="31" t="str">
        <f t="shared" si="103"/>
        <v>دون المستوى</v>
      </c>
      <c r="AN82" s="79"/>
      <c r="AO82" s="79"/>
      <c r="AP82" s="79"/>
      <c r="AQ82" s="17">
        <f t="shared" si="78"/>
        <v>0</v>
      </c>
      <c r="AR82" s="35" t="str">
        <f t="shared" si="104"/>
        <v>دون المستوى</v>
      </c>
      <c r="AS82" s="79"/>
      <c r="AT82" s="79"/>
      <c r="AU82" s="81"/>
      <c r="AV82" s="17">
        <f t="shared" si="79"/>
        <v>0</v>
      </c>
      <c r="AW82" s="35" t="str">
        <f t="shared" si="105"/>
        <v>دون المستوى</v>
      </c>
      <c r="AX82" s="17">
        <f t="shared" si="80"/>
        <v>0</v>
      </c>
      <c r="AY82" s="17">
        <f t="shared" si="127"/>
        <v>0</v>
      </c>
      <c r="AZ82" s="17">
        <f t="shared" si="82"/>
        <v>0</v>
      </c>
      <c r="BA82" s="49" t="str">
        <f t="shared" si="107"/>
        <v>دون المستوى</v>
      </c>
      <c r="BB82" s="50">
        <f t="shared" si="83"/>
        <v>0</v>
      </c>
      <c r="BC82" s="51"/>
      <c r="BD82" s="79"/>
      <c r="BE82" s="79"/>
      <c r="BF82" s="17">
        <f t="shared" si="84"/>
        <v>0</v>
      </c>
      <c r="BG82" s="35" t="str">
        <f t="shared" si="108"/>
        <v>دون المستوى</v>
      </c>
      <c r="BH82" s="79"/>
      <c r="BI82" s="79"/>
      <c r="BJ82" s="17">
        <f t="shared" si="85"/>
        <v>0</v>
      </c>
      <c r="BK82" s="35" t="str">
        <f t="shared" si="109"/>
        <v>دون المستوى</v>
      </c>
      <c r="BL82" s="79"/>
      <c r="BM82" s="79"/>
      <c r="BN82" s="17">
        <f t="shared" si="86"/>
        <v>0</v>
      </c>
      <c r="BO82" s="35" t="str">
        <f t="shared" si="110"/>
        <v>دون المستوى</v>
      </c>
      <c r="BP82" s="79"/>
      <c r="BQ82" s="79"/>
      <c r="BR82" s="17">
        <f t="shared" si="87"/>
        <v>0</v>
      </c>
      <c r="BS82" s="35" t="str">
        <f t="shared" si="111"/>
        <v>دون المستوى</v>
      </c>
      <c r="BT82" s="53">
        <f t="shared" si="88"/>
        <v>0</v>
      </c>
      <c r="BU82" s="32" t="str">
        <f t="shared" si="112"/>
        <v>دون المستوى</v>
      </c>
      <c r="BV82" s="79"/>
      <c r="BW82" s="79"/>
      <c r="BX82" s="79"/>
      <c r="BY82" s="17">
        <f t="shared" si="89"/>
        <v>0</v>
      </c>
      <c r="BZ82" s="35" t="str">
        <f t="shared" si="113"/>
        <v>دون المستوى</v>
      </c>
      <c r="CA82" s="79"/>
      <c r="CB82" s="79"/>
      <c r="CC82" s="81"/>
      <c r="CD82" s="17">
        <f t="shared" si="90"/>
        <v>0</v>
      </c>
      <c r="CE82" s="35" t="str">
        <f t="shared" si="114"/>
        <v>دون المستوى</v>
      </c>
      <c r="CF82" s="17">
        <f t="shared" si="91"/>
        <v>0</v>
      </c>
      <c r="CG82" s="17">
        <f t="shared" si="128"/>
        <v>0</v>
      </c>
      <c r="CH82" s="17">
        <f t="shared" si="93"/>
        <v>0</v>
      </c>
      <c r="CI82" s="35" t="str">
        <f t="shared" si="116"/>
        <v>دون المستوى</v>
      </c>
      <c r="CJ82" s="78" t="str">
        <f t="shared" si="117"/>
        <v>دور ثان</v>
      </c>
      <c r="CN82" s="76" t="str">
        <f t="shared" si="118"/>
        <v xml:space="preserve"> لغة عربية</v>
      </c>
      <c r="CO82" s="76" t="str">
        <f t="shared" si="119"/>
        <v xml:space="preserve"> رياضيات</v>
      </c>
      <c r="CP82" s="76" t="str">
        <f t="shared" si="120"/>
        <v>إنجليزى</v>
      </c>
      <c r="CQ82" s="76" t="str">
        <f t="shared" si="121"/>
        <v>دين</v>
      </c>
      <c r="CR82" s="76" t="str">
        <f t="shared" si="122"/>
        <v xml:space="preserve"> تربية فنية</v>
      </c>
      <c r="CS82" s="76" t="str">
        <f t="shared" si="123"/>
        <v xml:space="preserve"> تربية رياضية</v>
      </c>
      <c r="CT82" s="77" t="str">
        <f t="shared" si="124"/>
        <v xml:space="preserve"> نشاط1</v>
      </c>
      <c r="CU82" s="77" t="str">
        <f t="shared" si="125"/>
        <v xml:space="preserve"> نشاط2</v>
      </c>
      <c r="CV82" s="30">
        <f t="shared" si="94"/>
        <v>0</v>
      </c>
      <c r="CW82" s="29" t="str">
        <f t="shared" si="126"/>
        <v xml:space="preserve"> لغة عربية رياضياتإنجليزىدين تربية فنية تربية رياضية نشاط1 نشاط2</v>
      </c>
    </row>
    <row r="83" spans="1:101" ht="19.5" thickTop="1" thickBot="1">
      <c r="A83" s="16">
        <f t="shared" si="95"/>
        <v>73</v>
      </c>
      <c r="B83" s="48" t="s">
        <v>260</v>
      </c>
      <c r="C83" s="94" t="s">
        <v>31</v>
      </c>
      <c r="D83" s="93">
        <v>38881</v>
      </c>
      <c r="E83" s="73">
        <f t="shared" si="65"/>
        <v>18</v>
      </c>
      <c r="F83" s="73">
        <f t="shared" si="66"/>
        <v>3</v>
      </c>
      <c r="G83" s="73">
        <f t="shared" si="67"/>
        <v>8</v>
      </c>
      <c r="H83" s="38" t="s">
        <v>33</v>
      </c>
      <c r="I83" s="38">
        <f t="shared" si="96"/>
        <v>159</v>
      </c>
      <c r="J83" s="39"/>
      <c r="K83" s="39"/>
      <c r="L83" s="79"/>
      <c r="M83" s="79"/>
      <c r="N83" s="79"/>
      <c r="O83" s="17">
        <f t="shared" si="68"/>
        <v>0</v>
      </c>
      <c r="P83" s="35" t="str">
        <f t="shared" si="97"/>
        <v>دون المستوى</v>
      </c>
      <c r="Q83" s="79"/>
      <c r="R83" s="79"/>
      <c r="S83" s="81"/>
      <c r="T83" s="17">
        <f t="shared" si="69"/>
        <v>0</v>
      </c>
      <c r="U83" s="35" t="str">
        <f t="shared" si="98"/>
        <v>دون المستوى</v>
      </c>
      <c r="V83" s="17">
        <f t="shared" si="70"/>
        <v>0</v>
      </c>
      <c r="W83" s="17">
        <f t="shared" si="71"/>
        <v>0</v>
      </c>
      <c r="X83" s="17">
        <f t="shared" si="72"/>
        <v>0</v>
      </c>
      <c r="Y83" s="35" t="str">
        <f t="shared" si="99"/>
        <v>دون المستوى</v>
      </c>
      <c r="Z83" s="79"/>
      <c r="AA83" s="79"/>
      <c r="AB83" s="79"/>
      <c r="AC83" s="17">
        <f t="shared" si="73"/>
        <v>0</v>
      </c>
      <c r="AD83" s="35" t="str">
        <f t="shared" si="100"/>
        <v>دون المستوى</v>
      </c>
      <c r="AE83" s="79"/>
      <c r="AF83" s="79"/>
      <c r="AG83" s="81"/>
      <c r="AH83" s="17">
        <f t="shared" si="74"/>
        <v>0</v>
      </c>
      <c r="AI83" s="35" t="str">
        <f t="shared" si="101"/>
        <v>دون المستوى</v>
      </c>
      <c r="AJ83" s="17">
        <f t="shared" si="75"/>
        <v>0</v>
      </c>
      <c r="AK83" s="17">
        <f t="shared" si="129"/>
        <v>0</v>
      </c>
      <c r="AL83" s="17">
        <f t="shared" si="77"/>
        <v>0</v>
      </c>
      <c r="AM83" s="31" t="str">
        <f t="shared" si="103"/>
        <v>دون المستوى</v>
      </c>
      <c r="AN83" s="79"/>
      <c r="AO83" s="79"/>
      <c r="AP83" s="79"/>
      <c r="AQ83" s="17">
        <f t="shared" si="78"/>
        <v>0</v>
      </c>
      <c r="AR83" s="35" t="str">
        <f t="shared" si="104"/>
        <v>دون المستوى</v>
      </c>
      <c r="AS83" s="79"/>
      <c r="AT83" s="79"/>
      <c r="AU83" s="81"/>
      <c r="AV83" s="17">
        <f t="shared" si="79"/>
        <v>0</v>
      </c>
      <c r="AW83" s="35" t="str">
        <f t="shared" si="105"/>
        <v>دون المستوى</v>
      </c>
      <c r="AX83" s="17">
        <f t="shared" si="80"/>
        <v>0</v>
      </c>
      <c r="AY83" s="17">
        <f t="shared" si="127"/>
        <v>0</v>
      </c>
      <c r="AZ83" s="17">
        <f t="shared" si="82"/>
        <v>0</v>
      </c>
      <c r="BA83" s="49" t="str">
        <f t="shared" si="107"/>
        <v>دون المستوى</v>
      </c>
      <c r="BB83" s="50">
        <f t="shared" si="83"/>
        <v>0</v>
      </c>
      <c r="BC83" s="51"/>
      <c r="BD83" s="79"/>
      <c r="BE83" s="79"/>
      <c r="BF83" s="17">
        <f t="shared" si="84"/>
        <v>0</v>
      </c>
      <c r="BG83" s="35" t="str">
        <f t="shared" si="108"/>
        <v>دون المستوى</v>
      </c>
      <c r="BH83" s="79"/>
      <c r="BI83" s="79"/>
      <c r="BJ83" s="17">
        <f t="shared" si="85"/>
        <v>0</v>
      </c>
      <c r="BK83" s="35" t="str">
        <f t="shared" si="109"/>
        <v>دون المستوى</v>
      </c>
      <c r="BL83" s="79"/>
      <c r="BM83" s="79"/>
      <c r="BN83" s="17">
        <f t="shared" si="86"/>
        <v>0</v>
      </c>
      <c r="BO83" s="35" t="str">
        <f t="shared" si="110"/>
        <v>دون المستوى</v>
      </c>
      <c r="BP83" s="79"/>
      <c r="BQ83" s="79"/>
      <c r="BR83" s="17">
        <f t="shared" si="87"/>
        <v>0</v>
      </c>
      <c r="BS83" s="35" t="str">
        <f t="shared" si="111"/>
        <v>دون المستوى</v>
      </c>
      <c r="BT83" s="53">
        <f t="shared" si="88"/>
        <v>0</v>
      </c>
      <c r="BU83" s="32" t="str">
        <f t="shared" si="112"/>
        <v>دون المستوى</v>
      </c>
      <c r="BV83" s="79"/>
      <c r="BW83" s="79"/>
      <c r="BX83" s="79"/>
      <c r="BY83" s="17">
        <f t="shared" si="89"/>
        <v>0</v>
      </c>
      <c r="BZ83" s="35" t="str">
        <f t="shared" si="113"/>
        <v>دون المستوى</v>
      </c>
      <c r="CA83" s="79"/>
      <c r="CB83" s="79"/>
      <c r="CC83" s="81"/>
      <c r="CD83" s="17">
        <f t="shared" si="90"/>
        <v>0</v>
      </c>
      <c r="CE83" s="35" t="str">
        <f t="shared" si="114"/>
        <v>دون المستوى</v>
      </c>
      <c r="CF83" s="17">
        <f t="shared" si="91"/>
        <v>0</v>
      </c>
      <c r="CG83" s="17">
        <f t="shared" si="128"/>
        <v>0</v>
      </c>
      <c r="CH83" s="17">
        <f t="shared" si="93"/>
        <v>0</v>
      </c>
      <c r="CI83" s="35" t="str">
        <f t="shared" si="116"/>
        <v>دون المستوى</v>
      </c>
      <c r="CJ83" s="78" t="str">
        <f t="shared" si="117"/>
        <v>دور ثان</v>
      </c>
      <c r="CN83" s="76" t="str">
        <f t="shared" si="118"/>
        <v xml:space="preserve"> لغة عربية</v>
      </c>
      <c r="CO83" s="76" t="str">
        <f t="shared" si="119"/>
        <v xml:space="preserve"> رياضيات</v>
      </c>
      <c r="CP83" s="76" t="str">
        <f t="shared" si="120"/>
        <v>إنجليزى</v>
      </c>
      <c r="CQ83" s="76" t="str">
        <f t="shared" si="121"/>
        <v>دين</v>
      </c>
      <c r="CR83" s="76" t="str">
        <f t="shared" si="122"/>
        <v xml:space="preserve"> تربية فنية</v>
      </c>
      <c r="CS83" s="76" t="str">
        <f t="shared" si="123"/>
        <v xml:space="preserve"> تربية رياضية</v>
      </c>
      <c r="CT83" s="77" t="str">
        <f t="shared" si="124"/>
        <v xml:space="preserve"> نشاط1</v>
      </c>
      <c r="CU83" s="77" t="str">
        <f t="shared" si="125"/>
        <v xml:space="preserve"> نشاط2</v>
      </c>
      <c r="CV83" s="30">
        <f t="shared" si="94"/>
        <v>0</v>
      </c>
      <c r="CW83" s="29" t="str">
        <f t="shared" si="126"/>
        <v xml:space="preserve"> لغة عربية رياضياتإنجليزىدين تربية فنية تربية رياضية نشاط1 نشاط2</v>
      </c>
    </row>
    <row r="84" spans="1:101" ht="19.5" thickTop="1" thickBot="1">
      <c r="A84" s="16">
        <f t="shared" si="95"/>
        <v>74</v>
      </c>
      <c r="B84" s="48" t="s">
        <v>261</v>
      </c>
      <c r="C84" s="94" t="s">
        <v>31</v>
      </c>
      <c r="D84" s="93">
        <v>38930</v>
      </c>
      <c r="E84" s="73">
        <f t="shared" si="65"/>
        <v>0</v>
      </c>
      <c r="F84" s="73">
        <f t="shared" si="66"/>
        <v>2</v>
      </c>
      <c r="G84" s="73">
        <f t="shared" si="67"/>
        <v>8</v>
      </c>
      <c r="H84" s="38" t="s">
        <v>33</v>
      </c>
      <c r="I84" s="38">
        <f t="shared" si="96"/>
        <v>160</v>
      </c>
      <c r="J84" s="39"/>
      <c r="K84" s="39"/>
      <c r="L84" s="79"/>
      <c r="M84" s="79"/>
      <c r="N84" s="79"/>
      <c r="O84" s="17">
        <f t="shared" si="68"/>
        <v>0</v>
      </c>
      <c r="P84" s="35" t="str">
        <f t="shared" si="97"/>
        <v>دون المستوى</v>
      </c>
      <c r="Q84" s="79"/>
      <c r="R84" s="79"/>
      <c r="S84" s="81"/>
      <c r="T84" s="17">
        <f t="shared" si="69"/>
        <v>0</v>
      </c>
      <c r="U84" s="35" t="str">
        <f t="shared" si="98"/>
        <v>دون المستوى</v>
      </c>
      <c r="V84" s="17">
        <f t="shared" si="70"/>
        <v>0</v>
      </c>
      <c r="W84" s="17">
        <f t="shared" si="71"/>
        <v>0</v>
      </c>
      <c r="X84" s="17">
        <f t="shared" si="72"/>
        <v>0</v>
      </c>
      <c r="Y84" s="35" t="str">
        <f t="shared" si="99"/>
        <v>دون المستوى</v>
      </c>
      <c r="Z84" s="79"/>
      <c r="AA84" s="79"/>
      <c r="AB84" s="79"/>
      <c r="AC84" s="17">
        <f t="shared" si="73"/>
        <v>0</v>
      </c>
      <c r="AD84" s="35" t="str">
        <f t="shared" si="100"/>
        <v>دون المستوى</v>
      </c>
      <c r="AE84" s="79"/>
      <c r="AF84" s="79"/>
      <c r="AG84" s="81"/>
      <c r="AH84" s="17">
        <f t="shared" si="74"/>
        <v>0</v>
      </c>
      <c r="AI84" s="35" t="str">
        <f t="shared" si="101"/>
        <v>دون المستوى</v>
      </c>
      <c r="AJ84" s="17">
        <f t="shared" si="75"/>
        <v>0</v>
      </c>
      <c r="AK84" s="17">
        <f t="shared" si="129"/>
        <v>0</v>
      </c>
      <c r="AL84" s="17">
        <f t="shared" si="77"/>
        <v>0</v>
      </c>
      <c r="AM84" s="31" t="str">
        <f t="shared" si="103"/>
        <v>دون المستوى</v>
      </c>
      <c r="AN84" s="79"/>
      <c r="AO84" s="79"/>
      <c r="AP84" s="79"/>
      <c r="AQ84" s="17">
        <f t="shared" si="78"/>
        <v>0</v>
      </c>
      <c r="AR84" s="35" t="str">
        <f t="shared" si="104"/>
        <v>دون المستوى</v>
      </c>
      <c r="AS84" s="79"/>
      <c r="AT84" s="79"/>
      <c r="AU84" s="81"/>
      <c r="AV84" s="17">
        <f t="shared" si="79"/>
        <v>0</v>
      </c>
      <c r="AW84" s="35" t="str">
        <f t="shared" si="105"/>
        <v>دون المستوى</v>
      </c>
      <c r="AX84" s="17">
        <f t="shared" si="80"/>
        <v>0</v>
      </c>
      <c r="AY84" s="17">
        <f t="shared" si="127"/>
        <v>0</v>
      </c>
      <c r="AZ84" s="17">
        <f t="shared" si="82"/>
        <v>0</v>
      </c>
      <c r="BA84" s="49" t="str">
        <f t="shared" si="107"/>
        <v>دون المستوى</v>
      </c>
      <c r="BB84" s="50">
        <f t="shared" si="83"/>
        <v>0</v>
      </c>
      <c r="BC84" s="51"/>
      <c r="BD84" s="79"/>
      <c r="BE84" s="79"/>
      <c r="BF84" s="17">
        <f t="shared" si="84"/>
        <v>0</v>
      </c>
      <c r="BG84" s="35" t="str">
        <f t="shared" si="108"/>
        <v>دون المستوى</v>
      </c>
      <c r="BH84" s="79"/>
      <c r="BI84" s="79"/>
      <c r="BJ84" s="17">
        <f t="shared" si="85"/>
        <v>0</v>
      </c>
      <c r="BK84" s="35" t="str">
        <f t="shared" si="109"/>
        <v>دون المستوى</v>
      </c>
      <c r="BL84" s="79"/>
      <c r="BM84" s="79"/>
      <c r="BN84" s="17">
        <f t="shared" si="86"/>
        <v>0</v>
      </c>
      <c r="BO84" s="35" t="str">
        <f t="shared" si="110"/>
        <v>دون المستوى</v>
      </c>
      <c r="BP84" s="79"/>
      <c r="BQ84" s="79"/>
      <c r="BR84" s="17">
        <f t="shared" si="87"/>
        <v>0</v>
      </c>
      <c r="BS84" s="35" t="str">
        <f t="shared" si="111"/>
        <v>دون المستوى</v>
      </c>
      <c r="BT84" s="53">
        <f t="shared" si="88"/>
        <v>0</v>
      </c>
      <c r="BU84" s="32" t="str">
        <f t="shared" si="112"/>
        <v>دون المستوى</v>
      </c>
      <c r="BV84" s="79"/>
      <c r="BW84" s="79"/>
      <c r="BX84" s="79"/>
      <c r="BY84" s="17">
        <f t="shared" si="89"/>
        <v>0</v>
      </c>
      <c r="BZ84" s="35" t="str">
        <f t="shared" si="113"/>
        <v>دون المستوى</v>
      </c>
      <c r="CA84" s="79"/>
      <c r="CB84" s="79"/>
      <c r="CC84" s="81"/>
      <c r="CD84" s="17">
        <f t="shared" si="90"/>
        <v>0</v>
      </c>
      <c r="CE84" s="35" t="str">
        <f t="shared" si="114"/>
        <v>دون المستوى</v>
      </c>
      <c r="CF84" s="17">
        <f t="shared" si="91"/>
        <v>0</v>
      </c>
      <c r="CG84" s="17">
        <f t="shared" si="128"/>
        <v>0</v>
      </c>
      <c r="CH84" s="17">
        <f t="shared" si="93"/>
        <v>0</v>
      </c>
      <c r="CI84" s="35" t="str">
        <f t="shared" si="116"/>
        <v>دون المستوى</v>
      </c>
      <c r="CJ84" s="78" t="str">
        <f t="shared" si="117"/>
        <v>دور ثان</v>
      </c>
      <c r="CN84" s="76" t="str">
        <f t="shared" si="118"/>
        <v xml:space="preserve"> لغة عربية</v>
      </c>
      <c r="CO84" s="76" t="str">
        <f t="shared" si="119"/>
        <v xml:space="preserve"> رياضيات</v>
      </c>
      <c r="CP84" s="76" t="str">
        <f t="shared" si="120"/>
        <v>إنجليزى</v>
      </c>
      <c r="CQ84" s="76" t="str">
        <f t="shared" si="121"/>
        <v>دين</v>
      </c>
      <c r="CR84" s="76" t="str">
        <f t="shared" si="122"/>
        <v xml:space="preserve"> تربية فنية</v>
      </c>
      <c r="CS84" s="76" t="str">
        <f t="shared" si="123"/>
        <v xml:space="preserve"> تربية رياضية</v>
      </c>
      <c r="CT84" s="77" t="str">
        <f t="shared" si="124"/>
        <v xml:space="preserve"> نشاط1</v>
      </c>
      <c r="CU84" s="77" t="str">
        <f t="shared" si="125"/>
        <v xml:space="preserve"> نشاط2</v>
      </c>
      <c r="CV84" s="30">
        <f t="shared" si="94"/>
        <v>0</v>
      </c>
      <c r="CW84" s="29" t="str">
        <f t="shared" si="126"/>
        <v xml:space="preserve"> لغة عربية رياضياتإنجليزىدين تربية فنية تربية رياضية نشاط1 نشاط2</v>
      </c>
    </row>
    <row r="85" spans="1:101" ht="19.5" thickTop="1" thickBot="1">
      <c r="A85" s="16">
        <f t="shared" si="95"/>
        <v>75</v>
      </c>
      <c r="B85" s="48" t="s">
        <v>262</v>
      </c>
      <c r="C85" s="94" t="s">
        <v>31</v>
      </c>
      <c r="D85" s="93">
        <v>38693</v>
      </c>
      <c r="E85" s="73">
        <f t="shared" si="65"/>
        <v>24</v>
      </c>
      <c r="F85" s="73">
        <f t="shared" si="66"/>
        <v>9</v>
      </c>
      <c r="G85" s="73">
        <f t="shared" si="67"/>
        <v>8</v>
      </c>
      <c r="H85" s="38" t="s">
        <v>33</v>
      </c>
      <c r="I85" s="38">
        <f t="shared" si="96"/>
        <v>161</v>
      </c>
      <c r="J85" s="39"/>
      <c r="K85" s="39"/>
      <c r="L85" s="79"/>
      <c r="M85" s="79"/>
      <c r="N85" s="79"/>
      <c r="O85" s="17">
        <f t="shared" si="68"/>
        <v>0</v>
      </c>
      <c r="P85" s="35" t="str">
        <f t="shared" si="97"/>
        <v>دون المستوى</v>
      </c>
      <c r="Q85" s="79"/>
      <c r="R85" s="79"/>
      <c r="S85" s="81"/>
      <c r="T85" s="17">
        <f t="shared" si="69"/>
        <v>0</v>
      </c>
      <c r="U85" s="35" t="str">
        <f t="shared" si="98"/>
        <v>دون المستوى</v>
      </c>
      <c r="V85" s="17">
        <f t="shared" si="70"/>
        <v>0</v>
      </c>
      <c r="W85" s="17">
        <f t="shared" si="71"/>
        <v>0</v>
      </c>
      <c r="X85" s="17">
        <f t="shared" si="72"/>
        <v>0</v>
      </c>
      <c r="Y85" s="35" t="str">
        <f t="shared" si="99"/>
        <v>دون المستوى</v>
      </c>
      <c r="Z85" s="79"/>
      <c r="AA85" s="79"/>
      <c r="AB85" s="79"/>
      <c r="AC85" s="17">
        <f t="shared" si="73"/>
        <v>0</v>
      </c>
      <c r="AD85" s="35" t="str">
        <f t="shared" si="100"/>
        <v>دون المستوى</v>
      </c>
      <c r="AE85" s="79"/>
      <c r="AF85" s="79"/>
      <c r="AG85" s="81"/>
      <c r="AH85" s="17">
        <f t="shared" si="74"/>
        <v>0</v>
      </c>
      <c r="AI85" s="35" t="str">
        <f t="shared" si="101"/>
        <v>دون المستوى</v>
      </c>
      <c r="AJ85" s="17">
        <f t="shared" si="75"/>
        <v>0</v>
      </c>
      <c r="AK85" s="17">
        <f t="shared" si="129"/>
        <v>0</v>
      </c>
      <c r="AL85" s="17">
        <f t="shared" si="77"/>
        <v>0</v>
      </c>
      <c r="AM85" s="31" t="str">
        <f t="shared" si="103"/>
        <v>دون المستوى</v>
      </c>
      <c r="AN85" s="79"/>
      <c r="AO85" s="79"/>
      <c r="AP85" s="79"/>
      <c r="AQ85" s="17">
        <f t="shared" si="78"/>
        <v>0</v>
      </c>
      <c r="AR85" s="35" t="str">
        <f t="shared" si="104"/>
        <v>دون المستوى</v>
      </c>
      <c r="AS85" s="79"/>
      <c r="AT85" s="79"/>
      <c r="AU85" s="81"/>
      <c r="AV85" s="17">
        <f t="shared" si="79"/>
        <v>0</v>
      </c>
      <c r="AW85" s="35" t="str">
        <f t="shared" si="105"/>
        <v>دون المستوى</v>
      </c>
      <c r="AX85" s="17">
        <f t="shared" si="80"/>
        <v>0</v>
      </c>
      <c r="AY85" s="17">
        <f t="shared" si="127"/>
        <v>0</v>
      </c>
      <c r="AZ85" s="17">
        <f t="shared" si="82"/>
        <v>0</v>
      </c>
      <c r="BA85" s="49" t="str">
        <f t="shared" si="107"/>
        <v>دون المستوى</v>
      </c>
      <c r="BB85" s="50">
        <f t="shared" si="83"/>
        <v>0</v>
      </c>
      <c r="BC85" s="51"/>
      <c r="BD85" s="79"/>
      <c r="BE85" s="79"/>
      <c r="BF85" s="17">
        <f t="shared" si="84"/>
        <v>0</v>
      </c>
      <c r="BG85" s="35" t="str">
        <f t="shared" si="108"/>
        <v>دون المستوى</v>
      </c>
      <c r="BH85" s="79"/>
      <c r="BI85" s="79"/>
      <c r="BJ85" s="17">
        <f t="shared" si="85"/>
        <v>0</v>
      </c>
      <c r="BK85" s="35" t="str">
        <f t="shared" si="109"/>
        <v>دون المستوى</v>
      </c>
      <c r="BL85" s="79"/>
      <c r="BM85" s="79"/>
      <c r="BN85" s="17">
        <f t="shared" si="86"/>
        <v>0</v>
      </c>
      <c r="BO85" s="35" t="str">
        <f t="shared" si="110"/>
        <v>دون المستوى</v>
      </c>
      <c r="BP85" s="79"/>
      <c r="BQ85" s="79"/>
      <c r="BR85" s="17">
        <f t="shared" si="87"/>
        <v>0</v>
      </c>
      <c r="BS85" s="35" t="str">
        <f t="shared" si="111"/>
        <v>دون المستوى</v>
      </c>
      <c r="BT85" s="53">
        <f t="shared" si="88"/>
        <v>0</v>
      </c>
      <c r="BU85" s="32" t="str">
        <f t="shared" si="112"/>
        <v>دون المستوى</v>
      </c>
      <c r="BV85" s="79"/>
      <c r="BW85" s="79"/>
      <c r="BX85" s="79"/>
      <c r="BY85" s="17">
        <f t="shared" si="89"/>
        <v>0</v>
      </c>
      <c r="BZ85" s="35" t="str">
        <f t="shared" si="113"/>
        <v>دون المستوى</v>
      </c>
      <c r="CA85" s="79"/>
      <c r="CB85" s="79"/>
      <c r="CC85" s="81"/>
      <c r="CD85" s="17">
        <f t="shared" si="90"/>
        <v>0</v>
      </c>
      <c r="CE85" s="35" t="str">
        <f t="shared" si="114"/>
        <v>دون المستوى</v>
      </c>
      <c r="CF85" s="17">
        <f t="shared" si="91"/>
        <v>0</v>
      </c>
      <c r="CG85" s="17">
        <f t="shared" si="128"/>
        <v>0</v>
      </c>
      <c r="CH85" s="17">
        <f t="shared" si="93"/>
        <v>0</v>
      </c>
      <c r="CI85" s="35" t="str">
        <f t="shared" si="116"/>
        <v>دون المستوى</v>
      </c>
      <c r="CJ85" s="78" t="str">
        <f t="shared" si="117"/>
        <v>دور ثان</v>
      </c>
      <c r="CN85" s="76" t="str">
        <f t="shared" si="118"/>
        <v xml:space="preserve"> لغة عربية</v>
      </c>
      <c r="CO85" s="76" t="str">
        <f t="shared" si="119"/>
        <v xml:space="preserve"> رياضيات</v>
      </c>
      <c r="CP85" s="76" t="str">
        <f t="shared" si="120"/>
        <v>إنجليزى</v>
      </c>
      <c r="CQ85" s="76" t="str">
        <f t="shared" si="121"/>
        <v>دين</v>
      </c>
      <c r="CR85" s="76" t="str">
        <f t="shared" si="122"/>
        <v xml:space="preserve"> تربية فنية</v>
      </c>
      <c r="CS85" s="76" t="str">
        <f t="shared" si="123"/>
        <v xml:space="preserve"> تربية رياضية</v>
      </c>
      <c r="CT85" s="77" t="str">
        <f t="shared" si="124"/>
        <v xml:space="preserve"> نشاط1</v>
      </c>
      <c r="CU85" s="77" t="str">
        <f t="shared" si="125"/>
        <v xml:space="preserve"> نشاط2</v>
      </c>
      <c r="CV85" s="30">
        <f t="shared" si="94"/>
        <v>0</v>
      </c>
      <c r="CW85" s="29" t="str">
        <f t="shared" si="126"/>
        <v xml:space="preserve"> لغة عربية رياضياتإنجليزىدين تربية فنية تربية رياضية نشاط1 نشاط2</v>
      </c>
    </row>
    <row r="86" spans="1:101" ht="19.5" thickTop="1" thickBot="1">
      <c r="A86" s="16">
        <f t="shared" si="95"/>
        <v>76</v>
      </c>
      <c r="B86" s="48" t="s">
        <v>263</v>
      </c>
      <c r="C86" s="94" t="s">
        <v>31</v>
      </c>
      <c r="D86" s="93">
        <v>38818</v>
      </c>
      <c r="E86" s="73">
        <f t="shared" si="65"/>
        <v>20</v>
      </c>
      <c r="F86" s="73">
        <f t="shared" si="66"/>
        <v>5</v>
      </c>
      <c r="G86" s="73">
        <f t="shared" si="67"/>
        <v>8</v>
      </c>
      <c r="H86" s="38" t="s">
        <v>33</v>
      </c>
      <c r="I86" s="38">
        <f t="shared" si="96"/>
        <v>162</v>
      </c>
      <c r="J86" s="39"/>
      <c r="K86" s="39"/>
      <c r="L86" s="79"/>
      <c r="M86" s="79"/>
      <c r="N86" s="79"/>
      <c r="O86" s="17">
        <f t="shared" si="68"/>
        <v>0</v>
      </c>
      <c r="P86" s="35" t="str">
        <f t="shared" si="97"/>
        <v>دون المستوى</v>
      </c>
      <c r="Q86" s="79"/>
      <c r="R86" s="79"/>
      <c r="S86" s="81"/>
      <c r="T86" s="17">
        <f t="shared" si="69"/>
        <v>0</v>
      </c>
      <c r="U86" s="35" t="str">
        <f t="shared" si="98"/>
        <v>دون المستوى</v>
      </c>
      <c r="V86" s="17">
        <f t="shared" si="70"/>
        <v>0</v>
      </c>
      <c r="W86" s="17">
        <f t="shared" si="71"/>
        <v>0</v>
      </c>
      <c r="X86" s="17">
        <f t="shared" si="72"/>
        <v>0</v>
      </c>
      <c r="Y86" s="35" t="str">
        <f t="shared" si="99"/>
        <v>دون المستوى</v>
      </c>
      <c r="Z86" s="79"/>
      <c r="AA86" s="79"/>
      <c r="AB86" s="79"/>
      <c r="AC86" s="17">
        <f t="shared" si="73"/>
        <v>0</v>
      </c>
      <c r="AD86" s="35" t="str">
        <f t="shared" si="100"/>
        <v>دون المستوى</v>
      </c>
      <c r="AE86" s="79"/>
      <c r="AF86" s="79"/>
      <c r="AG86" s="81"/>
      <c r="AH86" s="17">
        <f t="shared" si="74"/>
        <v>0</v>
      </c>
      <c r="AI86" s="35" t="str">
        <f t="shared" si="101"/>
        <v>دون المستوى</v>
      </c>
      <c r="AJ86" s="17">
        <f t="shared" si="75"/>
        <v>0</v>
      </c>
      <c r="AK86" s="17">
        <f t="shared" si="129"/>
        <v>0</v>
      </c>
      <c r="AL86" s="17">
        <f t="shared" si="77"/>
        <v>0</v>
      </c>
      <c r="AM86" s="31" t="str">
        <f t="shared" si="103"/>
        <v>دون المستوى</v>
      </c>
      <c r="AN86" s="79"/>
      <c r="AO86" s="79"/>
      <c r="AP86" s="79"/>
      <c r="AQ86" s="17">
        <f t="shared" si="78"/>
        <v>0</v>
      </c>
      <c r="AR86" s="35" t="str">
        <f t="shared" si="104"/>
        <v>دون المستوى</v>
      </c>
      <c r="AS86" s="79"/>
      <c r="AT86" s="79"/>
      <c r="AU86" s="81"/>
      <c r="AV86" s="17">
        <f t="shared" si="79"/>
        <v>0</v>
      </c>
      <c r="AW86" s="35" t="str">
        <f t="shared" si="105"/>
        <v>دون المستوى</v>
      </c>
      <c r="AX86" s="17">
        <f t="shared" si="80"/>
        <v>0</v>
      </c>
      <c r="AY86" s="17">
        <f t="shared" si="127"/>
        <v>0</v>
      </c>
      <c r="AZ86" s="17">
        <f t="shared" si="82"/>
        <v>0</v>
      </c>
      <c r="BA86" s="49" t="str">
        <f t="shared" si="107"/>
        <v>دون المستوى</v>
      </c>
      <c r="BB86" s="50">
        <f t="shared" si="83"/>
        <v>0</v>
      </c>
      <c r="BC86" s="51"/>
      <c r="BD86" s="79"/>
      <c r="BE86" s="79"/>
      <c r="BF86" s="17">
        <f t="shared" si="84"/>
        <v>0</v>
      </c>
      <c r="BG86" s="35" t="str">
        <f t="shared" si="108"/>
        <v>دون المستوى</v>
      </c>
      <c r="BH86" s="79"/>
      <c r="BI86" s="79"/>
      <c r="BJ86" s="17">
        <f t="shared" si="85"/>
        <v>0</v>
      </c>
      <c r="BK86" s="35" t="str">
        <f t="shared" si="109"/>
        <v>دون المستوى</v>
      </c>
      <c r="BL86" s="79"/>
      <c r="BM86" s="79"/>
      <c r="BN86" s="17">
        <f t="shared" si="86"/>
        <v>0</v>
      </c>
      <c r="BO86" s="35" t="str">
        <f t="shared" si="110"/>
        <v>دون المستوى</v>
      </c>
      <c r="BP86" s="79"/>
      <c r="BQ86" s="79"/>
      <c r="BR86" s="17">
        <f t="shared" si="87"/>
        <v>0</v>
      </c>
      <c r="BS86" s="35" t="str">
        <f t="shared" si="111"/>
        <v>دون المستوى</v>
      </c>
      <c r="BT86" s="53">
        <f t="shared" si="88"/>
        <v>0</v>
      </c>
      <c r="BU86" s="32" t="str">
        <f t="shared" si="112"/>
        <v>دون المستوى</v>
      </c>
      <c r="BV86" s="79"/>
      <c r="BW86" s="79"/>
      <c r="BX86" s="79"/>
      <c r="BY86" s="17">
        <f t="shared" si="89"/>
        <v>0</v>
      </c>
      <c r="BZ86" s="35" t="str">
        <f t="shared" si="113"/>
        <v>دون المستوى</v>
      </c>
      <c r="CA86" s="79"/>
      <c r="CB86" s="79"/>
      <c r="CC86" s="81"/>
      <c r="CD86" s="17">
        <f t="shared" si="90"/>
        <v>0</v>
      </c>
      <c r="CE86" s="35" t="str">
        <f t="shared" si="114"/>
        <v>دون المستوى</v>
      </c>
      <c r="CF86" s="17">
        <f t="shared" si="91"/>
        <v>0</v>
      </c>
      <c r="CG86" s="17">
        <f t="shared" si="128"/>
        <v>0</v>
      </c>
      <c r="CH86" s="17">
        <f t="shared" si="93"/>
        <v>0</v>
      </c>
      <c r="CI86" s="35" t="str">
        <f t="shared" si="116"/>
        <v>دون المستوى</v>
      </c>
      <c r="CJ86" s="78" t="str">
        <f t="shared" si="117"/>
        <v>دور ثان</v>
      </c>
      <c r="CN86" s="76" t="str">
        <f t="shared" si="118"/>
        <v xml:space="preserve"> لغة عربية</v>
      </c>
      <c r="CO86" s="76" t="str">
        <f t="shared" si="119"/>
        <v xml:space="preserve"> رياضيات</v>
      </c>
      <c r="CP86" s="76" t="str">
        <f t="shared" si="120"/>
        <v>إنجليزى</v>
      </c>
      <c r="CQ86" s="76" t="str">
        <f t="shared" si="121"/>
        <v>دين</v>
      </c>
      <c r="CR86" s="76" t="str">
        <f t="shared" si="122"/>
        <v xml:space="preserve"> تربية فنية</v>
      </c>
      <c r="CS86" s="76" t="str">
        <f t="shared" si="123"/>
        <v xml:space="preserve"> تربية رياضية</v>
      </c>
      <c r="CT86" s="77" t="str">
        <f t="shared" si="124"/>
        <v xml:space="preserve"> نشاط1</v>
      </c>
      <c r="CU86" s="77" t="str">
        <f t="shared" si="125"/>
        <v xml:space="preserve"> نشاط2</v>
      </c>
      <c r="CV86" s="30">
        <f t="shared" si="94"/>
        <v>0</v>
      </c>
      <c r="CW86" s="29" t="str">
        <f t="shared" si="126"/>
        <v xml:space="preserve"> لغة عربية رياضياتإنجليزىدين تربية فنية تربية رياضية نشاط1 نشاط2</v>
      </c>
    </row>
    <row r="87" spans="1:101" ht="19.5" thickTop="1" thickBot="1">
      <c r="A87" s="16">
        <f t="shared" si="95"/>
        <v>77</v>
      </c>
      <c r="B87" s="48" t="s">
        <v>264</v>
      </c>
      <c r="C87" s="94" t="s">
        <v>31</v>
      </c>
      <c r="D87" s="93">
        <v>38985</v>
      </c>
      <c r="E87" s="73">
        <f t="shared" si="65"/>
        <v>6</v>
      </c>
      <c r="F87" s="73">
        <f t="shared" si="66"/>
        <v>0</v>
      </c>
      <c r="G87" s="73">
        <f t="shared" si="67"/>
        <v>8</v>
      </c>
      <c r="H87" s="38" t="s">
        <v>33</v>
      </c>
      <c r="I87" s="38">
        <f t="shared" si="96"/>
        <v>163</v>
      </c>
      <c r="J87" s="39"/>
      <c r="K87" s="39"/>
      <c r="L87" s="79"/>
      <c r="M87" s="79"/>
      <c r="N87" s="79"/>
      <c r="O87" s="17">
        <f t="shared" si="68"/>
        <v>0</v>
      </c>
      <c r="P87" s="35" t="str">
        <f t="shared" si="97"/>
        <v>دون المستوى</v>
      </c>
      <c r="Q87" s="79"/>
      <c r="R87" s="79"/>
      <c r="S87" s="81"/>
      <c r="T87" s="17">
        <f t="shared" si="69"/>
        <v>0</v>
      </c>
      <c r="U87" s="35" t="str">
        <f t="shared" si="98"/>
        <v>دون المستوى</v>
      </c>
      <c r="V87" s="17">
        <f t="shared" si="70"/>
        <v>0</v>
      </c>
      <c r="W87" s="17">
        <f t="shared" si="71"/>
        <v>0</v>
      </c>
      <c r="X87" s="17">
        <f t="shared" si="72"/>
        <v>0</v>
      </c>
      <c r="Y87" s="35" t="str">
        <f t="shared" si="99"/>
        <v>دون المستوى</v>
      </c>
      <c r="Z87" s="79"/>
      <c r="AA87" s="79"/>
      <c r="AB87" s="79"/>
      <c r="AC87" s="17">
        <f t="shared" si="73"/>
        <v>0</v>
      </c>
      <c r="AD87" s="35" t="str">
        <f t="shared" si="100"/>
        <v>دون المستوى</v>
      </c>
      <c r="AE87" s="79"/>
      <c r="AF87" s="79"/>
      <c r="AG87" s="81"/>
      <c r="AH87" s="17">
        <f t="shared" si="74"/>
        <v>0</v>
      </c>
      <c r="AI87" s="35" t="str">
        <f t="shared" si="101"/>
        <v>دون المستوى</v>
      </c>
      <c r="AJ87" s="17">
        <f t="shared" si="75"/>
        <v>0</v>
      </c>
      <c r="AK87" s="17">
        <f t="shared" si="129"/>
        <v>0</v>
      </c>
      <c r="AL87" s="17">
        <f t="shared" si="77"/>
        <v>0</v>
      </c>
      <c r="AM87" s="31" t="str">
        <f t="shared" si="103"/>
        <v>دون المستوى</v>
      </c>
      <c r="AN87" s="79"/>
      <c r="AO87" s="79"/>
      <c r="AP87" s="79"/>
      <c r="AQ87" s="17">
        <f t="shared" si="78"/>
        <v>0</v>
      </c>
      <c r="AR87" s="35" t="str">
        <f t="shared" si="104"/>
        <v>دون المستوى</v>
      </c>
      <c r="AS87" s="79"/>
      <c r="AT87" s="79"/>
      <c r="AU87" s="81"/>
      <c r="AV87" s="17">
        <f t="shared" si="79"/>
        <v>0</v>
      </c>
      <c r="AW87" s="35" t="str">
        <f t="shared" si="105"/>
        <v>دون المستوى</v>
      </c>
      <c r="AX87" s="17">
        <f t="shared" si="80"/>
        <v>0</v>
      </c>
      <c r="AY87" s="17">
        <f t="shared" si="127"/>
        <v>0</v>
      </c>
      <c r="AZ87" s="17">
        <f t="shared" si="82"/>
        <v>0</v>
      </c>
      <c r="BA87" s="49" t="str">
        <f t="shared" si="107"/>
        <v>دون المستوى</v>
      </c>
      <c r="BB87" s="50">
        <f t="shared" si="83"/>
        <v>0</v>
      </c>
      <c r="BC87" s="51"/>
      <c r="BD87" s="79"/>
      <c r="BE87" s="79"/>
      <c r="BF87" s="17">
        <f t="shared" si="84"/>
        <v>0</v>
      </c>
      <c r="BG87" s="35" t="str">
        <f t="shared" si="108"/>
        <v>دون المستوى</v>
      </c>
      <c r="BH87" s="79"/>
      <c r="BI87" s="79"/>
      <c r="BJ87" s="17">
        <f t="shared" si="85"/>
        <v>0</v>
      </c>
      <c r="BK87" s="35" t="str">
        <f t="shared" si="109"/>
        <v>دون المستوى</v>
      </c>
      <c r="BL87" s="79"/>
      <c r="BM87" s="79"/>
      <c r="BN87" s="17">
        <f t="shared" si="86"/>
        <v>0</v>
      </c>
      <c r="BO87" s="35" t="str">
        <f t="shared" si="110"/>
        <v>دون المستوى</v>
      </c>
      <c r="BP87" s="79"/>
      <c r="BQ87" s="79"/>
      <c r="BR87" s="17">
        <f t="shared" si="87"/>
        <v>0</v>
      </c>
      <c r="BS87" s="35" t="str">
        <f t="shared" si="111"/>
        <v>دون المستوى</v>
      </c>
      <c r="BT87" s="53">
        <f t="shared" si="88"/>
        <v>0</v>
      </c>
      <c r="BU87" s="32" t="str">
        <f t="shared" si="112"/>
        <v>دون المستوى</v>
      </c>
      <c r="BV87" s="79"/>
      <c r="BW87" s="79"/>
      <c r="BX87" s="79"/>
      <c r="BY87" s="17">
        <f t="shared" si="89"/>
        <v>0</v>
      </c>
      <c r="BZ87" s="35" t="str">
        <f t="shared" si="113"/>
        <v>دون المستوى</v>
      </c>
      <c r="CA87" s="79"/>
      <c r="CB87" s="79"/>
      <c r="CC87" s="81"/>
      <c r="CD87" s="17">
        <f t="shared" si="90"/>
        <v>0</v>
      </c>
      <c r="CE87" s="35" t="str">
        <f t="shared" si="114"/>
        <v>دون المستوى</v>
      </c>
      <c r="CF87" s="17">
        <f t="shared" si="91"/>
        <v>0</v>
      </c>
      <c r="CG87" s="17">
        <f t="shared" si="128"/>
        <v>0</v>
      </c>
      <c r="CH87" s="17">
        <f t="shared" si="93"/>
        <v>0</v>
      </c>
      <c r="CI87" s="35" t="str">
        <f t="shared" si="116"/>
        <v>دون المستوى</v>
      </c>
      <c r="CJ87" s="78" t="str">
        <f t="shared" si="117"/>
        <v>دور ثان</v>
      </c>
      <c r="CN87" s="76" t="str">
        <f t="shared" si="118"/>
        <v xml:space="preserve"> لغة عربية</v>
      </c>
      <c r="CO87" s="76" t="str">
        <f t="shared" si="119"/>
        <v xml:space="preserve"> رياضيات</v>
      </c>
      <c r="CP87" s="76" t="str">
        <f t="shared" si="120"/>
        <v>إنجليزى</v>
      </c>
      <c r="CQ87" s="76" t="str">
        <f t="shared" si="121"/>
        <v>دين</v>
      </c>
      <c r="CR87" s="76" t="str">
        <f t="shared" si="122"/>
        <v xml:space="preserve"> تربية فنية</v>
      </c>
      <c r="CS87" s="76" t="str">
        <f t="shared" si="123"/>
        <v xml:space="preserve"> تربية رياضية</v>
      </c>
      <c r="CT87" s="77" t="str">
        <f t="shared" si="124"/>
        <v xml:space="preserve"> نشاط1</v>
      </c>
      <c r="CU87" s="77" t="str">
        <f t="shared" si="125"/>
        <v xml:space="preserve"> نشاط2</v>
      </c>
      <c r="CV87" s="30">
        <f t="shared" si="94"/>
        <v>0</v>
      </c>
      <c r="CW87" s="29" t="str">
        <f t="shared" si="126"/>
        <v xml:space="preserve"> لغة عربية رياضياتإنجليزىدين تربية فنية تربية رياضية نشاط1 نشاط2</v>
      </c>
    </row>
    <row r="88" spans="1:101" ht="19.5" thickTop="1" thickBot="1">
      <c r="A88" s="16">
        <f t="shared" si="95"/>
        <v>78</v>
      </c>
      <c r="B88" s="48" t="s">
        <v>265</v>
      </c>
      <c r="C88" s="94" t="s">
        <v>31</v>
      </c>
      <c r="D88" s="93">
        <v>38844</v>
      </c>
      <c r="E88" s="73">
        <f t="shared" si="65"/>
        <v>24</v>
      </c>
      <c r="F88" s="73">
        <f t="shared" si="66"/>
        <v>4</v>
      </c>
      <c r="G88" s="73">
        <f t="shared" si="67"/>
        <v>8</v>
      </c>
      <c r="H88" s="38" t="s">
        <v>33</v>
      </c>
      <c r="I88" s="38">
        <f t="shared" si="96"/>
        <v>164</v>
      </c>
      <c r="J88" s="39"/>
      <c r="K88" s="39"/>
      <c r="L88" s="79"/>
      <c r="M88" s="79"/>
      <c r="N88" s="79"/>
      <c r="O88" s="17">
        <f t="shared" si="68"/>
        <v>0</v>
      </c>
      <c r="P88" s="35" t="str">
        <f t="shared" si="97"/>
        <v>دون المستوى</v>
      </c>
      <c r="Q88" s="79"/>
      <c r="R88" s="79"/>
      <c r="S88" s="81"/>
      <c r="T88" s="17">
        <f t="shared" si="69"/>
        <v>0</v>
      </c>
      <c r="U88" s="35" t="str">
        <f t="shared" si="98"/>
        <v>دون المستوى</v>
      </c>
      <c r="V88" s="17">
        <f t="shared" si="70"/>
        <v>0</v>
      </c>
      <c r="W88" s="17">
        <f t="shared" si="71"/>
        <v>0</v>
      </c>
      <c r="X88" s="17">
        <f t="shared" si="72"/>
        <v>0</v>
      </c>
      <c r="Y88" s="35" t="str">
        <f t="shared" si="99"/>
        <v>دون المستوى</v>
      </c>
      <c r="Z88" s="79"/>
      <c r="AA88" s="79"/>
      <c r="AB88" s="79"/>
      <c r="AC88" s="17">
        <f t="shared" si="73"/>
        <v>0</v>
      </c>
      <c r="AD88" s="35" t="str">
        <f t="shared" si="100"/>
        <v>دون المستوى</v>
      </c>
      <c r="AE88" s="79"/>
      <c r="AF88" s="79"/>
      <c r="AG88" s="81"/>
      <c r="AH88" s="17">
        <f t="shared" si="74"/>
        <v>0</v>
      </c>
      <c r="AI88" s="35" t="str">
        <f t="shared" si="101"/>
        <v>دون المستوى</v>
      </c>
      <c r="AJ88" s="17">
        <f t="shared" si="75"/>
        <v>0</v>
      </c>
      <c r="AK88" s="17">
        <f t="shared" si="129"/>
        <v>0</v>
      </c>
      <c r="AL88" s="17">
        <f t="shared" si="77"/>
        <v>0</v>
      </c>
      <c r="AM88" s="31" t="str">
        <f t="shared" si="103"/>
        <v>دون المستوى</v>
      </c>
      <c r="AN88" s="79"/>
      <c r="AO88" s="79"/>
      <c r="AP88" s="79"/>
      <c r="AQ88" s="17">
        <f t="shared" si="78"/>
        <v>0</v>
      </c>
      <c r="AR88" s="35" t="str">
        <f t="shared" si="104"/>
        <v>دون المستوى</v>
      </c>
      <c r="AS88" s="79"/>
      <c r="AT88" s="79"/>
      <c r="AU88" s="81"/>
      <c r="AV88" s="17">
        <f t="shared" si="79"/>
        <v>0</v>
      </c>
      <c r="AW88" s="35" t="str">
        <f t="shared" si="105"/>
        <v>دون المستوى</v>
      </c>
      <c r="AX88" s="17">
        <f t="shared" si="80"/>
        <v>0</v>
      </c>
      <c r="AY88" s="17">
        <f t="shared" si="127"/>
        <v>0</v>
      </c>
      <c r="AZ88" s="17">
        <f t="shared" si="82"/>
        <v>0</v>
      </c>
      <c r="BA88" s="49" t="str">
        <f t="shared" si="107"/>
        <v>دون المستوى</v>
      </c>
      <c r="BB88" s="50">
        <f t="shared" si="83"/>
        <v>0</v>
      </c>
      <c r="BC88" s="51"/>
      <c r="BD88" s="79"/>
      <c r="BE88" s="79"/>
      <c r="BF88" s="17">
        <f t="shared" si="84"/>
        <v>0</v>
      </c>
      <c r="BG88" s="35" t="str">
        <f t="shared" si="108"/>
        <v>دون المستوى</v>
      </c>
      <c r="BH88" s="79"/>
      <c r="BI88" s="79"/>
      <c r="BJ88" s="17">
        <f t="shared" si="85"/>
        <v>0</v>
      </c>
      <c r="BK88" s="35" t="str">
        <f t="shared" si="109"/>
        <v>دون المستوى</v>
      </c>
      <c r="BL88" s="79"/>
      <c r="BM88" s="79"/>
      <c r="BN88" s="17">
        <f t="shared" si="86"/>
        <v>0</v>
      </c>
      <c r="BO88" s="35" t="str">
        <f t="shared" si="110"/>
        <v>دون المستوى</v>
      </c>
      <c r="BP88" s="79"/>
      <c r="BQ88" s="79"/>
      <c r="BR88" s="17">
        <f t="shared" si="87"/>
        <v>0</v>
      </c>
      <c r="BS88" s="35" t="str">
        <f t="shared" si="111"/>
        <v>دون المستوى</v>
      </c>
      <c r="BT88" s="53">
        <f t="shared" si="88"/>
        <v>0</v>
      </c>
      <c r="BU88" s="32" t="str">
        <f t="shared" si="112"/>
        <v>دون المستوى</v>
      </c>
      <c r="BV88" s="79"/>
      <c r="BW88" s="79"/>
      <c r="BX88" s="79"/>
      <c r="BY88" s="17">
        <f t="shared" si="89"/>
        <v>0</v>
      </c>
      <c r="BZ88" s="35" t="str">
        <f t="shared" si="113"/>
        <v>دون المستوى</v>
      </c>
      <c r="CA88" s="79"/>
      <c r="CB88" s="79"/>
      <c r="CC88" s="81"/>
      <c r="CD88" s="17">
        <f t="shared" si="90"/>
        <v>0</v>
      </c>
      <c r="CE88" s="35" t="str">
        <f t="shared" si="114"/>
        <v>دون المستوى</v>
      </c>
      <c r="CF88" s="17">
        <f t="shared" si="91"/>
        <v>0</v>
      </c>
      <c r="CG88" s="17">
        <f t="shared" si="128"/>
        <v>0</v>
      </c>
      <c r="CH88" s="17">
        <f t="shared" si="93"/>
        <v>0</v>
      </c>
      <c r="CI88" s="35" t="str">
        <f t="shared" si="116"/>
        <v>دون المستوى</v>
      </c>
      <c r="CJ88" s="78" t="str">
        <f t="shared" si="117"/>
        <v>دور ثان</v>
      </c>
      <c r="CN88" s="76" t="str">
        <f t="shared" si="118"/>
        <v xml:space="preserve"> لغة عربية</v>
      </c>
      <c r="CO88" s="76" t="str">
        <f t="shared" si="119"/>
        <v xml:space="preserve"> رياضيات</v>
      </c>
      <c r="CP88" s="76" t="str">
        <f t="shared" si="120"/>
        <v>إنجليزى</v>
      </c>
      <c r="CQ88" s="76" t="str">
        <f t="shared" si="121"/>
        <v>دين</v>
      </c>
      <c r="CR88" s="76" t="str">
        <f t="shared" si="122"/>
        <v xml:space="preserve"> تربية فنية</v>
      </c>
      <c r="CS88" s="76" t="str">
        <f t="shared" si="123"/>
        <v xml:space="preserve"> تربية رياضية</v>
      </c>
      <c r="CT88" s="77" t="str">
        <f t="shared" si="124"/>
        <v xml:space="preserve"> نشاط1</v>
      </c>
      <c r="CU88" s="77" t="str">
        <f t="shared" si="125"/>
        <v xml:space="preserve"> نشاط2</v>
      </c>
      <c r="CV88" s="30">
        <f t="shared" si="94"/>
        <v>0</v>
      </c>
      <c r="CW88" s="29" t="str">
        <f t="shared" si="126"/>
        <v xml:space="preserve"> لغة عربية رياضياتإنجليزىدين تربية فنية تربية رياضية نشاط1 نشاط2</v>
      </c>
    </row>
    <row r="89" spans="1:101" ht="19.5" thickTop="1" thickBot="1">
      <c r="A89" s="16">
        <f t="shared" si="95"/>
        <v>79</v>
      </c>
      <c r="B89" s="48" t="s">
        <v>266</v>
      </c>
      <c r="C89" s="94" t="s">
        <v>31</v>
      </c>
      <c r="D89" s="93">
        <v>38674</v>
      </c>
      <c r="E89" s="73">
        <f t="shared" si="65"/>
        <v>13</v>
      </c>
      <c r="F89" s="73">
        <f t="shared" si="66"/>
        <v>10</v>
      </c>
      <c r="G89" s="73">
        <f t="shared" si="67"/>
        <v>8</v>
      </c>
      <c r="H89" s="38" t="s">
        <v>33</v>
      </c>
      <c r="I89" s="38">
        <f t="shared" si="96"/>
        <v>165</v>
      </c>
      <c r="J89" s="39"/>
      <c r="K89" s="39"/>
      <c r="L89" s="79"/>
      <c r="M89" s="79"/>
      <c r="N89" s="79"/>
      <c r="O89" s="17">
        <f t="shared" si="68"/>
        <v>0</v>
      </c>
      <c r="P89" s="35" t="str">
        <f t="shared" si="97"/>
        <v>دون المستوى</v>
      </c>
      <c r="Q89" s="79"/>
      <c r="R89" s="79"/>
      <c r="S89" s="81"/>
      <c r="T89" s="17">
        <f t="shared" si="69"/>
        <v>0</v>
      </c>
      <c r="U89" s="35" t="str">
        <f t="shared" si="98"/>
        <v>دون المستوى</v>
      </c>
      <c r="V89" s="17">
        <f t="shared" si="70"/>
        <v>0</v>
      </c>
      <c r="W89" s="17">
        <f t="shared" si="71"/>
        <v>0</v>
      </c>
      <c r="X89" s="17">
        <f t="shared" si="72"/>
        <v>0</v>
      </c>
      <c r="Y89" s="35" t="str">
        <f t="shared" si="99"/>
        <v>دون المستوى</v>
      </c>
      <c r="Z89" s="79"/>
      <c r="AA89" s="79"/>
      <c r="AB89" s="79"/>
      <c r="AC89" s="17">
        <f t="shared" si="73"/>
        <v>0</v>
      </c>
      <c r="AD89" s="35" t="str">
        <f t="shared" si="100"/>
        <v>دون المستوى</v>
      </c>
      <c r="AE89" s="79"/>
      <c r="AF89" s="79"/>
      <c r="AG89" s="81"/>
      <c r="AH89" s="17">
        <f t="shared" si="74"/>
        <v>0</v>
      </c>
      <c r="AI89" s="35" t="str">
        <f t="shared" si="101"/>
        <v>دون المستوى</v>
      </c>
      <c r="AJ89" s="17">
        <f t="shared" si="75"/>
        <v>0</v>
      </c>
      <c r="AK89" s="17">
        <f t="shared" si="129"/>
        <v>0</v>
      </c>
      <c r="AL89" s="17">
        <f t="shared" si="77"/>
        <v>0</v>
      </c>
      <c r="AM89" s="31" t="str">
        <f t="shared" si="103"/>
        <v>دون المستوى</v>
      </c>
      <c r="AN89" s="79"/>
      <c r="AO89" s="79"/>
      <c r="AP89" s="79"/>
      <c r="AQ89" s="17">
        <f t="shared" si="78"/>
        <v>0</v>
      </c>
      <c r="AR89" s="35" t="str">
        <f t="shared" si="104"/>
        <v>دون المستوى</v>
      </c>
      <c r="AS89" s="79"/>
      <c r="AT89" s="79"/>
      <c r="AU89" s="81"/>
      <c r="AV89" s="17">
        <f t="shared" si="79"/>
        <v>0</v>
      </c>
      <c r="AW89" s="35" t="str">
        <f t="shared" si="105"/>
        <v>دون المستوى</v>
      </c>
      <c r="AX89" s="17">
        <f t="shared" si="80"/>
        <v>0</v>
      </c>
      <c r="AY89" s="17">
        <f t="shared" si="127"/>
        <v>0</v>
      </c>
      <c r="AZ89" s="17">
        <f t="shared" si="82"/>
        <v>0</v>
      </c>
      <c r="BA89" s="49" t="str">
        <f t="shared" si="107"/>
        <v>دون المستوى</v>
      </c>
      <c r="BB89" s="50">
        <f t="shared" si="83"/>
        <v>0</v>
      </c>
      <c r="BC89" s="51"/>
      <c r="BD89" s="79"/>
      <c r="BE89" s="79"/>
      <c r="BF89" s="17">
        <f t="shared" si="84"/>
        <v>0</v>
      </c>
      <c r="BG89" s="35" t="str">
        <f t="shared" si="108"/>
        <v>دون المستوى</v>
      </c>
      <c r="BH89" s="79"/>
      <c r="BI89" s="79"/>
      <c r="BJ89" s="17">
        <f t="shared" si="85"/>
        <v>0</v>
      </c>
      <c r="BK89" s="35" t="str">
        <f t="shared" si="109"/>
        <v>دون المستوى</v>
      </c>
      <c r="BL89" s="79"/>
      <c r="BM89" s="79"/>
      <c r="BN89" s="17">
        <f t="shared" si="86"/>
        <v>0</v>
      </c>
      <c r="BO89" s="35" t="str">
        <f t="shared" si="110"/>
        <v>دون المستوى</v>
      </c>
      <c r="BP89" s="79"/>
      <c r="BQ89" s="79"/>
      <c r="BR89" s="17">
        <f t="shared" si="87"/>
        <v>0</v>
      </c>
      <c r="BS89" s="35" t="str">
        <f t="shared" si="111"/>
        <v>دون المستوى</v>
      </c>
      <c r="BT89" s="53">
        <f t="shared" si="88"/>
        <v>0</v>
      </c>
      <c r="BU89" s="32" t="str">
        <f t="shared" si="112"/>
        <v>دون المستوى</v>
      </c>
      <c r="BV89" s="79"/>
      <c r="BW89" s="79"/>
      <c r="BX89" s="79"/>
      <c r="BY89" s="17">
        <f t="shared" si="89"/>
        <v>0</v>
      </c>
      <c r="BZ89" s="35" t="str">
        <f t="shared" si="113"/>
        <v>دون المستوى</v>
      </c>
      <c r="CA89" s="79"/>
      <c r="CB89" s="79"/>
      <c r="CC89" s="81"/>
      <c r="CD89" s="17">
        <f t="shared" si="90"/>
        <v>0</v>
      </c>
      <c r="CE89" s="35" t="str">
        <f t="shared" si="114"/>
        <v>دون المستوى</v>
      </c>
      <c r="CF89" s="17">
        <f t="shared" si="91"/>
        <v>0</v>
      </c>
      <c r="CG89" s="17">
        <f t="shared" si="128"/>
        <v>0</v>
      </c>
      <c r="CH89" s="17">
        <f t="shared" si="93"/>
        <v>0</v>
      </c>
      <c r="CI89" s="35" t="str">
        <f t="shared" si="116"/>
        <v>دون المستوى</v>
      </c>
      <c r="CJ89" s="78" t="str">
        <f t="shared" si="117"/>
        <v>دور ثان</v>
      </c>
      <c r="CN89" s="76" t="str">
        <f t="shared" si="118"/>
        <v xml:space="preserve"> لغة عربية</v>
      </c>
      <c r="CO89" s="76" t="str">
        <f t="shared" si="119"/>
        <v xml:space="preserve"> رياضيات</v>
      </c>
      <c r="CP89" s="76" t="str">
        <f t="shared" si="120"/>
        <v>إنجليزى</v>
      </c>
      <c r="CQ89" s="76" t="str">
        <f t="shared" si="121"/>
        <v>دين</v>
      </c>
      <c r="CR89" s="76" t="str">
        <f t="shared" si="122"/>
        <v xml:space="preserve"> تربية فنية</v>
      </c>
      <c r="CS89" s="76" t="str">
        <f t="shared" si="123"/>
        <v xml:space="preserve"> تربية رياضية</v>
      </c>
      <c r="CT89" s="77" t="str">
        <f t="shared" si="124"/>
        <v xml:space="preserve"> نشاط1</v>
      </c>
      <c r="CU89" s="77" t="str">
        <f t="shared" si="125"/>
        <v xml:space="preserve"> نشاط2</v>
      </c>
      <c r="CV89" s="30">
        <f t="shared" si="94"/>
        <v>0</v>
      </c>
      <c r="CW89" s="29" t="str">
        <f t="shared" si="126"/>
        <v xml:space="preserve"> لغة عربية رياضياتإنجليزىدين تربية فنية تربية رياضية نشاط1 نشاط2</v>
      </c>
    </row>
    <row r="90" spans="1:101" ht="19.5" thickTop="1" thickBot="1">
      <c r="A90" s="16">
        <f t="shared" si="95"/>
        <v>80</v>
      </c>
      <c r="B90" s="48" t="s">
        <v>267</v>
      </c>
      <c r="C90" s="94" t="s">
        <v>31</v>
      </c>
      <c r="D90" s="93">
        <v>38766</v>
      </c>
      <c r="E90" s="73">
        <f t="shared" si="65"/>
        <v>13</v>
      </c>
      <c r="F90" s="73">
        <f t="shared" si="66"/>
        <v>7</v>
      </c>
      <c r="G90" s="73">
        <f t="shared" si="67"/>
        <v>8</v>
      </c>
      <c r="H90" s="38" t="s">
        <v>33</v>
      </c>
      <c r="I90" s="38">
        <f t="shared" si="96"/>
        <v>166</v>
      </c>
      <c r="J90" s="39"/>
      <c r="K90" s="39"/>
      <c r="L90" s="79"/>
      <c r="M90" s="79"/>
      <c r="N90" s="79"/>
      <c r="O90" s="17">
        <f t="shared" si="68"/>
        <v>0</v>
      </c>
      <c r="P90" s="35" t="str">
        <f t="shared" si="97"/>
        <v>دون المستوى</v>
      </c>
      <c r="Q90" s="79"/>
      <c r="R90" s="79"/>
      <c r="S90" s="81"/>
      <c r="T90" s="17">
        <f t="shared" si="69"/>
        <v>0</v>
      </c>
      <c r="U90" s="35" t="str">
        <f t="shared" si="98"/>
        <v>دون المستوى</v>
      </c>
      <c r="V90" s="17">
        <f t="shared" si="70"/>
        <v>0</v>
      </c>
      <c r="W90" s="17">
        <f t="shared" si="71"/>
        <v>0</v>
      </c>
      <c r="X90" s="17">
        <f t="shared" si="72"/>
        <v>0</v>
      </c>
      <c r="Y90" s="35" t="str">
        <f t="shared" si="99"/>
        <v>دون المستوى</v>
      </c>
      <c r="Z90" s="79"/>
      <c r="AA90" s="79"/>
      <c r="AB90" s="79"/>
      <c r="AC90" s="17">
        <f t="shared" si="73"/>
        <v>0</v>
      </c>
      <c r="AD90" s="35" t="str">
        <f t="shared" si="100"/>
        <v>دون المستوى</v>
      </c>
      <c r="AE90" s="79"/>
      <c r="AF90" s="79"/>
      <c r="AG90" s="81"/>
      <c r="AH90" s="17">
        <f t="shared" si="74"/>
        <v>0</v>
      </c>
      <c r="AI90" s="35" t="str">
        <f t="shared" si="101"/>
        <v>دون المستوى</v>
      </c>
      <c r="AJ90" s="17">
        <f t="shared" si="75"/>
        <v>0</v>
      </c>
      <c r="AK90" s="17">
        <f t="shared" si="129"/>
        <v>0</v>
      </c>
      <c r="AL90" s="17">
        <f t="shared" si="77"/>
        <v>0</v>
      </c>
      <c r="AM90" s="31" t="str">
        <f t="shared" si="103"/>
        <v>دون المستوى</v>
      </c>
      <c r="AN90" s="79"/>
      <c r="AO90" s="79"/>
      <c r="AP90" s="79"/>
      <c r="AQ90" s="17">
        <f t="shared" si="78"/>
        <v>0</v>
      </c>
      <c r="AR90" s="35" t="str">
        <f t="shared" si="104"/>
        <v>دون المستوى</v>
      </c>
      <c r="AS90" s="79"/>
      <c r="AT90" s="79"/>
      <c r="AU90" s="81"/>
      <c r="AV90" s="17">
        <f t="shared" si="79"/>
        <v>0</v>
      </c>
      <c r="AW90" s="35" t="str">
        <f t="shared" si="105"/>
        <v>دون المستوى</v>
      </c>
      <c r="AX90" s="17">
        <f t="shared" si="80"/>
        <v>0</v>
      </c>
      <c r="AY90" s="17">
        <f t="shared" si="127"/>
        <v>0</v>
      </c>
      <c r="AZ90" s="17">
        <f t="shared" si="82"/>
        <v>0</v>
      </c>
      <c r="BA90" s="49" t="str">
        <f t="shared" si="107"/>
        <v>دون المستوى</v>
      </c>
      <c r="BB90" s="50">
        <f t="shared" si="83"/>
        <v>0</v>
      </c>
      <c r="BC90" s="51"/>
      <c r="BD90" s="79"/>
      <c r="BE90" s="79"/>
      <c r="BF90" s="17">
        <f t="shared" si="84"/>
        <v>0</v>
      </c>
      <c r="BG90" s="35" t="str">
        <f t="shared" si="108"/>
        <v>دون المستوى</v>
      </c>
      <c r="BH90" s="79"/>
      <c r="BI90" s="79"/>
      <c r="BJ90" s="17">
        <f t="shared" si="85"/>
        <v>0</v>
      </c>
      <c r="BK90" s="35" t="str">
        <f t="shared" si="109"/>
        <v>دون المستوى</v>
      </c>
      <c r="BL90" s="79"/>
      <c r="BM90" s="79"/>
      <c r="BN90" s="17">
        <f t="shared" si="86"/>
        <v>0</v>
      </c>
      <c r="BO90" s="35" t="str">
        <f t="shared" si="110"/>
        <v>دون المستوى</v>
      </c>
      <c r="BP90" s="79"/>
      <c r="BQ90" s="79"/>
      <c r="BR90" s="17">
        <f t="shared" si="87"/>
        <v>0</v>
      </c>
      <c r="BS90" s="35" t="str">
        <f t="shared" si="111"/>
        <v>دون المستوى</v>
      </c>
      <c r="BT90" s="53">
        <f t="shared" si="88"/>
        <v>0</v>
      </c>
      <c r="BU90" s="32" t="str">
        <f t="shared" si="112"/>
        <v>دون المستوى</v>
      </c>
      <c r="BV90" s="79"/>
      <c r="BW90" s="79"/>
      <c r="BX90" s="79"/>
      <c r="BY90" s="17">
        <f t="shared" si="89"/>
        <v>0</v>
      </c>
      <c r="BZ90" s="35" t="str">
        <f t="shared" si="113"/>
        <v>دون المستوى</v>
      </c>
      <c r="CA90" s="79"/>
      <c r="CB90" s="79"/>
      <c r="CC90" s="81"/>
      <c r="CD90" s="17">
        <f t="shared" si="90"/>
        <v>0</v>
      </c>
      <c r="CE90" s="35" t="str">
        <f t="shared" si="114"/>
        <v>دون المستوى</v>
      </c>
      <c r="CF90" s="17">
        <f t="shared" si="91"/>
        <v>0</v>
      </c>
      <c r="CG90" s="17">
        <f t="shared" si="128"/>
        <v>0</v>
      </c>
      <c r="CH90" s="17">
        <f t="shared" si="93"/>
        <v>0</v>
      </c>
      <c r="CI90" s="35" t="str">
        <f t="shared" si="116"/>
        <v>دون المستوى</v>
      </c>
      <c r="CJ90" s="78" t="str">
        <f t="shared" si="117"/>
        <v>دور ثان</v>
      </c>
      <c r="CN90" s="76" t="str">
        <f t="shared" si="118"/>
        <v xml:space="preserve"> لغة عربية</v>
      </c>
      <c r="CO90" s="76" t="str">
        <f t="shared" si="119"/>
        <v xml:space="preserve"> رياضيات</v>
      </c>
      <c r="CP90" s="76" t="str">
        <f t="shared" si="120"/>
        <v>إنجليزى</v>
      </c>
      <c r="CQ90" s="76" t="str">
        <f t="shared" si="121"/>
        <v>دين</v>
      </c>
      <c r="CR90" s="76" t="str">
        <f t="shared" si="122"/>
        <v xml:space="preserve"> تربية فنية</v>
      </c>
      <c r="CS90" s="76" t="str">
        <f t="shared" si="123"/>
        <v xml:space="preserve"> تربية رياضية</v>
      </c>
      <c r="CT90" s="77" t="str">
        <f t="shared" si="124"/>
        <v xml:space="preserve"> نشاط1</v>
      </c>
      <c r="CU90" s="77" t="str">
        <f t="shared" si="125"/>
        <v xml:space="preserve"> نشاط2</v>
      </c>
      <c r="CV90" s="30">
        <f t="shared" si="94"/>
        <v>0</v>
      </c>
      <c r="CW90" s="29" t="str">
        <f t="shared" si="126"/>
        <v xml:space="preserve"> لغة عربية رياضياتإنجليزىدين تربية فنية تربية رياضية نشاط1 نشاط2</v>
      </c>
    </row>
    <row r="91" spans="1:101" ht="27" thickTop="1" thickBot="1">
      <c r="A91" s="16">
        <f t="shared" si="95"/>
        <v>81</v>
      </c>
      <c r="B91" s="48" t="s">
        <v>268</v>
      </c>
      <c r="C91" s="94" t="s">
        <v>31</v>
      </c>
      <c r="D91" s="93">
        <v>38943</v>
      </c>
      <c r="E91" s="73">
        <f t="shared" si="65"/>
        <v>17</v>
      </c>
      <c r="F91" s="73">
        <f t="shared" si="66"/>
        <v>1</v>
      </c>
      <c r="G91" s="73">
        <f t="shared" si="67"/>
        <v>8</v>
      </c>
      <c r="H91" s="38" t="s">
        <v>33</v>
      </c>
      <c r="I91" s="38">
        <f t="shared" si="96"/>
        <v>167</v>
      </c>
      <c r="J91" s="39"/>
      <c r="K91" s="39"/>
      <c r="L91" s="79"/>
      <c r="M91" s="79"/>
      <c r="N91" s="79"/>
      <c r="O91" s="17">
        <f t="shared" si="68"/>
        <v>0</v>
      </c>
      <c r="P91" s="35" t="str">
        <f t="shared" si="97"/>
        <v>دون المستوى</v>
      </c>
      <c r="Q91" s="79"/>
      <c r="R91" s="79"/>
      <c r="S91" s="81"/>
      <c r="T91" s="17">
        <f t="shared" si="69"/>
        <v>0</v>
      </c>
      <c r="U91" s="35" t="str">
        <f t="shared" si="98"/>
        <v>دون المستوى</v>
      </c>
      <c r="V91" s="17">
        <f t="shared" si="70"/>
        <v>0</v>
      </c>
      <c r="W91" s="17">
        <f t="shared" si="71"/>
        <v>0</v>
      </c>
      <c r="X91" s="17">
        <f t="shared" si="72"/>
        <v>0</v>
      </c>
      <c r="Y91" s="35" t="str">
        <f t="shared" si="99"/>
        <v>دون المستوى</v>
      </c>
      <c r="Z91" s="79"/>
      <c r="AA91" s="79"/>
      <c r="AB91" s="79"/>
      <c r="AC91" s="17">
        <f t="shared" si="73"/>
        <v>0</v>
      </c>
      <c r="AD91" s="35" t="str">
        <f t="shared" si="100"/>
        <v>دون المستوى</v>
      </c>
      <c r="AE91" s="79"/>
      <c r="AF91" s="79"/>
      <c r="AG91" s="81"/>
      <c r="AH91" s="17">
        <f t="shared" si="74"/>
        <v>0</v>
      </c>
      <c r="AI91" s="35" t="str">
        <f t="shared" si="101"/>
        <v>دون المستوى</v>
      </c>
      <c r="AJ91" s="17">
        <f t="shared" si="75"/>
        <v>0</v>
      </c>
      <c r="AK91" s="17">
        <f t="shared" si="129"/>
        <v>0</v>
      </c>
      <c r="AL91" s="17">
        <f t="shared" si="77"/>
        <v>0</v>
      </c>
      <c r="AM91" s="31" t="str">
        <f t="shared" si="103"/>
        <v>دون المستوى</v>
      </c>
      <c r="AN91" s="79"/>
      <c r="AO91" s="79"/>
      <c r="AP91" s="79"/>
      <c r="AQ91" s="17">
        <f t="shared" si="78"/>
        <v>0</v>
      </c>
      <c r="AR91" s="35" t="str">
        <f t="shared" si="104"/>
        <v>دون المستوى</v>
      </c>
      <c r="AS91" s="79"/>
      <c r="AT91" s="79"/>
      <c r="AU91" s="81"/>
      <c r="AV91" s="17">
        <f t="shared" si="79"/>
        <v>0</v>
      </c>
      <c r="AW91" s="35" t="str">
        <f t="shared" si="105"/>
        <v>دون المستوى</v>
      </c>
      <c r="AX91" s="17">
        <f t="shared" si="80"/>
        <v>0</v>
      </c>
      <c r="AY91" s="17">
        <f t="shared" si="127"/>
        <v>0</v>
      </c>
      <c r="AZ91" s="17">
        <f t="shared" si="82"/>
        <v>0</v>
      </c>
      <c r="BA91" s="49" t="str">
        <f t="shared" si="107"/>
        <v>دون المستوى</v>
      </c>
      <c r="BB91" s="50">
        <f t="shared" si="83"/>
        <v>0</v>
      </c>
      <c r="BC91" s="51"/>
      <c r="BD91" s="79"/>
      <c r="BE91" s="79"/>
      <c r="BF91" s="17">
        <f t="shared" si="84"/>
        <v>0</v>
      </c>
      <c r="BG91" s="35" t="str">
        <f t="shared" si="108"/>
        <v>دون المستوى</v>
      </c>
      <c r="BH91" s="79"/>
      <c r="BI91" s="79"/>
      <c r="BJ91" s="17">
        <f t="shared" si="85"/>
        <v>0</v>
      </c>
      <c r="BK91" s="35" t="str">
        <f t="shared" si="109"/>
        <v>دون المستوى</v>
      </c>
      <c r="BL91" s="79"/>
      <c r="BM91" s="79"/>
      <c r="BN91" s="17">
        <f t="shared" si="86"/>
        <v>0</v>
      </c>
      <c r="BO91" s="35" t="str">
        <f t="shared" si="110"/>
        <v>دون المستوى</v>
      </c>
      <c r="BP91" s="79"/>
      <c r="BQ91" s="79"/>
      <c r="BR91" s="17">
        <f t="shared" si="87"/>
        <v>0</v>
      </c>
      <c r="BS91" s="35" t="str">
        <f t="shared" si="111"/>
        <v>دون المستوى</v>
      </c>
      <c r="BT91" s="53">
        <f t="shared" si="88"/>
        <v>0</v>
      </c>
      <c r="BU91" s="32" t="str">
        <f t="shared" si="112"/>
        <v>دون المستوى</v>
      </c>
      <c r="BV91" s="79"/>
      <c r="BW91" s="79"/>
      <c r="BX91" s="79"/>
      <c r="BY91" s="17">
        <f t="shared" si="89"/>
        <v>0</v>
      </c>
      <c r="BZ91" s="35" t="str">
        <f t="shared" si="113"/>
        <v>دون المستوى</v>
      </c>
      <c r="CA91" s="79"/>
      <c r="CB91" s="79"/>
      <c r="CC91" s="81"/>
      <c r="CD91" s="17">
        <f t="shared" si="90"/>
        <v>0</v>
      </c>
      <c r="CE91" s="35" t="str">
        <f t="shared" si="114"/>
        <v>دون المستوى</v>
      </c>
      <c r="CF91" s="17">
        <f t="shared" si="91"/>
        <v>0</v>
      </c>
      <c r="CG91" s="17">
        <f t="shared" si="128"/>
        <v>0</v>
      </c>
      <c r="CH91" s="17">
        <f t="shared" si="93"/>
        <v>0</v>
      </c>
      <c r="CI91" s="35" t="str">
        <f t="shared" si="116"/>
        <v>دون المستوى</v>
      </c>
      <c r="CJ91" s="78" t="str">
        <f t="shared" si="117"/>
        <v>دور ثان</v>
      </c>
      <c r="CN91" s="76" t="str">
        <f t="shared" si="118"/>
        <v xml:space="preserve"> لغة عربية</v>
      </c>
      <c r="CO91" s="76" t="str">
        <f t="shared" si="119"/>
        <v xml:space="preserve"> رياضيات</v>
      </c>
      <c r="CP91" s="76" t="str">
        <f t="shared" si="120"/>
        <v>إنجليزى</v>
      </c>
      <c r="CQ91" s="76" t="str">
        <f t="shared" si="121"/>
        <v>دين</v>
      </c>
      <c r="CR91" s="76" t="str">
        <f t="shared" si="122"/>
        <v xml:space="preserve"> تربية فنية</v>
      </c>
      <c r="CS91" s="76" t="str">
        <f t="shared" si="123"/>
        <v xml:space="preserve"> تربية رياضية</v>
      </c>
      <c r="CT91" s="77" t="str">
        <f t="shared" si="124"/>
        <v xml:space="preserve"> نشاط1</v>
      </c>
      <c r="CU91" s="77" t="str">
        <f t="shared" si="125"/>
        <v xml:space="preserve"> نشاط2</v>
      </c>
      <c r="CV91" s="30">
        <f t="shared" si="94"/>
        <v>0</v>
      </c>
      <c r="CW91" s="29" t="str">
        <f t="shared" si="126"/>
        <v xml:space="preserve"> لغة عربية رياضياتإنجليزىدين تربية فنية تربية رياضية نشاط1 نشاط2</v>
      </c>
    </row>
    <row r="92" spans="1:101" ht="19.5" thickTop="1" thickBot="1">
      <c r="A92" s="16">
        <f t="shared" si="95"/>
        <v>82</v>
      </c>
      <c r="B92" s="48" t="s">
        <v>269</v>
      </c>
      <c r="C92" s="94" t="s">
        <v>31</v>
      </c>
      <c r="D92" s="93">
        <v>38807</v>
      </c>
      <c r="E92" s="73">
        <f t="shared" si="65"/>
        <v>0</v>
      </c>
      <c r="F92" s="73">
        <f t="shared" si="66"/>
        <v>6</v>
      </c>
      <c r="G92" s="73">
        <f t="shared" si="67"/>
        <v>8</v>
      </c>
      <c r="H92" s="38" t="s">
        <v>33</v>
      </c>
      <c r="I92" s="38">
        <f t="shared" si="96"/>
        <v>168</v>
      </c>
      <c r="J92" s="39"/>
      <c r="K92" s="39"/>
      <c r="L92" s="79"/>
      <c r="M92" s="79"/>
      <c r="N92" s="79"/>
      <c r="O92" s="17">
        <f t="shared" si="68"/>
        <v>0</v>
      </c>
      <c r="P92" s="35" t="str">
        <f t="shared" si="97"/>
        <v>دون المستوى</v>
      </c>
      <c r="Q92" s="79"/>
      <c r="R92" s="79"/>
      <c r="S92" s="81"/>
      <c r="T92" s="17">
        <f t="shared" si="69"/>
        <v>0</v>
      </c>
      <c r="U92" s="35" t="str">
        <f t="shared" si="98"/>
        <v>دون المستوى</v>
      </c>
      <c r="V92" s="17">
        <f t="shared" si="70"/>
        <v>0</v>
      </c>
      <c r="W92" s="17">
        <f t="shared" si="71"/>
        <v>0</v>
      </c>
      <c r="X92" s="17">
        <f t="shared" si="72"/>
        <v>0</v>
      </c>
      <c r="Y92" s="35" t="str">
        <f t="shared" si="99"/>
        <v>دون المستوى</v>
      </c>
      <c r="Z92" s="79"/>
      <c r="AA92" s="79"/>
      <c r="AB92" s="79"/>
      <c r="AC92" s="17">
        <f t="shared" si="73"/>
        <v>0</v>
      </c>
      <c r="AD92" s="35" t="str">
        <f t="shared" si="100"/>
        <v>دون المستوى</v>
      </c>
      <c r="AE92" s="79"/>
      <c r="AF92" s="79"/>
      <c r="AG92" s="81"/>
      <c r="AH92" s="17">
        <f t="shared" si="74"/>
        <v>0</v>
      </c>
      <c r="AI92" s="35" t="str">
        <f t="shared" si="101"/>
        <v>دون المستوى</v>
      </c>
      <c r="AJ92" s="17">
        <f t="shared" si="75"/>
        <v>0</v>
      </c>
      <c r="AK92" s="17">
        <f t="shared" si="129"/>
        <v>0</v>
      </c>
      <c r="AL92" s="17">
        <f t="shared" si="77"/>
        <v>0</v>
      </c>
      <c r="AM92" s="31" t="str">
        <f t="shared" si="103"/>
        <v>دون المستوى</v>
      </c>
      <c r="AN92" s="79"/>
      <c r="AO92" s="79"/>
      <c r="AP92" s="79"/>
      <c r="AQ92" s="17">
        <f t="shared" si="78"/>
        <v>0</v>
      </c>
      <c r="AR92" s="35" t="str">
        <f t="shared" si="104"/>
        <v>دون المستوى</v>
      </c>
      <c r="AS92" s="79"/>
      <c r="AT92" s="79"/>
      <c r="AU92" s="81"/>
      <c r="AV92" s="17">
        <f t="shared" si="79"/>
        <v>0</v>
      </c>
      <c r="AW92" s="35" t="str">
        <f t="shared" si="105"/>
        <v>دون المستوى</v>
      </c>
      <c r="AX92" s="17">
        <f t="shared" si="80"/>
        <v>0</v>
      </c>
      <c r="AY92" s="17">
        <f t="shared" si="127"/>
        <v>0</v>
      </c>
      <c r="AZ92" s="17">
        <f t="shared" si="82"/>
        <v>0</v>
      </c>
      <c r="BA92" s="49" t="str">
        <f t="shared" si="107"/>
        <v>دون المستوى</v>
      </c>
      <c r="BB92" s="50">
        <f t="shared" si="83"/>
        <v>0</v>
      </c>
      <c r="BC92" s="51"/>
      <c r="BD92" s="79"/>
      <c r="BE92" s="79"/>
      <c r="BF92" s="17">
        <f t="shared" si="84"/>
        <v>0</v>
      </c>
      <c r="BG92" s="35" t="str">
        <f t="shared" si="108"/>
        <v>دون المستوى</v>
      </c>
      <c r="BH92" s="79"/>
      <c r="BI92" s="79"/>
      <c r="BJ92" s="17">
        <f t="shared" si="85"/>
        <v>0</v>
      </c>
      <c r="BK92" s="35" t="str">
        <f t="shared" si="109"/>
        <v>دون المستوى</v>
      </c>
      <c r="BL92" s="79"/>
      <c r="BM92" s="79"/>
      <c r="BN92" s="17">
        <f t="shared" si="86"/>
        <v>0</v>
      </c>
      <c r="BO92" s="35" t="str">
        <f t="shared" si="110"/>
        <v>دون المستوى</v>
      </c>
      <c r="BP92" s="79"/>
      <c r="BQ92" s="79"/>
      <c r="BR92" s="17">
        <f t="shared" si="87"/>
        <v>0</v>
      </c>
      <c r="BS92" s="35" t="str">
        <f t="shared" si="111"/>
        <v>دون المستوى</v>
      </c>
      <c r="BT92" s="53">
        <f t="shared" si="88"/>
        <v>0</v>
      </c>
      <c r="BU92" s="32" t="str">
        <f t="shared" si="112"/>
        <v>دون المستوى</v>
      </c>
      <c r="BV92" s="79"/>
      <c r="BW92" s="79"/>
      <c r="BX92" s="79"/>
      <c r="BY92" s="17">
        <f t="shared" si="89"/>
        <v>0</v>
      </c>
      <c r="BZ92" s="35" t="str">
        <f t="shared" si="113"/>
        <v>دون المستوى</v>
      </c>
      <c r="CA92" s="79"/>
      <c r="CB92" s="79"/>
      <c r="CC92" s="81"/>
      <c r="CD92" s="17">
        <f t="shared" si="90"/>
        <v>0</v>
      </c>
      <c r="CE92" s="35" t="str">
        <f t="shared" si="114"/>
        <v>دون المستوى</v>
      </c>
      <c r="CF92" s="17">
        <f t="shared" si="91"/>
        <v>0</v>
      </c>
      <c r="CG92" s="17">
        <f t="shared" si="128"/>
        <v>0</v>
      </c>
      <c r="CH92" s="17">
        <f t="shared" si="93"/>
        <v>0</v>
      </c>
      <c r="CI92" s="35" t="str">
        <f t="shared" si="116"/>
        <v>دون المستوى</v>
      </c>
      <c r="CJ92" s="78" t="str">
        <f t="shared" si="117"/>
        <v>دور ثان</v>
      </c>
      <c r="CN92" s="76" t="str">
        <f t="shared" si="118"/>
        <v xml:space="preserve"> لغة عربية</v>
      </c>
      <c r="CO92" s="76" t="str">
        <f t="shared" si="119"/>
        <v xml:space="preserve"> رياضيات</v>
      </c>
      <c r="CP92" s="76" t="str">
        <f t="shared" si="120"/>
        <v>إنجليزى</v>
      </c>
      <c r="CQ92" s="76" t="str">
        <f t="shared" si="121"/>
        <v>دين</v>
      </c>
      <c r="CR92" s="76" t="str">
        <f t="shared" si="122"/>
        <v xml:space="preserve"> تربية فنية</v>
      </c>
      <c r="CS92" s="76" t="str">
        <f t="shared" si="123"/>
        <v xml:space="preserve"> تربية رياضية</v>
      </c>
      <c r="CT92" s="77" t="str">
        <f t="shared" si="124"/>
        <v xml:space="preserve"> نشاط1</v>
      </c>
      <c r="CU92" s="77" t="str">
        <f t="shared" si="125"/>
        <v xml:space="preserve"> نشاط2</v>
      </c>
      <c r="CV92" s="30">
        <f t="shared" si="94"/>
        <v>0</v>
      </c>
      <c r="CW92" s="29" t="str">
        <f t="shared" si="126"/>
        <v xml:space="preserve"> لغة عربية رياضياتإنجليزىدين تربية فنية تربية رياضية نشاط1 نشاط2</v>
      </c>
    </row>
    <row r="93" spans="1:101" ht="19.5" thickTop="1" thickBot="1">
      <c r="A93" s="16">
        <f t="shared" si="95"/>
        <v>83</v>
      </c>
      <c r="B93" s="48" t="s">
        <v>270</v>
      </c>
      <c r="C93" s="94" t="s">
        <v>31</v>
      </c>
      <c r="D93" s="93">
        <v>38854</v>
      </c>
      <c r="E93" s="73">
        <f t="shared" si="65"/>
        <v>14</v>
      </c>
      <c r="F93" s="73">
        <f t="shared" si="66"/>
        <v>4</v>
      </c>
      <c r="G93" s="73">
        <f t="shared" si="67"/>
        <v>8</v>
      </c>
      <c r="H93" s="38" t="s">
        <v>33</v>
      </c>
      <c r="I93" s="38">
        <f t="shared" si="96"/>
        <v>169</v>
      </c>
      <c r="J93" s="39"/>
      <c r="K93" s="39"/>
      <c r="L93" s="79"/>
      <c r="M93" s="79"/>
      <c r="N93" s="79"/>
      <c r="O93" s="17">
        <f t="shared" si="68"/>
        <v>0</v>
      </c>
      <c r="P93" s="35" t="str">
        <f t="shared" si="97"/>
        <v>دون المستوى</v>
      </c>
      <c r="Q93" s="79"/>
      <c r="R93" s="79"/>
      <c r="S93" s="81"/>
      <c r="T93" s="17">
        <f t="shared" si="69"/>
        <v>0</v>
      </c>
      <c r="U93" s="35" t="str">
        <f t="shared" si="98"/>
        <v>دون المستوى</v>
      </c>
      <c r="V93" s="17">
        <f t="shared" si="70"/>
        <v>0</v>
      </c>
      <c r="W93" s="17">
        <f t="shared" si="71"/>
        <v>0</v>
      </c>
      <c r="X93" s="17">
        <f t="shared" si="72"/>
        <v>0</v>
      </c>
      <c r="Y93" s="35" t="str">
        <f t="shared" si="99"/>
        <v>دون المستوى</v>
      </c>
      <c r="Z93" s="79"/>
      <c r="AA93" s="79"/>
      <c r="AB93" s="79"/>
      <c r="AC93" s="17">
        <f t="shared" si="73"/>
        <v>0</v>
      </c>
      <c r="AD93" s="35" t="str">
        <f t="shared" si="100"/>
        <v>دون المستوى</v>
      </c>
      <c r="AE93" s="79"/>
      <c r="AF93" s="79"/>
      <c r="AG93" s="81"/>
      <c r="AH93" s="17">
        <f t="shared" si="74"/>
        <v>0</v>
      </c>
      <c r="AI93" s="35" t="str">
        <f t="shared" si="101"/>
        <v>دون المستوى</v>
      </c>
      <c r="AJ93" s="17">
        <f t="shared" si="75"/>
        <v>0</v>
      </c>
      <c r="AK93" s="17">
        <f t="shared" si="129"/>
        <v>0</v>
      </c>
      <c r="AL93" s="17">
        <f t="shared" si="77"/>
        <v>0</v>
      </c>
      <c r="AM93" s="31" t="str">
        <f t="shared" si="103"/>
        <v>دون المستوى</v>
      </c>
      <c r="AN93" s="79"/>
      <c r="AO93" s="79"/>
      <c r="AP93" s="79"/>
      <c r="AQ93" s="17">
        <f t="shared" si="78"/>
        <v>0</v>
      </c>
      <c r="AR93" s="35" t="str">
        <f t="shared" si="104"/>
        <v>دون المستوى</v>
      </c>
      <c r="AS93" s="79"/>
      <c r="AT93" s="79"/>
      <c r="AU93" s="81"/>
      <c r="AV93" s="17">
        <f t="shared" si="79"/>
        <v>0</v>
      </c>
      <c r="AW93" s="35" t="str">
        <f t="shared" si="105"/>
        <v>دون المستوى</v>
      </c>
      <c r="AX93" s="17">
        <f t="shared" si="80"/>
        <v>0</v>
      </c>
      <c r="AY93" s="17">
        <f t="shared" si="127"/>
        <v>0</v>
      </c>
      <c r="AZ93" s="17">
        <f t="shared" si="82"/>
        <v>0</v>
      </c>
      <c r="BA93" s="49" t="str">
        <f t="shared" si="107"/>
        <v>دون المستوى</v>
      </c>
      <c r="BB93" s="50">
        <f t="shared" si="83"/>
        <v>0</v>
      </c>
      <c r="BC93" s="51"/>
      <c r="BD93" s="79"/>
      <c r="BE93" s="79"/>
      <c r="BF93" s="17">
        <f t="shared" si="84"/>
        <v>0</v>
      </c>
      <c r="BG93" s="35" t="str">
        <f t="shared" si="108"/>
        <v>دون المستوى</v>
      </c>
      <c r="BH93" s="79"/>
      <c r="BI93" s="79"/>
      <c r="BJ93" s="17">
        <f t="shared" si="85"/>
        <v>0</v>
      </c>
      <c r="BK93" s="35" t="str">
        <f t="shared" si="109"/>
        <v>دون المستوى</v>
      </c>
      <c r="BL93" s="79"/>
      <c r="BM93" s="79"/>
      <c r="BN93" s="17">
        <f t="shared" si="86"/>
        <v>0</v>
      </c>
      <c r="BO93" s="35" t="str">
        <f t="shared" si="110"/>
        <v>دون المستوى</v>
      </c>
      <c r="BP93" s="79"/>
      <c r="BQ93" s="79"/>
      <c r="BR93" s="17">
        <f t="shared" si="87"/>
        <v>0</v>
      </c>
      <c r="BS93" s="35" t="str">
        <f t="shared" si="111"/>
        <v>دون المستوى</v>
      </c>
      <c r="BT93" s="53">
        <f t="shared" si="88"/>
        <v>0</v>
      </c>
      <c r="BU93" s="32" t="str">
        <f t="shared" si="112"/>
        <v>دون المستوى</v>
      </c>
      <c r="BV93" s="79"/>
      <c r="BW93" s="79"/>
      <c r="BX93" s="79"/>
      <c r="BY93" s="17">
        <f t="shared" si="89"/>
        <v>0</v>
      </c>
      <c r="BZ93" s="35" t="str">
        <f t="shared" si="113"/>
        <v>دون المستوى</v>
      </c>
      <c r="CA93" s="79"/>
      <c r="CB93" s="79"/>
      <c r="CC93" s="81"/>
      <c r="CD93" s="17">
        <f t="shared" si="90"/>
        <v>0</v>
      </c>
      <c r="CE93" s="35" t="str">
        <f t="shared" si="114"/>
        <v>دون المستوى</v>
      </c>
      <c r="CF93" s="17">
        <f t="shared" si="91"/>
        <v>0</v>
      </c>
      <c r="CG93" s="17">
        <f t="shared" si="128"/>
        <v>0</v>
      </c>
      <c r="CH93" s="17">
        <f t="shared" si="93"/>
        <v>0</v>
      </c>
      <c r="CI93" s="35" t="str">
        <f t="shared" si="116"/>
        <v>دون المستوى</v>
      </c>
      <c r="CJ93" s="78" t="str">
        <f t="shared" si="117"/>
        <v>دور ثان</v>
      </c>
      <c r="CN93" s="76" t="str">
        <f t="shared" si="118"/>
        <v xml:space="preserve"> لغة عربية</v>
      </c>
      <c r="CO93" s="76" t="str">
        <f t="shared" si="119"/>
        <v xml:space="preserve"> رياضيات</v>
      </c>
      <c r="CP93" s="76" t="str">
        <f t="shared" si="120"/>
        <v>إنجليزى</v>
      </c>
      <c r="CQ93" s="76" t="str">
        <f t="shared" si="121"/>
        <v>دين</v>
      </c>
      <c r="CR93" s="76" t="str">
        <f t="shared" si="122"/>
        <v xml:space="preserve"> تربية فنية</v>
      </c>
      <c r="CS93" s="76" t="str">
        <f t="shared" si="123"/>
        <v xml:space="preserve"> تربية رياضية</v>
      </c>
      <c r="CT93" s="77" t="str">
        <f t="shared" si="124"/>
        <v xml:space="preserve"> نشاط1</v>
      </c>
      <c r="CU93" s="77" t="str">
        <f t="shared" si="125"/>
        <v xml:space="preserve"> نشاط2</v>
      </c>
      <c r="CV93" s="30">
        <f t="shared" si="94"/>
        <v>0</v>
      </c>
      <c r="CW93" s="29" t="str">
        <f t="shared" si="126"/>
        <v xml:space="preserve"> لغة عربية رياضياتإنجليزىدين تربية فنية تربية رياضية نشاط1 نشاط2</v>
      </c>
    </row>
    <row r="94" spans="1:101" ht="19.5" thickTop="1" thickBot="1">
      <c r="A94" s="16">
        <f t="shared" si="95"/>
        <v>84</v>
      </c>
      <c r="B94" s="48" t="s">
        <v>271</v>
      </c>
      <c r="C94" s="94" t="s">
        <v>31</v>
      </c>
      <c r="D94" s="93">
        <v>38749</v>
      </c>
      <c r="E94" s="73">
        <f t="shared" si="65"/>
        <v>0</v>
      </c>
      <c r="F94" s="73">
        <f t="shared" si="66"/>
        <v>8</v>
      </c>
      <c r="G94" s="73">
        <f t="shared" si="67"/>
        <v>8</v>
      </c>
      <c r="H94" s="38" t="s">
        <v>33</v>
      </c>
      <c r="I94" s="38">
        <f t="shared" si="96"/>
        <v>170</v>
      </c>
      <c r="J94" s="39"/>
      <c r="K94" s="39"/>
      <c r="L94" s="79"/>
      <c r="M94" s="79"/>
      <c r="N94" s="79"/>
      <c r="O94" s="17">
        <f t="shared" si="68"/>
        <v>0</v>
      </c>
      <c r="P94" s="35" t="str">
        <f t="shared" si="97"/>
        <v>دون المستوى</v>
      </c>
      <c r="Q94" s="79"/>
      <c r="R94" s="79"/>
      <c r="S94" s="81"/>
      <c r="T94" s="17">
        <f t="shared" si="69"/>
        <v>0</v>
      </c>
      <c r="U94" s="35" t="str">
        <f t="shared" si="98"/>
        <v>دون المستوى</v>
      </c>
      <c r="V94" s="17">
        <f t="shared" si="70"/>
        <v>0</v>
      </c>
      <c r="W94" s="17">
        <f t="shared" si="71"/>
        <v>0</v>
      </c>
      <c r="X94" s="17">
        <f t="shared" si="72"/>
        <v>0</v>
      </c>
      <c r="Y94" s="35" t="str">
        <f t="shared" si="99"/>
        <v>دون المستوى</v>
      </c>
      <c r="Z94" s="79"/>
      <c r="AA94" s="79"/>
      <c r="AB94" s="79"/>
      <c r="AC94" s="17">
        <f t="shared" si="73"/>
        <v>0</v>
      </c>
      <c r="AD94" s="35" t="str">
        <f t="shared" si="100"/>
        <v>دون المستوى</v>
      </c>
      <c r="AE94" s="79"/>
      <c r="AF94" s="79"/>
      <c r="AG94" s="81"/>
      <c r="AH94" s="17">
        <f t="shared" si="74"/>
        <v>0</v>
      </c>
      <c r="AI94" s="35" t="str">
        <f t="shared" si="101"/>
        <v>دون المستوى</v>
      </c>
      <c r="AJ94" s="17">
        <f t="shared" si="75"/>
        <v>0</v>
      </c>
      <c r="AK94" s="17">
        <f t="shared" si="129"/>
        <v>0</v>
      </c>
      <c r="AL94" s="17">
        <f t="shared" si="77"/>
        <v>0</v>
      </c>
      <c r="AM94" s="31" t="str">
        <f t="shared" si="103"/>
        <v>دون المستوى</v>
      </c>
      <c r="AN94" s="79"/>
      <c r="AO94" s="79"/>
      <c r="AP94" s="79"/>
      <c r="AQ94" s="17">
        <f t="shared" si="78"/>
        <v>0</v>
      </c>
      <c r="AR94" s="35" t="str">
        <f t="shared" si="104"/>
        <v>دون المستوى</v>
      </c>
      <c r="AS94" s="79"/>
      <c r="AT94" s="79"/>
      <c r="AU94" s="81"/>
      <c r="AV94" s="17">
        <f t="shared" si="79"/>
        <v>0</v>
      </c>
      <c r="AW94" s="35" t="str">
        <f t="shared" si="105"/>
        <v>دون المستوى</v>
      </c>
      <c r="AX94" s="17">
        <f t="shared" si="80"/>
        <v>0</v>
      </c>
      <c r="AY94" s="17">
        <f t="shared" si="127"/>
        <v>0</v>
      </c>
      <c r="AZ94" s="17">
        <f t="shared" si="82"/>
        <v>0</v>
      </c>
      <c r="BA94" s="49" t="str">
        <f t="shared" si="107"/>
        <v>دون المستوى</v>
      </c>
      <c r="BB94" s="50">
        <f t="shared" si="83"/>
        <v>0</v>
      </c>
      <c r="BC94" s="51"/>
      <c r="BD94" s="79"/>
      <c r="BE94" s="79"/>
      <c r="BF94" s="17">
        <f t="shared" si="84"/>
        <v>0</v>
      </c>
      <c r="BG94" s="35" t="str">
        <f t="shared" si="108"/>
        <v>دون المستوى</v>
      </c>
      <c r="BH94" s="79"/>
      <c r="BI94" s="79"/>
      <c r="BJ94" s="17">
        <f t="shared" si="85"/>
        <v>0</v>
      </c>
      <c r="BK94" s="35" t="str">
        <f t="shared" si="109"/>
        <v>دون المستوى</v>
      </c>
      <c r="BL94" s="79"/>
      <c r="BM94" s="79"/>
      <c r="BN94" s="17">
        <f t="shared" si="86"/>
        <v>0</v>
      </c>
      <c r="BO94" s="35" t="str">
        <f t="shared" si="110"/>
        <v>دون المستوى</v>
      </c>
      <c r="BP94" s="79"/>
      <c r="BQ94" s="79"/>
      <c r="BR94" s="17">
        <f t="shared" si="87"/>
        <v>0</v>
      </c>
      <c r="BS94" s="35" t="str">
        <f t="shared" si="111"/>
        <v>دون المستوى</v>
      </c>
      <c r="BT94" s="53">
        <f t="shared" si="88"/>
        <v>0</v>
      </c>
      <c r="BU94" s="32" t="str">
        <f t="shared" si="112"/>
        <v>دون المستوى</v>
      </c>
      <c r="BV94" s="79"/>
      <c r="BW94" s="79"/>
      <c r="BX94" s="79"/>
      <c r="BY94" s="17">
        <f t="shared" si="89"/>
        <v>0</v>
      </c>
      <c r="BZ94" s="35" t="str">
        <f t="shared" si="113"/>
        <v>دون المستوى</v>
      </c>
      <c r="CA94" s="79"/>
      <c r="CB94" s="79"/>
      <c r="CC94" s="81"/>
      <c r="CD94" s="17">
        <f t="shared" si="90"/>
        <v>0</v>
      </c>
      <c r="CE94" s="35" t="str">
        <f t="shared" si="114"/>
        <v>دون المستوى</v>
      </c>
      <c r="CF94" s="17">
        <f t="shared" si="91"/>
        <v>0</v>
      </c>
      <c r="CG94" s="17">
        <f t="shared" si="128"/>
        <v>0</v>
      </c>
      <c r="CH94" s="17">
        <f t="shared" si="93"/>
        <v>0</v>
      </c>
      <c r="CI94" s="35" t="str">
        <f t="shared" si="116"/>
        <v>دون المستوى</v>
      </c>
      <c r="CJ94" s="78" t="str">
        <f t="shared" si="117"/>
        <v>دور ثان</v>
      </c>
      <c r="CN94" s="76" t="str">
        <f t="shared" si="118"/>
        <v xml:space="preserve"> لغة عربية</v>
      </c>
      <c r="CO94" s="76" t="str">
        <f t="shared" si="119"/>
        <v xml:space="preserve"> رياضيات</v>
      </c>
      <c r="CP94" s="76" t="str">
        <f t="shared" si="120"/>
        <v>إنجليزى</v>
      </c>
      <c r="CQ94" s="76" t="str">
        <f t="shared" si="121"/>
        <v>دين</v>
      </c>
      <c r="CR94" s="76" t="str">
        <f t="shared" si="122"/>
        <v xml:space="preserve"> تربية فنية</v>
      </c>
      <c r="CS94" s="76" t="str">
        <f t="shared" si="123"/>
        <v xml:space="preserve"> تربية رياضية</v>
      </c>
      <c r="CT94" s="77" t="str">
        <f t="shared" si="124"/>
        <v xml:space="preserve"> نشاط1</v>
      </c>
      <c r="CU94" s="77" t="str">
        <f t="shared" si="125"/>
        <v xml:space="preserve"> نشاط2</v>
      </c>
      <c r="CV94" s="30">
        <f t="shared" si="94"/>
        <v>0</v>
      </c>
      <c r="CW94" s="29" t="str">
        <f t="shared" si="126"/>
        <v xml:space="preserve"> لغة عربية رياضياتإنجليزىدين تربية فنية تربية رياضية نشاط1 نشاط2</v>
      </c>
    </row>
  </sheetData>
  <autoFilter ref="CJ11:CJ15"/>
  <mergeCells count="125">
    <mergeCell ref="BB5:BB10"/>
    <mergeCell ref="BC5:BC11"/>
    <mergeCell ref="BT5:BT10"/>
    <mergeCell ref="AT2:AW2"/>
    <mergeCell ref="AX2:BA2"/>
    <mergeCell ref="BG2:BI2"/>
    <mergeCell ref="BL2:BN2"/>
    <mergeCell ref="C3:I3"/>
    <mergeCell ref="AT3:AW3"/>
    <mergeCell ref="AX3:BA3"/>
    <mergeCell ref="BG3:BI3"/>
    <mergeCell ref="BL3:BN3"/>
    <mergeCell ref="C2:I2"/>
    <mergeCell ref="AK4:AM4"/>
    <mergeCell ref="AT4:AW4"/>
    <mergeCell ref="AX4:BA4"/>
    <mergeCell ref="K5:K11"/>
    <mergeCell ref="L5:U5"/>
    <mergeCell ref="V5:V10"/>
    <mergeCell ref="C4:I4"/>
    <mergeCell ref="AK5:AK10"/>
    <mergeCell ref="AL5:AL10"/>
    <mergeCell ref="AM5:AM11"/>
    <mergeCell ref="W5:W10"/>
    <mergeCell ref="A5:A11"/>
    <mergeCell ref="B5:B11"/>
    <mergeCell ref="C5:C11"/>
    <mergeCell ref="H5:H11"/>
    <mergeCell ref="I5:I11"/>
    <mergeCell ref="J5:J11"/>
    <mergeCell ref="E5:F6"/>
    <mergeCell ref="G5:G6"/>
    <mergeCell ref="E7:G8"/>
    <mergeCell ref="D5:D11"/>
    <mergeCell ref="E9:G11"/>
    <mergeCell ref="X5:X10"/>
    <mergeCell ref="Y5:Y11"/>
    <mergeCell ref="Z5:AI5"/>
    <mergeCell ref="AJ5:AJ10"/>
    <mergeCell ref="AD7:AD11"/>
    <mergeCell ref="AE7:AE10"/>
    <mergeCell ref="AF7:AF10"/>
    <mergeCell ref="AG7:AG10"/>
    <mergeCell ref="AH7:AH10"/>
    <mergeCell ref="AI7:AI11"/>
    <mergeCell ref="Z7:Z10"/>
    <mergeCell ref="AA7:AA10"/>
    <mergeCell ref="AB7:AB10"/>
    <mergeCell ref="AC7:AC10"/>
    <mergeCell ref="CG5:CG10"/>
    <mergeCell ref="CH5:CH10"/>
    <mergeCell ref="CA6:CE6"/>
    <mergeCell ref="BZ7:BZ11"/>
    <mergeCell ref="CA7:CA10"/>
    <mergeCell ref="CB7:CB10"/>
    <mergeCell ref="CC7:CC10"/>
    <mergeCell ref="CD7:CD10"/>
    <mergeCell ref="CE7:CE11"/>
    <mergeCell ref="L7:L10"/>
    <mergeCell ref="M7:M10"/>
    <mergeCell ref="N7:N10"/>
    <mergeCell ref="O7:O10"/>
    <mergeCell ref="CW5:CW11"/>
    <mergeCell ref="L6:P6"/>
    <mergeCell ref="Q6:U6"/>
    <mergeCell ref="Z6:AD6"/>
    <mergeCell ref="AE6:AI6"/>
    <mergeCell ref="AN6:AR6"/>
    <mergeCell ref="AS6:AW6"/>
    <mergeCell ref="BD6:BG6"/>
    <mergeCell ref="BH6:BK6"/>
    <mergeCell ref="BL6:BO6"/>
    <mergeCell ref="BP6:BS6"/>
    <mergeCell ref="BV6:BZ6"/>
    <mergeCell ref="CI5:CI11"/>
    <mergeCell ref="CJ5:CJ11"/>
    <mergeCell ref="CN5:CU10"/>
    <mergeCell ref="CV5:CV10"/>
    <mergeCell ref="BU5:BU11"/>
    <mergeCell ref="BV5:CE5"/>
    <mergeCell ref="CF5:CF10"/>
    <mergeCell ref="U7:U11"/>
    <mergeCell ref="P7:P11"/>
    <mergeCell ref="Q7:Q10"/>
    <mergeCell ref="R7:R10"/>
    <mergeCell ref="S7:S10"/>
    <mergeCell ref="T7:T10"/>
    <mergeCell ref="AN4:AP4"/>
    <mergeCell ref="AH3:AQ3"/>
    <mergeCell ref="BS7:BS11"/>
    <mergeCell ref="BV7:BV10"/>
    <mergeCell ref="AY5:AY10"/>
    <mergeCell ref="AZ5:AZ10"/>
    <mergeCell ref="BA5:BA11"/>
    <mergeCell ref="AN5:AW5"/>
    <mergeCell ref="AX5:AX10"/>
    <mergeCell ref="AN7:AN10"/>
    <mergeCell ref="AO7:AO10"/>
    <mergeCell ref="AP7:AP10"/>
    <mergeCell ref="AQ7:AQ10"/>
    <mergeCell ref="AR7:AR11"/>
    <mergeCell ref="AS7:AS10"/>
    <mergeCell ref="AT7:AT10"/>
    <mergeCell ref="AU7:AU10"/>
    <mergeCell ref="AV7:AV10"/>
    <mergeCell ref="AW7:AW11"/>
    <mergeCell ref="BW7:BW10"/>
    <mergeCell ref="BX7:BX10"/>
    <mergeCell ref="BY7:BY10"/>
    <mergeCell ref="BD7:BD10"/>
    <mergeCell ref="BE7:BE10"/>
    <mergeCell ref="BF7:BF10"/>
    <mergeCell ref="BG7:BG11"/>
    <mergeCell ref="BD5:BS5"/>
    <mergeCell ref="BH7:BH10"/>
    <mergeCell ref="BI7:BI10"/>
    <mergeCell ref="BJ7:BJ10"/>
    <mergeCell ref="BK7:BK11"/>
    <mergeCell ref="BL7:BL10"/>
    <mergeCell ref="BM7:BM10"/>
    <mergeCell ref="BN7:BN10"/>
    <mergeCell ref="BO7:BO11"/>
    <mergeCell ref="BP7:BP10"/>
    <mergeCell ref="BQ7:BQ10"/>
    <mergeCell ref="BR7:BR10"/>
  </mergeCells>
  <conditionalFormatting sqref="BW7:BW8 AC2:AC3 AA5:AA8 AY2:AY4 AO7:AO8">
    <cfRule type="cellIs" dxfId="34" priority="95" stopIfTrue="1" operator="equal">
      <formula>"دون المستوى"</formula>
    </cfRule>
  </conditionalFormatting>
  <conditionalFormatting sqref="CA7:CA8 AF2:AF3 S2:S3 AD2:AD3 Q2 Q7:Q8 AE7:AE8 AS7:AS8 AD5:AD8">
    <cfRule type="cellIs" dxfId="33" priority="92" stopIfTrue="1" operator="lessThan">
      <formula>7.5</formula>
    </cfRule>
  </conditionalFormatting>
  <conditionalFormatting sqref="CG5 CI5 CC7:CC8 AA2:AA3 W2:W3 S7:S8 Y2:Y3 S2 U2:U3 AK5 AG7:AG8 AM5 AU2:AU4 AW2:AW4 AY5 AU7:AU8 BA5:BC5 Y5 W5">
    <cfRule type="cellIs" dxfId="32" priority="91" stopIfTrue="1" operator="lessThan">
      <formula>5</formula>
    </cfRule>
  </conditionalFormatting>
  <conditionalFormatting sqref="CD7 BX7:BX8 BY7 AD2:AD3 Q2:Q3 L2:L3 AB5:AB8 J2 J5:K5 O7 O2 T7 AC7 AH7 AV7 AZ2:AZ4 AP7:AP8 AQ7">
    <cfRule type="cellIs" dxfId="31" priority="90" stopIfTrue="1" operator="lessThan">
      <formula>9</formula>
    </cfRule>
  </conditionalFormatting>
  <conditionalFormatting sqref="CA7:CB8 CF5 CH5 BV7:BV8 BW7 CD7:CD8 J2:J4 O2:O3 AG2:AG3 AE2:AE3 H5 M2 M7 R2 T7:T8 R7:R8 AS7:AT8 AA7 AH7:AH8 AF7:AF8 AT2:AT4 AV2:AV4 AX2:AX5 AZ5 AN7:AN8 AO7 AV7:AV8 AL4:AL5 AE5:AE8 L4 N4 P4 R4 T2:T4 V2:V5 X2:X5 Z2:Z8 AB2:AB4 AD4 AF4 AH4 AJ4:AJ5">
    <cfRule type="cellIs" dxfId="30" priority="88" stopIfTrue="1" operator="equal">
      <formula>"غ"</formula>
    </cfRule>
    <cfRule type="cellIs" dxfId="29" priority="89" stopIfTrue="1" operator="equal">
      <formula>"دون المستوى"</formula>
    </cfRule>
  </conditionalFormatting>
  <conditionalFormatting sqref="E12:G94 C12:C94">
    <cfRule type="containsText" dxfId="28" priority="79" operator="containsText" text="باق">
      <formula>NOT(ISERROR(SEARCH("باق",C12)))</formula>
    </cfRule>
  </conditionalFormatting>
  <conditionalFormatting sqref="H12:H94">
    <cfRule type="containsText" dxfId="27" priority="78" operator="containsText" text="مسيحى">
      <formula>NOT(ISERROR(SEARCH("مسيحى",H12)))</formula>
    </cfRule>
  </conditionalFormatting>
  <conditionalFormatting sqref="BU12:BU94 CI12:CI94 BA12:BA94 BC12:BC94 BG12:BG94 BK12:BK94 BO12:BO94 BS12:BS94">
    <cfRule type="cellIs" dxfId="26" priority="77" stopIfTrue="1" operator="equal">
      <formula>"غ"</formula>
    </cfRule>
  </conditionalFormatting>
  <conditionalFormatting sqref="P12:P94 U12:U94 Y12:Y94 AD12:AD94 AR12:AR94 AW12:AW94 BZ12:BZ94 CE12:CE94 AI12:AI94 BA12:BA94 BC12:BC94 CI12:CI94 BG12:BG94 BK12:BK94 BO12:BO94 BS12:BS94">
    <cfRule type="cellIs" dxfId="25" priority="76" stopIfTrue="1" operator="equal">
      <formula>"غ"</formula>
    </cfRule>
  </conditionalFormatting>
  <conditionalFormatting sqref="E12:G94 C12:C94">
    <cfRule type="cellIs" dxfId="24" priority="32" stopIfTrue="1" operator="equal">
      <formula>"باق"</formula>
    </cfRule>
  </conditionalFormatting>
  <conditionalFormatting sqref="G2:G4">
    <cfRule type="cellIs" dxfId="23" priority="31" stopIfTrue="1" operator="equal">
      <formula>"خطة علاج"</formula>
    </cfRule>
  </conditionalFormatting>
  <conditionalFormatting sqref="F2:F4">
    <cfRule type="cellIs" dxfId="22" priority="30" stopIfTrue="1" operator="equal">
      <formula>"مسيحى"</formula>
    </cfRule>
  </conditionalFormatting>
  <conditionalFormatting sqref="S12:S94 AG12:AG94 AU12:AU94 CC12:CC94">
    <cfRule type="cellIs" dxfId="21" priority="20" operator="lessThan">
      <formula>9</formula>
    </cfRule>
    <cfRule type="cellIs" dxfId="20" priority="21" operator="lessThan">
      <formula>9</formula>
    </cfRule>
    <cfRule type="cellIs" dxfId="19" priority="22" operator="lessThan">
      <formula>9</formula>
    </cfRule>
    <cfRule type="cellIs" dxfId="18" priority="23" operator="lessThan">
      <formula>9</formula>
    </cfRule>
    <cfRule type="cellIs" dxfId="17" priority="24" operator="lessThan">
      <formula>9</formula>
    </cfRule>
    <cfRule type="cellIs" dxfId="16" priority="28" operator="lessThan">
      <formula>9</formula>
    </cfRule>
  </conditionalFormatting>
  <conditionalFormatting sqref="AG12:AG94 AU12:AU94 CC12:CC94">
    <cfRule type="cellIs" dxfId="15" priority="27" operator="lessThan">
      <formula>9</formula>
    </cfRule>
  </conditionalFormatting>
  <dataValidations count="3">
    <dataValidation type="list" allowBlank="1" showInputMessage="1" showErrorMessage="1" sqref="H12:H94">
      <formula1>$DG$13:$DG$14</formula1>
    </dataValidation>
    <dataValidation errorStyle="information" allowBlank="1" showInputMessage="1" showErrorMessage="1" sqref="B42:B94 B36 B12:B25"/>
    <dataValidation type="list" allowBlank="1" showInputMessage="1" showErrorMessage="1" sqref="C12:C94">
      <formula1>$P$5:$P$6</formula1>
    </dataValidation>
  </dataValidations>
  <pageMargins left="0.19685039370078741" right="0.11811023622047245" top="0.39370078740157483" bottom="0.39370078740157483" header="0.19685039370078741" footer="0.19685039370078741"/>
  <pageSetup paperSize="9" pageOrder="overThenDown" orientation="portrait" horizontalDpi="200" verticalDpi="200" r:id="rId1"/>
  <headerFooter>
    <oddHeader>&amp;F</oddHeader>
    <oddFooter>&amp;L&amp;P&amp;R&amp;D&amp;T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
  <dimension ref="A1:IF89"/>
  <sheetViews>
    <sheetView rightToLeft="1" topLeftCell="BZ1" workbookViewId="0">
      <selection activeCell="CL15" sqref="CL15"/>
    </sheetView>
  </sheetViews>
  <sheetFormatPr defaultColWidth="3.5703125" defaultRowHeight="15.75"/>
  <cols>
    <col min="1" max="1" width="3.5703125" style="13" customWidth="1"/>
    <col min="2" max="2" width="20.5703125" style="14" customWidth="1"/>
    <col min="3" max="3" width="4.5703125" style="14" customWidth="1"/>
    <col min="4" max="4" width="8.5703125" style="74" customWidth="1"/>
    <col min="5" max="7" width="3.5703125" style="75"/>
    <col min="8" max="8" width="4.140625" style="34" customWidth="1"/>
    <col min="9" max="9" width="4.140625" style="40" customWidth="1"/>
    <col min="10" max="11" width="4.140625" style="11" customWidth="1"/>
    <col min="12" max="14" width="3.5703125" style="11" customWidth="1"/>
    <col min="15" max="15" width="4.140625" style="11" customWidth="1"/>
    <col min="16" max="16" width="4.140625" style="27" customWidth="1"/>
    <col min="17" max="19" width="3.5703125" style="11" customWidth="1"/>
    <col min="20" max="20" width="4.140625" style="11" customWidth="1"/>
    <col min="21" max="21" width="4.140625" style="27" customWidth="1"/>
    <col min="22" max="22" width="5.85546875" style="11" customWidth="1"/>
    <col min="23" max="23" width="5.28515625" style="11" customWidth="1"/>
    <col min="24" max="24" width="5.5703125" style="11" customWidth="1"/>
    <col min="25" max="25" width="4.140625" style="27" customWidth="1"/>
    <col min="26" max="28" width="3.5703125" style="11" customWidth="1"/>
    <col min="29" max="29" width="4.140625" style="11" customWidth="1"/>
    <col min="30" max="30" width="4.140625" style="27" customWidth="1"/>
    <col min="31" max="33" width="3.5703125" style="11" customWidth="1"/>
    <col min="34" max="34" width="4.140625" style="11" customWidth="1"/>
    <col min="35" max="35" width="4.140625" style="27" customWidth="1"/>
    <col min="36" max="38" width="4.140625" style="11" customWidth="1"/>
    <col min="39" max="39" width="4.140625" style="27" customWidth="1"/>
    <col min="40" max="42" width="3.5703125" style="11" customWidth="1"/>
    <col min="43" max="43" width="4.140625" style="11" customWidth="1"/>
    <col min="44" max="44" width="4.140625" style="27" customWidth="1"/>
    <col min="45" max="47" width="3.5703125" style="11" customWidth="1"/>
    <col min="48" max="48" width="4.140625" style="11" customWidth="1"/>
    <col min="49" max="49" width="4.140625" style="27" customWidth="1"/>
    <col min="50" max="52" width="4.140625" style="11" customWidth="1"/>
    <col min="53" max="53" width="4.140625" style="27" customWidth="1"/>
    <col min="54" max="56" width="3.5703125" style="11" customWidth="1"/>
    <col min="57" max="57" width="4.140625" style="11" customWidth="1"/>
    <col min="58" max="58" width="4.140625" style="27" customWidth="1"/>
    <col min="59" max="61" width="3.5703125" style="11" customWidth="1"/>
    <col min="62" max="62" width="4.140625" style="11" customWidth="1"/>
    <col min="63" max="63" width="4.140625" style="27" customWidth="1"/>
    <col min="64" max="66" width="4.140625" style="11" customWidth="1"/>
    <col min="67" max="67" width="4.140625" style="27" customWidth="1"/>
    <col min="68" max="71" width="3.5703125" style="11" customWidth="1"/>
    <col min="72" max="72" width="4.140625" style="11" customWidth="1"/>
    <col min="73" max="73" width="4.140625" style="27" customWidth="1"/>
    <col min="74" max="77" width="3.5703125" style="11" customWidth="1"/>
    <col min="78" max="78" width="4.140625" style="11" customWidth="1"/>
    <col min="79" max="79" width="4.140625" style="27" customWidth="1"/>
    <col min="80" max="82" width="4.140625" style="11" customWidth="1"/>
    <col min="83" max="85" width="4.140625" style="27" customWidth="1"/>
    <col min="86" max="88" width="3.5703125" style="11" customWidth="1"/>
    <col min="89" max="89" width="4.140625" style="27" customWidth="1"/>
    <col min="90" max="92" width="3.5703125" style="11" customWidth="1"/>
    <col min="93" max="93" width="4.140625" style="27" customWidth="1"/>
    <col min="94" max="96" width="3.5703125" style="11" customWidth="1"/>
    <col min="97" max="97" width="4.140625" style="27" customWidth="1"/>
    <col min="98" max="100" width="3.5703125" style="11" customWidth="1"/>
    <col min="101" max="101" width="4.140625" style="27" customWidth="1"/>
    <col min="102" max="102" width="4.140625" style="11" customWidth="1"/>
    <col min="103" max="103" width="4.140625" style="27" customWidth="1"/>
    <col min="104" max="106" width="3.5703125" style="11" customWidth="1"/>
    <col min="107" max="107" width="4.140625" style="11" customWidth="1"/>
    <col min="108" max="108" width="4.140625" style="27" customWidth="1"/>
    <col min="109" max="111" width="3.5703125" style="11" customWidth="1"/>
    <col min="112" max="112" width="4.140625" style="11" customWidth="1"/>
    <col min="113" max="113" width="4.140625" style="27" customWidth="1"/>
    <col min="114" max="116" width="4.140625" style="11" customWidth="1"/>
    <col min="117" max="117" width="4.140625" style="27" customWidth="1"/>
    <col min="118" max="118" width="10.28515625" style="11" bestFit="1" customWidth="1"/>
    <col min="119" max="120" width="3.5703125" style="11"/>
    <col min="121" max="121" width="1.5703125" style="11" customWidth="1"/>
    <col min="122" max="132" width="4.5703125" style="27" customWidth="1"/>
    <col min="133" max="133" width="51.28515625" style="11" customWidth="1"/>
    <col min="134" max="16384" width="3.5703125" style="11"/>
  </cols>
  <sheetData>
    <row r="1" spans="1:240" thickBot="1">
      <c r="B1" s="14">
        <v>1</v>
      </c>
      <c r="C1" s="14">
        <v>2</v>
      </c>
      <c r="D1" s="14">
        <v>3</v>
      </c>
      <c r="E1" s="14">
        <v>4</v>
      </c>
      <c r="F1" s="14">
        <v>5</v>
      </c>
      <c r="G1" s="14">
        <v>6</v>
      </c>
      <c r="H1" s="14">
        <v>7</v>
      </c>
      <c r="I1" s="14">
        <v>8</v>
      </c>
      <c r="J1" s="14">
        <v>9</v>
      </c>
      <c r="K1" s="14">
        <v>10</v>
      </c>
      <c r="L1" s="14">
        <v>11</v>
      </c>
      <c r="M1" s="14">
        <v>12</v>
      </c>
      <c r="N1" s="14">
        <v>13</v>
      </c>
      <c r="O1" s="14">
        <v>14</v>
      </c>
      <c r="P1" s="14">
        <v>15</v>
      </c>
      <c r="Q1" s="14">
        <v>16</v>
      </c>
      <c r="R1" s="14">
        <v>17</v>
      </c>
      <c r="S1" s="14">
        <v>18</v>
      </c>
      <c r="T1" s="110">
        <v>19</v>
      </c>
      <c r="U1" s="110">
        <v>20</v>
      </c>
      <c r="V1" s="14">
        <v>21</v>
      </c>
      <c r="W1" s="14">
        <v>22</v>
      </c>
      <c r="X1" s="14">
        <v>23</v>
      </c>
      <c r="Y1" s="14">
        <v>24</v>
      </c>
      <c r="Z1" s="14">
        <v>25</v>
      </c>
      <c r="AA1" s="14">
        <v>26</v>
      </c>
      <c r="AB1" s="14">
        <v>27</v>
      </c>
      <c r="AC1" s="14">
        <v>28</v>
      </c>
      <c r="AD1" s="14">
        <v>29</v>
      </c>
      <c r="AE1" s="14">
        <v>30</v>
      </c>
      <c r="AF1" s="14">
        <v>31</v>
      </c>
      <c r="AG1" s="14">
        <v>32</v>
      </c>
      <c r="AH1" s="14">
        <v>33</v>
      </c>
      <c r="AI1" s="14">
        <v>34</v>
      </c>
      <c r="AJ1" s="14">
        <v>35</v>
      </c>
      <c r="AK1" s="14">
        <v>36</v>
      </c>
      <c r="AL1" s="110">
        <v>37</v>
      </c>
      <c r="AM1" s="110">
        <v>38</v>
      </c>
      <c r="AN1" s="14">
        <v>39</v>
      </c>
      <c r="AO1" s="14">
        <v>40</v>
      </c>
      <c r="AP1" s="14">
        <v>41</v>
      </c>
      <c r="AQ1" s="14">
        <v>42</v>
      </c>
      <c r="AR1" s="14">
        <v>43</v>
      </c>
      <c r="AS1" s="14">
        <v>44</v>
      </c>
      <c r="AT1" s="14">
        <v>45</v>
      </c>
      <c r="AU1" s="14">
        <v>46</v>
      </c>
      <c r="AV1" s="14">
        <v>47</v>
      </c>
      <c r="AW1" s="14">
        <v>48</v>
      </c>
      <c r="AX1" s="14">
        <v>49</v>
      </c>
      <c r="AY1" s="14">
        <v>50</v>
      </c>
      <c r="AZ1" s="110">
        <v>51</v>
      </c>
      <c r="BA1" s="110">
        <v>52</v>
      </c>
      <c r="BB1" s="14">
        <v>53</v>
      </c>
      <c r="BC1" s="14">
        <v>54</v>
      </c>
      <c r="BD1" s="14">
        <v>55</v>
      </c>
      <c r="BE1" s="14">
        <v>56</v>
      </c>
      <c r="BF1" s="14">
        <v>57</v>
      </c>
      <c r="BG1" s="14">
        <v>58</v>
      </c>
      <c r="BH1" s="14">
        <v>59</v>
      </c>
      <c r="BI1" s="14">
        <v>60</v>
      </c>
      <c r="BJ1" s="14">
        <v>61</v>
      </c>
      <c r="BK1" s="14">
        <v>62</v>
      </c>
      <c r="BL1" s="14">
        <v>63</v>
      </c>
      <c r="BM1" s="14">
        <v>64</v>
      </c>
      <c r="BN1" s="110">
        <v>65</v>
      </c>
      <c r="BO1" s="110">
        <v>66</v>
      </c>
      <c r="BP1" s="14">
        <v>67</v>
      </c>
      <c r="BQ1" s="14">
        <v>68</v>
      </c>
      <c r="BR1" s="14">
        <v>69</v>
      </c>
      <c r="BS1" s="14">
        <v>70</v>
      </c>
      <c r="BT1" s="14">
        <v>71</v>
      </c>
      <c r="BU1" s="14">
        <v>72</v>
      </c>
      <c r="BV1" s="14">
        <v>73</v>
      </c>
      <c r="BW1" s="14">
        <v>74</v>
      </c>
      <c r="BX1" s="14">
        <v>75</v>
      </c>
      <c r="BY1" s="14">
        <v>76</v>
      </c>
      <c r="BZ1" s="14">
        <v>77</v>
      </c>
      <c r="CA1" s="14">
        <v>78</v>
      </c>
      <c r="CB1" s="14">
        <v>79</v>
      </c>
      <c r="CC1" s="14">
        <v>80</v>
      </c>
      <c r="CD1" s="110">
        <v>81</v>
      </c>
      <c r="CE1" s="110">
        <v>82</v>
      </c>
      <c r="CF1" s="110">
        <v>83</v>
      </c>
      <c r="CG1" s="110">
        <v>84</v>
      </c>
      <c r="CH1" s="14">
        <v>85</v>
      </c>
      <c r="CI1" s="14">
        <v>86</v>
      </c>
      <c r="CJ1" s="110">
        <v>87</v>
      </c>
      <c r="CK1" s="110">
        <v>88</v>
      </c>
      <c r="CL1" s="14">
        <v>89</v>
      </c>
      <c r="CM1" s="14">
        <v>90</v>
      </c>
      <c r="CN1" s="110">
        <v>91</v>
      </c>
      <c r="CO1" s="110">
        <v>92</v>
      </c>
      <c r="CP1" s="14">
        <v>93</v>
      </c>
      <c r="CQ1" s="14">
        <v>94</v>
      </c>
      <c r="CR1" s="110">
        <v>95</v>
      </c>
      <c r="CS1" s="110">
        <v>96</v>
      </c>
      <c r="CT1" s="14">
        <v>97</v>
      </c>
      <c r="CU1" s="14">
        <v>98</v>
      </c>
      <c r="CV1" s="110">
        <v>99</v>
      </c>
      <c r="CW1" s="110">
        <v>100</v>
      </c>
      <c r="CX1" s="14">
        <v>101</v>
      </c>
      <c r="CY1" s="14">
        <v>102</v>
      </c>
      <c r="CZ1" s="14">
        <v>103</v>
      </c>
      <c r="DA1" s="14">
        <v>104</v>
      </c>
      <c r="DB1" s="14">
        <v>105</v>
      </c>
      <c r="DC1" s="14">
        <v>106</v>
      </c>
      <c r="DD1" s="14">
        <v>107</v>
      </c>
      <c r="DE1" s="14">
        <v>108</v>
      </c>
      <c r="DF1" s="14">
        <v>109</v>
      </c>
      <c r="DG1" s="14">
        <v>110</v>
      </c>
      <c r="DH1" s="110">
        <v>111</v>
      </c>
      <c r="DI1" s="110">
        <v>112</v>
      </c>
      <c r="DJ1" s="14">
        <v>113</v>
      </c>
      <c r="DK1" s="14">
        <v>114</v>
      </c>
      <c r="DL1" s="14">
        <v>115</v>
      </c>
      <c r="DM1" s="14">
        <v>116</v>
      </c>
      <c r="DN1" s="14">
        <v>117</v>
      </c>
    </row>
    <row r="2" spans="1:240" s="8" customFormat="1" ht="17.25" thickTop="1" thickBot="1">
      <c r="A2" s="1"/>
      <c r="B2" s="46" t="s">
        <v>0</v>
      </c>
      <c r="C2" s="61"/>
      <c r="D2" s="62"/>
      <c r="E2" s="62"/>
      <c r="F2" s="62"/>
      <c r="G2" s="62"/>
      <c r="H2" s="149"/>
      <c r="I2" s="149"/>
      <c r="J2" s="4"/>
      <c r="K2" s="4"/>
      <c r="L2" s="4"/>
      <c r="M2" s="4"/>
      <c r="N2" s="4"/>
      <c r="O2" s="4"/>
      <c r="P2" s="4"/>
      <c r="Q2" s="4"/>
      <c r="R2" s="4"/>
      <c r="S2" s="4"/>
      <c r="T2" s="4"/>
      <c r="U2" s="4"/>
      <c r="AD2" s="5"/>
      <c r="AE2" s="5"/>
      <c r="AF2" s="5"/>
      <c r="AG2" s="5"/>
      <c r="AH2" s="5"/>
      <c r="AI2" s="5"/>
      <c r="AJ2" s="5"/>
      <c r="AK2" s="5"/>
      <c r="AL2" s="5"/>
      <c r="AM2" s="5"/>
      <c r="AN2" s="5"/>
      <c r="AO2" s="5"/>
      <c r="AP2" s="5"/>
      <c r="AQ2" s="5"/>
      <c r="AR2" s="5"/>
      <c r="AS2" s="5"/>
      <c r="AT2" s="5"/>
      <c r="AU2" s="5"/>
      <c r="AV2" s="5"/>
      <c r="AW2" s="5"/>
      <c r="AX2" s="5"/>
      <c r="AY2" s="5"/>
      <c r="AZ2" s="6"/>
      <c r="BA2" s="6"/>
      <c r="BB2" s="6"/>
      <c r="BC2" s="6"/>
      <c r="BD2" s="6"/>
      <c r="BE2" s="6"/>
      <c r="BF2" s="6"/>
      <c r="BG2" s="6"/>
      <c r="BH2" s="150" t="s">
        <v>1</v>
      </c>
      <c r="BI2" s="150"/>
      <c r="BJ2" s="150"/>
      <c r="BK2" s="150"/>
      <c r="BL2" s="151" t="s">
        <v>53</v>
      </c>
      <c r="BM2" s="152"/>
      <c r="BN2" s="152"/>
      <c r="BO2" s="153"/>
      <c r="BP2" s="6"/>
      <c r="BQ2" s="6"/>
      <c r="BR2" s="6"/>
      <c r="BS2" s="6"/>
      <c r="BT2" s="6"/>
      <c r="BU2" s="6"/>
      <c r="BV2" s="6"/>
      <c r="BW2" s="6"/>
      <c r="BX2" s="6"/>
      <c r="BY2" s="6"/>
      <c r="BZ2" s="6"/>
      <c r="CA2" s="6"/>
      <c r="CB2" s="6"/>
      <c r="CC2" s="6"/>
      <c r="CD2" s="154" t="s">
        <v>49</v>
      </c>
      <c r="CE2" s="154"/>
      <c r="CF2" s="154"/>
      <c r="CG2" s="154"/>
      <c r="CH2" s="154"/>
      <c r="CI2" s="7"/>
      <c r="CJ2" s="7"/>
      <c r="CK2" s="7"/>
      <c r="CL2" s="7"/>
      <c r="CM2" s="7"/>
      <c r="CN2" s="7"/>
      <c r="CO2" s="7"/>
      <c r="CP2" s="155" t="s">
        <v>51</v>
      </c>
      <c r="CQ2" s="155"/>
      <c r="CR2" s="155"/>
      <c r="CS2" s="7"/>
      <c r="CT2" s="7"/>
      <c r="CU2" s="7"/>
      <c r="CV2" s="7"/>
      <c r="CW2" s="7"/>
      <c r="CX2" s="7"/>
      <c r="CY2" s="7"/>
      <c r="CZ2" s="7"/>
      <c r="DA2" s="155" t="s">
        <v>60</v>
      </c>
      <c r="DB2" s="155"/>
      <c r="DC2" s="155"/>
      <c r="DD2" s="15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row>
    <row r="3" spans="1:240" s="8" customFormat="1" ht="17.25" thickTop="1" thickBot="1">
      <c r="A3" s="1"/>
      <c r="B3" s="46" t="s">
        <v>2</v>
      </c>
      <c r="C3" s="61"/>
      <c r="D3" s="62"/>
      <c r="E3" s="62"/>
      <c r="F3" s="62"/>
      <c r="G3" s="62"/>
      <c r="H3" s="149"/>
      <c r="I3" s="149"/>
      <c r="U3" s="4"/>
      <c r="AD3" s="6"/>
      <c r="AE3" s="6"/>
      <c r="AF3" s="6"/>
      <c r="AG3" s="6"/>
      <c r="AH3" s="9"/>
      <c r="AI3" s="176" t="s">
        <v>62</v>
      </c>
      <c r="AJ3" s="177"/>
      <c r="AK3" s="177"/>
      <c r="AL3" s="177"/>
      <c r="AM3" s="177"/>
      <c r="AN3" s="177"/>
      <c r="AO3" s="177"/>
      <c r="AP3" s="177"/>
      <c r="AQ3" s="177"/>
      <c r="AR3" s="177"/>
      <c r="AS3" s="177"/>
      <c r="AT3" s="177"/>
      <c r="AU3" s="177"/>
      <c r="AV3" s="177"/>
      <c r="AW3" s="177"/>
      <c r="AX3" s="178"/>
      <c r="AY3" s="6"/>
      <c r="AZ3" s="6"/>
      <c r="BA3" s="6"/>
      <c r="BB3" s="6"/>
      <c r="BC3" s="6"/>
      <c r="BD3" s="6"/>
      <c r="BE3" s="6"/>
      <c r="BF3" s="6"/>
      <c r="BG3" s="6"/>
      <c r="BH3" s="150" t="s">
        <v>3</v>
      </c>
      <c r="BI3" s="150"/>
      <c r="BJ3" s="150"/>
      <c r="BK3" s="150"/>
      <c r="BL3" s="151" t="s">
        <v>54</v>
      </c>
      <c r="BM3" s="152"/>
      <c r="BN3" s="152"/>
      <c r="BO3" s="153"/>
      <c r="BP3" s="6"/>
      <c r="BQ3" s="6"/>
      <c r="BR3" s="6"/>
      <c r="BS3" s="6"/>
      <c r="BT3" s="6"/>
      <c r="BU3" s="6"/>
      <c r="BV3" s="6"/>
      <c r="BW3" s="6"/>
      <c r="BX3" s="6"/>
      <c r="BY3" s="6"/>
      <c r="BZ3" s="6"/>
      <c r="CA3" s="6"/>
      <c r="CB3" s="6"/>
      <c r="CC3" s="6"/>
      <c r="CD3" s="154" t="s">
        <v>50</v>
      </c>
      <c r="CE3" s="154"/>
      <c r="CF3" s="154"/>
      <c r="CG3" s="154"/>
      <c r="CH3" s="154"/>
      <c r="CI3" s="10"/>
      <c r="CJ3" s="10"/>
      <c r="CK3" s="10"/>
      <c r="CL3" s="10"/>
      <c r="CM3" s="10"/>
      <c r="CN3" s="10"/>
      <c r="CO3" s="10"/>
      <c r="CP3" s="155" t="s">
        <v>52</v>
      </c>
      <c r="CQ3" s="155"/>
      <c r="CR3" s="155"/>
      <c r="CS3" s="10"/>
      <c r="CT3" s="10"/>
      <c r="CU3" s="10"/>
      <c r="CV3" s="10"/>
      <c r="CW3" s="10"/>
      <c r="CX3" s="10"/>
      <c r="CY3" s="10"/>
      <c r="CZ3" s="10"/>
      <c r="DA3" s="155" t="s">
        <v>61</v>
      </c>
      <c r="DB3" s="155"/>
      <c r="DC3" s="155"/>
      <c r="DD3" s="155"/>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row>
    <row r="4" spans="1:240" s="8" customFormat="1" ht="17.25" thickTop="1" thickBot="1">
      <c r="A4" s="1"/>
      <c r="B4" s="46" t="s">
        <v>4</v>
      </c>
      <c r="C4" s="61"/>
      <c r="D4" s="62"/>
      <c r="E4" s="62"/>
      <c r="F4" s="62"/>
      <c r="G4" s="62"/>
      <c r="H4" s="167"/>
      <c r="I4" s="167"/>
      <c r="U4" s="4"/>
      <c r="AD4" s="6"/>
      <c r="AE4" s="6"/>
      <c r="AF4" s="6"/>
      <c r="AG4" s="6"/>
      <c r="AH4" s="2"/>
      <c r="AI4" s="3"/>
      <c r="AJ4" s="3"/>
      <c r="AK4" s="239" t="s">
        <v>5</v>
      </c>
      <c r="AL4" s="240"/>
      <c r="AM4" s="240"/>
      <c r="AN4" s="241"/>
      <c r="AO4" s="239" t="s">
        <v>48</v>
      </c>
      <c r="AP4" s="240"/>
      <c r="AQ4" s="240"/>
      <c r="AR4" s="241"/>
      <c r="AS4" s="4"/>
      <c r="AT4" s="4"/>
      <c r="AU4" s="4"/>
      <c r="AV4" s="4"/>
      <c r="AW4" s="4"/>
      <c r="AX4" s="4"/>
      <c r="AY4" s="6"/>
      <c r="AZ4" s="10"/>
      <c r="BA4" s="10"/>
      <c r="BB4" s="10"/>
      <c r="BC4" s="10"/>
      <c r="BD4" s="10"/>
      <c r="BE4" s="10"/>
      <c r="BF4" s="10"/>
      <c r="BG4" s="10"/>
      <c r="BH4" s="172" t="s">
        <v>6</v>
      </c>
      <c r="BI4" s="172"/>
      <c r="BJ4" s="172"/>
      <c r="BK4" s="172"/>
      <c r="BL4" s="173" t="s">
        <v>55</v>
      </c>
      <c r="BM4" s="174"/>
      <c r="BN4" s="174"/>
      <c r="BO4" s="175"/>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row>
    <row r="5" spans="1:240" s="21" customFormat="1" ht="15" customHeight="1" thickTop="1" thickBot="1">
      <c r="A5" s="216" t="s">
        <v>7</v>
      </c>
      <c r="B5" s="216" t="s">
        <v>15</v>
      </c>
      <c r="C5" s="218" t="s">
        <v>16</v>
      </c>
      <c r="D5" s="226" t="s">
        <v>8</v>
      </c>
      <c r="E5" s="224" t="s">
        <v>72</v>
      </c>
      <c r="F5" s="224"/>
      <c r="G5" s="224">
        <v>262</v>
      </c>
      <c r="H5" s="200" t="s">
        <v>14</v>
      </c>
      <c r="I5" s="222" t="s">
        <v>12</v>
      </c>
      <c r="J5" s="220" t="s">
        <v>13</v>
      </c>
      <c r="K5" s="220" t="s">
        <v>13</v>
      </c>
      <c r="L5" s="198" t="s">
        <v>9</v>
      </c>
      <c r="M5" s="198"/>
      <c r="N5" s="198"/>
      <c r="O5" s="198"/>
      <c r="P5" s="199"/>
      <c r="Q5" s="198"/>
      <c r="R5" s="198"/>
      <c r="S5" s="198"/>
      <c r="T5" s="198"/>
      <c r="U5" s="199"/>
      <c r="V5" s="194" t="s">
        <v>22</v>
      </c>
      <c r="W5" s="253" t="s">
        <v>23</v>
      </c>
      <c r="X5" s="253" t="s">
        <v>24</v>
      </c>
      <c r="Y5" s="195" t="s">
        <v>21</v>
      </c>
      <c r="Z5" s="198" t="s">
        <v>44</v>
      </c>
      <c r="AA5" s="198"/>
      <c r="AB5" s="198"/>
      <c r="AC5" s="198"/>
      <c r="AD5" s="199"/>
      <c r="AE5" s="198"/>
      <c r="AF5" s="198"/>
      <c r="AG5" s="198"/>
      <c r="AH5" s="198"/>
      <c r="AI5" s="199"/>
      <c r="AJ5" s="194" t="s">
        <v>22</v>
      </c>
      <c r="AK5" s="194" t="s">
        <v>23</v>
      </c>
      <c r="AL5" s="253" t="s">
        <v>24</v>
      </c>
      <c r="AM5" s="255" t="s">
        <v>21</v>
      </c>
      <c r="AN5" s="198" t="s">
        <v>25</v>
      </c>
      <c r="AO5" s="198"/>
      <c r="AP5" s="198"/>
      <c r="AQ5" s="198"/>
      <c r="AR5" s="199"/>
      <c r="AS5" s="198"/>
      <c r="AT5" s="198"/>
      <c r="AU5" s="198"/>
      <c r="AV5" s="198"/>
      <c r="AW5" s="199"/>
      <c r="AX5" s="194" t="s">
        <v>22</v>
      </c>
      <c r="AY5" s="194" t="s">
        <v>23</v>
      </c>
      <c r="AZ5" s="253" t="s">
        <v>24</v>
      </c>
      <c r="BA5" s="255" t="s">
        <v>21</v>
      </c>
      <c r="BB5" s="198" t="s">
        <v>26</v>
      </c>
      <c r="BC5" s="198"/>
      <c r="BD5" s="198"/>
      <c r="BE5" s="198"/>
      <c r="BF5" s="199"/>
      <c r="BG5" s="198"/>
      <c r="BH5" s="198"/>
      <c r="BI5" s="198"/>
      <c r="BJ5" s="198"/>
      <c r="BK5" s="199"/>
      <c r="BL5" s="194" t="s">
        <v>22</v>
      </c>
      <c r="BM5" s="194" t="s">
        <v>23</v>
      </c>
      <c r="BN5" s="253" t="s">
        <v>24</v>
      </c>
      <c r="BO5" s="255" t="s">
        <v>21</v>
      </c>
      <c r="BP5" s="198" t="s">
        <v>27</v>
      </c>
      <c r="BQ5" s="198"/>
      <c r="BR5" s="198"/>
      <c r="BS5" s="198"/>
      <c r="BT5" s="198"/>
      <c r="BU5" s="199"/>
      <c r="BV5" s="198"/>
      <c r="BW5" s="198"/>
      <c r="BX5" s="198"/>
      <c r="BY5" s="198"/>
      <c r="BZ5" s="198"/>
      <c r="CA5" s="199"/>
      <c r="CB5" s="194" t="s">
        <v>22</v>
      </c>
      <c r="CC5" s="194" t="s">
        <v>23</v>
      </c>
      <c r="CD5" s="253" t="s">
        <v>24</v>
      </c>
      <c r="CE5" s="255" t="s">
        <v>21</v>
      </c>
      <c r="CF5" s="255" t="s">
        <v>63</v>
      </c>
      <c r="CG5" s="255" t="s">
        <v>21</v>
      </c>
      <c r="CH5" s="187" t="s">
        <v>35</v>
      </c>
      <c r="CI5" s="188"/>
      <c r="CJ5" s="188"/>
      <c r="CK5" s="189"/>
      <c r="CL5" s="188"/>
      <c r="CM5" s="188"/>
      <c r="CN5" s="188"/>
      <c r="CO5" s="189"/>
      <c r="CP5" s="188"/>
      <c r="CQ5" s="188"/>
      <c r="CR5" s="188"/>
      <c r="CS5" s="189"/>
      <c r="CT5" s="188"/>
      <c r="CU5" s="188"/>
      <c r="CV5" s="188"/>
      <c r="CW5" s="190"/>
      <c r="CX5" s="234" t="s">
        <v>42</v>
      </c>
      <c r="CY5" s="213" t="s">
        <v>43</v>
      </c>
      <c r="CZ5" s="198" t="s">
        <v>30</v>
      </c>
      <c r="DA5" s="198"/>
      <c r="DB5" s="198"/>
      <c r="DC5" s="198"/>
      <c r="DD5" s="199"/>
      <c r="DE5" s="198"/>
      <c r="DF5" s="198"/>
      <c r="DG5" s="198"/>
      <c r="DH5" s="198"/>
      <c r="DI5" s="199"/>
      <c r="DJ5" s="194" t="s">
        <v>22</v>
      </c>
      <c r="DK5" s="194" t="s">
        <v>23</v>
      </c>
      <c r="DL5" s="253" t="s">
        <v>24</v>
      </c>
      <c r="DM5" s="255" t="s">
        <v>21</v>
      </c>
      <c r="DN5" s="82" t="s">
        <v>47</v>
      </c>
      <c r="DO5" s="20"/>
      <c r="DP5" s="20"/>
      <c r="DQ5" s="20"/>
      <c r="DR5" s="210" t="s">
        <v>45</v>
      </c>
      <c r="DS5" s="210"/>
      <c r="DT5" s="210"/>
      <c r="DU5" s="210"/>
      <c r="DV5" s="210"/>
      <c r="DW5" s="210"/>
      <c r="DX5" s="210"/>
      <c r="DY5" s="210"/>
      <c r="DZ5" s="210"/>
      <c r="EA5" s="210"/>
      <c r="EB5" s="211"/>
      <c r="EC5" s="202" t="s">
        <v>45</v>
      </c>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1:240" s="21" customFormat="1" ht="15" customHeight="1" thickTop="1" thickBot="1">
      <c r="A6" s="216"/>
      <c r="B6" s="216"/>
      <c r="C6" s="218"/>
      <c r="D6" s="227"/>
      <c r="E6" s="224"/>
      <c r="F6" s="224"/>
      <c r="G6" s="224"/>
      <c r="H6" s="200"/>
      <c r="I6" s="222"/>
      <c r="J6" s="220"/>
      <c r="K6" s="220"/>
      <c r="L6" s="198" t="s">
        <v>10</v>
      </c>
      <c r="M6" s="198"/>
      <c r="N6" s="198"/>
      <c r="O6" s="198"/>
      <c r="P6" s="199"/>
      <c r="Q6" s="198" t="s">
        <v>11</v>
      </c>
      <c r="R6" s="198"/>
      <c r="S6" s="198"/>
      <c r="T6" s="198"/>
      <c r="U6" s="199"/>
      <c r="V6" s="194"/>
      <c r="W6" s="253"/>
      <c r="X6" s="253"/>
      <c r="Y6" s="196"/>
      <c r="Z6" s="198" t="s">
        <v>10</v>
      </c>
      <c r="AA6" s="198"/>
      <c r="AB6" s="198"/>
      <c r="AC6" s="198"/>
      <c r="AD6" s="199"/>
      <c r="AE6" s="198" t="s">
        <v>11</v>
      </c>
      <c r="AF6" s="198"/>
      <c r="AG6" s="198"/>
      <c r="AH6" s="198"/>
      <c r="AI6" s="199"/>
      <c r="AJ6" s="194"/>
      <c r="AK6" s="194"/>
      <c r="AL6" s="253"/>
      <c r="AM6" s="256"/>
      <c r="AN6" s="198" t="s">
        <v>10</v>
      </c>
      <c r="AO6" s="198"/>
      <c r="AP6" s="198"/>
      <c r="AQ6" s="198"/>
      <c r="AR6" s="199"/>
      <c r="AS6" s="198" t="s">
        <v>11</v>
      </c>
      <c r="AT6" s="198"/>
      <c r="AU6" s="198"/>
      <c r="AV6" s="198"/>
      <c r="AW6" s="199"/>
      <c r="AX6" s="194"/>
      <c r="AY6" s="194"/>
      <c r="AZ6" s="253"/>
      <c r="BA6" s="256"/>
      <c r="BB6" s="198" t="s">
        <v>10</v>
      </c>
      <c r="BC6" s="198"/>
      <c r="BD6" s="198"/>
      <c r="BE6" s="198"/>
      <c r="BF6" s="199"/>
      <c r="BG6" s="198" t="s">
        <v>11</v>
      </c>
      <c r="BH6" s="198"/>
      <c r="BI6" s="198"/>
      <c r="BJ6" s="198"/>
      <c r="BK6" s="199"/>
      <c r="BL6" s="194"/>
      <c r="BM6" s="194"/>
      <c r="BN6" s="253"/>
      <c r="BO6" s="256"/>
      <c r="BP6" s="198" t="s">
        <v>10</v>
      </c>
      <c r="BQ6" s="198"/>
      <c r="BR6" s="198"/>
      <c r="BS6" s="198"/>
      <c r="BT6" s="198"/>
      <c r="BU6" s="199"/>
      <c r="BV6" s="198" t="s">
        <v>11</v>
      </c>
      <c r="BW6" s="198"/>
      <c r="BX6" s="198"/>
      <c r="BY6" s="198"/>
      <c r="BZ6" s="198"/>
      <c r="CA6" s="199"/>
      <c r="CB6" s="194"/>
      <c r="CC6" s="194"/>
      <c r="CD6" s="253"/>
      <c r="CE6" s="256"/>
      <c r="CF6" s="256"/>
      <c r="CG6" s="256"/>
      <c r="CH6" s="205" t="s">
        <v>36</v>
      </c>
      <c r="CI6" s="205"/>
      <c r="CJ6" s="205"/>
      <c r="CK6" s="206"/>
      <c r="CL6" s="205" t="s">
        <v>37</v>
      </c>
      <c r="CM6" s="205"/>
      <c r="CN6" s="205"/>
      <c r="CO6" s="206"/>
      <c r="CP6" s="187" t="s">
        <v>38</v>
      </c>
      <c r="CQ6" s="188"/>
      <c r="CR6" s="188"/>
      <c r="CS6" s="190"/>
      <c r="CT6" s="187" t="s">
        <v>39</v>
      </c>
      <c r="CU6" s="188"/>
      <c r="CV6" s="188"/>
      <c r="CW6" s="190"/>
      <c r="CX6" s="235"/>
      <c r="CY6" s="214"/>
      <c r="CZ6" s="198" t="s">
        <v>10</v>
      </c>
      <c r="DA6" s="198"/>
      <c r="DB6" s="198"/>
      <c r="DC6" s="198"/>
      <c r="DD6" s="199"/>
      <c r="DE6" s="198" t="s">
        <v>11</v>
      </c>
      <c r="DF6" s="198"/>
      <c r="DG6" s="198"/>
      <c r="DH6" s="198"/>
      <c r="DI6" s="199"/>
      <c r="DJ6" s="194"/>
      <c r="DK6" s="194"/>
      <c r="DL6" s="253"/>
      <c r="DM6" s="256"/>
      <c r="DN6" s="208" t="s">
        <v>47</v>
      </c>
      <c r="DO6" s="20"/>
      <c r="DP6" s="20"/>
      <c r="DQ6" s="20"/>
      <c r="DR6" s="210"/>
      <c r="DS6" s="210"/>
      <c r="DT6" s="210"/>
      <c r="DU6" s="210"/>
      <c r="DV6" s="210"/>
      <c r="DW6" s="210"/>
      <c r="DX6" s="210"/>
      <c r="DY6" s="210"/>
      <c r="DZ6" s="210"/>
      <c r="EA6" s="210"/>
      <c r="EB6" s="212"/>
      <c r="EC6" s="203"/>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1:240" s="21" customFormat="1" ht="9.9499999999999993" customHeight="1" thickTop="1" thickBot="1">
      <c r="A7" s="216"/>
      <c r="B7" s="216"/>
      <c r="C7" s="218"/>
      <c r="D7" s="227"/>
      <c r="E7" s="225" t="s">
        <v>73</v>
      </c>
      <c r="F7" s="225"/>
      <c r="G7" s="225"/>
      <c r="H7" s="200"/>
      <c r="I7" s="222"/>
      <c r="J7" s="220"/>
      <c r="K7" s="220"/>
      <c r="L7" s="179" t="s">
        <v>17</v>
      </c>
      <c r="M7" s="179" t="s">
        <v>18</v>
      </c>
      <c r="N7" s="179" t="s">
        <v>19</v>
      </c>
      <c r="O7" s="180" t="s">
        <v>20</v>
      </c>
      <c r="P7" s="191" t="s">
        <v>21</v>
      </c>
      <c r="Q7" s="179" t="s">
        <v>17</v>
      </c>
      <c r="R7" s="179" t="s">
        <v>18</v>
      </c>
      <c r="S7" s="179" t="s">
        <v>29</v>
      </c>
      <c r="T7" s="193" t="s">
        <v>20</v>
      </c>
      <c r="U7" s="191" t="s">
        <v>21</v>
      </c>
      <c r="V7" s="194"/>
      <c r="W7" s="253"/>
      <c r="X7" s="253"/>
      <c r="Y7" s="196"/>
      <c r="Z7" s="179" t="s">
        <v>17</v>
      </c>
      <c r="AA7" s="179" t="s">
        <v>18</v>
      </c>
      <c r="AB7" s="179" t="s">
        <v>19</v>
      </c>
      <c r="AC7" s="180" t="s">
        <v>20</v>
      </c>
      <c r="AD7" s="191" t="s">
        <v>21</v>
      </c>
      <c r="AE7" s="200" t="s">
        <v>17</v>
      </c>
      <c r="AF7" s="200" t="s">
        <v>18</v>
      </c>
      <c r="AG7" s="200" t="s">
        <v>29</v>
      </c>
      <c r="AH7" s="201" t="s">
        <v>20</v>
      </c>
      <c r="AI7" s="191" t="s">
        <v>21</v>
      </c>
      <c r="AJ7" s="194"/>
      <c r="AK7" s="194"/>
      <c r="AL7" s="253"/>
      <c r="AM7" s="256"/>
      <c r="AN7" s="179" t="s">
        <v>17</v>
      </c>
      <c r="AO7" s="179" t="s">
        <v>18</v>
      </c>
      <c r="AP7" s="179" t="s">
        <v>19</v>
      </c>
      <c r="AQ7" s="180" t="s">
        <v>20</v>
      </c>
      <c r="AR7" s="191" t="s">
        <v>21</v>
      </c>
      <c r="AS7" s="200" t="s">
        <v>17</v>
      </c>
      <c r="AT7" s="200" t="s">
        <v>18</v>
      </c>
      <c r="AU7" s="200" t="s">
        <v>29</v>
      </c>
      <c r="AV7" s="201" t="s">
        <v>20</v>
      </c>
      <c r="AW7" s="191" t="s">
        <v>21</v>
      </c>
      <c r="AX7" s="194"/>
      <c r="AY7" s="194"/>
      <c r="AZ7" s="253"/>
      <c r="BA7" s="256"/>
      <c r="BB7" s="179" t="s">
        <v>17</v>
      </c>
      <c r="BC7" s="179" t="s">
        <v>18</v>
      </c>
      <c r="BD7" s="179" t="s">
        <v>19</v>
      </c>
      <c r="BE7" s="180" t="s">
        <v>20</v>
      </c>
      <c r="BF7" s="191" t="s">
        <v>21</v>
      </c>
      <c r="BG7" s="200" t="s">
        <v>17</v>
      </c>
      <c r="BH7" s="200" t="s">
        <v>18</v>
      </c>
      <c r="BI7" s="200" t="s">
        <v>29</v>
      </c>
      <c r="BJ7" s="201" t="s">
        <v>20</v>
      </c>
      <c r="BK7" s="191" t="s">
        <v>21</v>
      </c>
      <c r="BL7" s="194"/>
      <c r="BM7" s="194"/>
      <c r="BN7" s="253"/>
      <c r="BO7" s="256"/>
      <c r="BP7" s="236" t="s">
        <v>17</v>
      </c>
      <c r="BQ7" s="236" t="s">
        <v>18</v>
      </c>
      <c r="BR7" s="236" t="s">
        <v>28</v>
      </c>
      <c r="BS7" s="236" t="s">
        <v>19</v>
      </c>
      <c r="BT7" s="237" t="s">
        <v>20</v>
      </c>
      <c r="BU7" s="191" t="s">
        <v>21</v>
      </c>
      <c r="BV7" s="236" t="s">
        <v>17</v>
      </c>
      <c r="BW7" s="236" t="s">
        <v>18</v>
      </c>
      <c r="BX7" s="236" t="s">
        <v>28</v>
      </c>
      <c r="BY7" s="236" t="s">
        <v>29</v>
      </c>
      <c r="BZ7" s="237" t="s">
        <v>20</v>
      </c>
      <c r="CA7" s="191" t="s">
        <v>21</v>
      </c>
      <c r="CB7" s="194"/>
      <c r="CC7" s="194"/>
      <c r="CD7" s="253"/>
      <c r="CE7" s="256"/>
      <c r="CF7" s="256"/>
      <c r="CG7" s="256"/>
      <c r="CH7" s="181" t="s">
        <v>40</v>
      </c>
      <c r="CI7" s="181" t="s">
        <v>41</v>
      </c>
      <c r="CJ7" s="260" t="s">
        <v>20</v>
      </c>
      <c r="CK7" s="261" t="s">
        <v>21</v>
      </c>
      <c r="CL7" s="181" t="s">
        <v>40</v>
      </c>
      <c r="CM7" s="181" t="s">
        <v>41</v>
      </c>
      <c r="CN7" s="260" t="s">
        <v>20</v>
      </c>
      <c r="CO7" s="261" t="s">
        <v>21</v>
      </c>
      <c r="CP7" s="181" t="s">
        <v>40</v>
      </c>
      <c r="CQ7" s="181" t="s">
        <v>41</v>
      </c>
      <c r="CR7" s="260" t="s">
        <v>20</v>
      </c>
      <c r="CS7" s="261" t="s">
        <v>21</v>
      </c>
      <c r="CT7" s="181" t="s">
        <v>40</v>
      </c>
      <c r="CU7" s="181" t="s">
        <v>41</v>
      </c>
      <c r="CV7" s="260" t="s">
        <v>20</v>
      </c>
      <c r="CW7" s="261" t="s">
        <v>21</v>
      </c>
      <c r="CX7" s="235"/>
      <c r="CY7" s="214"/>
      <c r="CZ7" s="179" t="s">
        <v>17</v>
      </c>
      <c r="DA7" s="179" t="s">
        <v>18</v>
      </c>
      <c r="DB7" s="179" t="s">
        <v>19</v>
      </c>
      <c r="DC7" s="180" t="s">
        <v>20</v>
      </c>
      <c r="DD7" s="191" t="s">
        <v>21</v>
      </c>
      <c r="DE7" s="200" t="s">
        <v>17</v>
      </c>
      <c r="DF7" s="200" t="s">
        <v>18</v>
      </c>
      <c r="DG7" s="200" t="s">
        <v>29</v>
      </c>
      <c r="DH7" s="201" t="s">
        <v>20</v>
      </c>
      <c r="DI7" s="191" t="s">
        <v>21</v>
      </c>
      <c r="DJ7" s="194"/>
      <c r="DK7" s="194"/>
      <c r="DL7" s="253"/>
      <c r="DM7" s="256"/>
      <c r="DN7" s="208"/>
      <c r="DO7" s="20"/>
      <c r="DP7" s="20"/>
      <c r="DQ7" s="20"/>
      <c r="DR7" s="210"/>
      <c r="DS7" s="210"/>
      <c r="DT7" s="210"/>
      <c r="DU7" s="210"/>
      <c r="DV7" s="210"/>
      <c r="DW7" s="210"/>
      <c r="DX7" s="210"/>
      <c r="DY7" s="210"/>
      <c r="DZ7" s="210"/>
      <c r="EA7" s="210"/>
      <c r="EB7" s="212"/>
      <c r="EC7" s="203"/>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row>
    <row r="8" spans="1:240" s="21" customFormat="1" ht="9.9499999999999993" customHeight="1" thickTop="1" thickBot="1">
      <c r="A8" s="216"/>
      <c r="B8" s="216"/>
      <c r="C8" s="218"/>
      <c r="D8" s="227"/>
      <c r="E8" s="225"/>
      <c r="F8" s="225"/>
      <c r="G8" s="225"/>
      <c r="H8" s="200"/>
      <c r="I8" s="222"/>
      <c r="J8" s="220"/>
      <c r="K8" s="220"/>
      <c r="L8" s="179"/>
      <c r="M8" s="179"/>
      <c r="N8" s="179"/>
      <c r="O8" s="180"/>
      <c r="P8" s="191"/>
      <c r="Q8" s="179"/>
      <c r="R8" s="179"/>
      <c r="S8" s="179"/>
      <c r="T8" s="193"/>
      <c r="U8" s="191"/>
      <c r="V8" s="194"/>
      <c r="W8" s="253"/>
      <c r="X8" s="253"/>
      <c r="Y8" s="196"/>
      <c r="Z8" s="179"/>
      <c r="AA8" s="179"/>
      <c r="AB8" s="179"/>
      <c r="AC8" s="180"/>
      <c r="AD8" s="191"/>
      <c r="AE8" s="200"/>
      <c r="AF8" s="200"/>
      <c r="AG8" s="200"/>
      <c r="AH8" s="201"/>
      <c r="AI8" s="191"/>
      <c r="AJ8" s="194"/>
      <c r="AK8" s="194"/>
      <c r="AL8" s="253"/>
      <c r="AM8" s="256"/>
      <c r="AN8" s="179"/>
      <c r="AO8" s="179"/>
      <c r="AP8" s="179"/>
      <c r="AQ8" s="180"/>
      <c r="AR8" s="191"/>
      <c r="AS8" s="200"/>
      <c r="AT8" s="200"/>
      <c r="AU8" s="200"/>
      <c r="AV8" s="201"/>
      <c r="AW8" s="191"/>
      <c r="AX8" s="194"/>
      <c r="AY8" s="194"/>
      <c r="AZ8" s="253"/>
      <c r="BA8" s="256"/>
      <c r="BB8" s="179"/>
      <c r="BC8" s="179"/>
      <c r="BD8" s="179"/>
      <c r="BE8" s="180"/>
      <c r="BF8" s="191"/>
      <c r="BG8" s="200"/>
      <c r="BH8" s="200"/>
      <c r="BI8" s="200"/>
      <c r="BJ8" s="201"/>
      <c r="BK8" s="191"/>
      <c r="BL8" s="194"/>
      <c r="BM8" s="194"/>
      <c r="BN8" s="253"/>
      <c r="BO8" s="256"/>
      <c r="BP8" s="236"/>
      <c r="BQ8" s="236"/>
      <c r="BR8" s="236"/>
      <c r="BS8" s="236"/>
      <c r="BT8" s="237"/>
      <c r="BU8" s="191"/>
      <c r="BV8" s="236"/>
      <c r="BW8" s="236"/>
      <c r="BX8" s="236"/>
      <c r="BY8" s="236"/>
      <c r="BZ8" s="237"/>
      <c r="CA8" s="191"/>
      <c r="CB8" s="194"/>
      <c r="CC8" s="194"/>
      <c r="CD8" s="253"/>
      <c r="CE8" s="256"/>
      <c r="CF8" s="256"/>
      <c r="CG8" s="256"/>
      <c r="CH8" s="182"/>
      <c r="CI8" s="182"/>
      <c r="CJ8" s="262"/>
      <c r="CK8" s="263"/>
      <c r="CL8" s="182"/>
      <c r="CM8" s="182"/>
      <c r="CN8" s="262"/>
      <c r="CO8" s="263"/>
      <c r="CP8" s="182"/>
      <c r="CQ8" s="182"/>
      <c r="CR8" s="262"/>
      <c r="CS8" s="263"/>
      <c r="CT8" s="182"/>
      <c r="CU8" s="182"/>
      <c r="CV8" s="262"/>
      <c r="CW8" s="263"/>
      <c r="CX8" s="235"/>
      <c r="CY8" s="214"/>
      <c r="CZ8" s="179"/>
      <c r="DA8" s="179"/>
      <c r="DB8" s="179"/>
      <c r="DC8" s="180"/>
      <c r="DD8" s="191"/>
      <c r="DE8" s="200"/>
      <c r="DF8" s="200"/>
      <c r="DG8" s="200"/>
      <c r="DH8" s="201"/>
      <c r="DI8" s="191"/>
      <c r="DJ8" s="194"/>
      <c r="DK8" s="194"/>
      <c r="DL8" s="253"/>
      <c r="DM8" s="256"/>
      <c r="DN8" s="208"/>
      <c r="DO8" s="20"/>
      <c r="DP8" s="20"/>
      <c r="DQ8" s="20"/>
      <c r="DR8" s="210"/>
      <c r="DS8" s="210"/>
      <c r="DT8" s="210"/>
      <c r="DU8" s="210"/>
      <c r="DV8" s="210"/>
      <c r="DW8" s="210"/>
      <c r="DX8" s="210"/>
      <c r="DY8" s="210"/>
      <c r="DZ8" s="210"/>
      <c r="EA8" s="210"/>
      <c r="EB8" s="212"/>
      <c r="EC8" s="203"/>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row>
    <row r="9" spans="1:240" s="22" customFormat="1" ht="9.9499999999999993" customHeight="1" thickTop="1" thickBot="1">
      <c r="A9" s="216"/>
      <c r="B9" s="216"/>
      <c r="C9" s="218"/>
      <c r="D9" s="227"/>
      <c r="E9" s="228">
        <v>41913</v>
      </c>
      <c r="F9" s="228"/>
      <c r="G9" s="229"/>
      <c r="H9" s="200"/>
      <c r="I9" s="222"/>
      <c r="J9" s="220"/>
      <c r="K9" s="220"/>
      <c r="L9" s="179"/>
      <c r="M9" s="179"/>
      <c r="N9" s="179"/>
      <c r="O9" s="180"/>
      <c r="P9" s="191"/>
      <c r="Q9" s="179"/>
      <c r="R9" s="179"/>
      <c r="S9" s="179"/>
      <c r="T9" s="193"/>
      <c r="U9" s="191"/>
      <c r="V9" s="194"/>
      <c r="W9" s="253"/>
      <c r="X9" s="253"/>
      <c r="Y9" s="196"/>
      <c r="Z9" s="179"/>
      <c r="AA9" s="179"/>
      <c r="AB9" s="179"/>
      <c r="AC9" s="180"/>
      <c r="AD9" s="191"/>
      <c r="AE9" s="200"/>
      <c r="AF9" s="200"/>
      <c r="AG9" s="200"/>
      <c r="AH9" s="201"/>
      <c r="AI9" s="191"/>
      <c r="AJ9" s="194"/>
      <c r="AK9" s="194"/>
      <c r="AL9" s="253"/>
      <c r="AM9" s="256"/>
      <c r="AN9" s="179"/>
      <c r="AO9" s="179"/>
      <c r="AP9" s="179"/>
      <c r="AQ9" s="180"/>
      <c r="AR9" s="191"/>
      <c r="AS9" s="200"/>
      <c r="AT9" s="200"/>
      <c r="AU9" s="200"/>
      <c r="AV9" s="201"/>
      <c r="AW9" s="191"/>
      <c r="AX9" s="194"/>
      <c r="AY9" s="194"/>
      <c r="AZ9" s="253"/>
      <c r="BA9" s="256"/>
      <c r="BB9" s="179"/>
      <c r="BC9" s="179"/>
      <c r="BD9" s="179"/>
      <c r="BE9" s="180"/>
      <c r="BF9" s="191"/>
      <c r="BG9" s="200"/>
      <c r="BH9" s="200"/>
      <c r="BI9" s="200"/>
      <c r="BJ9" s="201"/>
      <c r="BK9" s="191"/>
      <c r="BL9" s="194"/>
      <c r="BM9" s="194"/>
      <c r="BN9" s="253"/>
      <c r="BO9" s="256"/>
      <c r="BP9" s="236"/>
      <c r="BQ9" s="236"/>
      <c r="BR9" s="236"/>
      <c r="BS9" s="236"/>
      <c r="BT9" s="237"/>
      <c r="BU9" s="191"/>
      <c r="BV9" s="236"/>
      <c r="BW9" s="236"/>
      <c r="BX9" s="236"/>
      <c r="BY9" s="236"/>
      <c r="BZ9" s="237"/>
      <c r="CA9" s="191"/>
      <c r="CB9" s="194"/>
      <c r="CC9" s="194"/>
      <c r="CD9" s="253"/>
      <c r="CE9" s="256"/>
      <c r="CF9" s="256"/>
      <c r="CG9" s="256"/>
      <c r="CH9" s="182"/>
      <c r="CI9" s="182"/>
      <c r="CJ9" s="262"/>
      <c r="CK9" s="263"/>
      <c r="CL9" s="182"/>
      <c r="CM9" s="182"/>
      <c r="CN9" s="262"/>
      <c r="CO9" s="263"/>
      <c r="CP9" s="182"/>
      <c r="CQ9" s="182"/>
      <c r="CR9" s="262"/>
      <c r="CS9" s="263"/>
      <c r="CT9" s="182"/>
      <c r="CU9" s="182"/>
      <c r="CV9" s="262"/>
      <c r="CW9" s="263"/>
      <c r="CX9" s="235"/>
      <c r="CY9" s="214"/>
      <c r="CZ9" s="179"/>
      <c r="DA9" s="179"/>
      <c r="DB9" s="179"/>
      <c r="DC9" s="180"/>
      <c r="DD9" s="191"/>
      <c r="DE9" s="200"/>
      <c r="DF9" s="200"/>
      <c r="DG9" s="200"/>
      <c r="DH9" s="201"/>
      <c r="DI9" s="191"/>
      <c r="DJ9" s="194"/>
      <c r="DK9" s="194"/>
      <c r="DL9" s="253"/>
      <c r="DM9" s="256"/>
      <c r="DN9" s="208"/>
      <c r="DR9" s="210"/>
      <c r="DS9" s="210"/>
      <c r="DT9" s="210"/>
      <c r="DU9" s="210"/>
      <c r="DV9" s="210"/>
      <c r="DW9" s="210"/>
      <c r="DX9" s="210"/>
      <c r="DY9" s="210"/>
      <c r="DZ9" s="210"/>
      <c r="EA9" s="210"/>
      <c r="EB9" s="212"/>
      <c r="EC9" s="203"/>
    </row>
    <row r="10" spans="1:240" s="23" customFormat="1" ht="15" customHeight="1" thickTop="1" thickBot="1">
      <c r="A10" s="216"/>
      <c r="B10" s="216"/>
      <c r="C10" s="218"/>
      <c r="D10" s="227"/>
      <c r="E10" s="230"/>
      <c r="F10" s="230"/>
      <c r="G10" s="231"/>
      <c r="H10" s="200"/>
      <c r="I10" s="222"/>
      <c r="J10" s="220"/>
      <c r="K10" s="220"/>
      <c r="L10" s="179"/>
      <c r="M10" s="179"/>
      <c r="N10" s="179"/>
      <c r="O10" s="180"/>
      <c r="P10" s="191"/>
      <c r="Q10" s="179"/>
      <c r="R10" s="179"/>
      <c r="S10" s="179"/>
      <c r="T10" s="193"/>
      <c r="U10" s="191"/>
      <c r="V10" s="194"/>
      <c r="W10" s="253"/>
      <c r="X10" s="253"/>
      <c r="Y10" s="196"/>
      <c r="Z10" s="179"/>
      <c r="AA10" s="179"/>
      <c r="AB10" s="179"/>
      <c r="AC10" s="180"/>
      <c r="AD10" s="191"/>
      <c r="AE10" s="200"/>
      <c r="AF10" s="200"/>
      <c r="AG10" s="200"/>
      <c r="AH10" s="201"/>
      <c r="AI10" s="191"/>
      <c r="AJ10" s="194"/>
      <c r="AK10" s="194"/>
      <c r="AL10" s="253"/>
      <c r="AM10" s="256"/>
      <c r="AN10" s="179"/>
      <c r="AO10" s="179"/>
      <c r="AP10" s="179"/>
      <c r="AQ10" s="180"/>
      <c r="AR10" s="191"/>
      <c r="AS10" s="200"/>
      <c r="AT10" s="200"/>
      <c r="AU10" s="200"/>
      <c r="AV10" s="201"/>
      <c r="AW10" s="191"/>
      <c r="AX10" s="194"/>
      <c r="AY10" s="194"/>
      <c r="AZ10" s="253"/>
      <c r="BA10" s="256"/>
      <c r="BB10" s="179"/>
      <c r="BC10" s="179"/>
      <c r="BD10" s="179"/>
      <c r="BE10" s="180"/>
      <c r="BF10" s="191"/>
      <c r="BG10" s="200"/>
      <c r="BH10" s="200"/>
      <c r="BI10" s="200"/>
      <c r="BJ10" s="201"/>
      <c r="BK10" s="191"/>
      <c r="BL10" s="194"/>
      <c r="BM10" s="194"/>
      <c r="BN10" s="253"/>
      <c r="BO10" s="256"/>
      <c r="BP10" s="236"/>
      <c r="BQ10" s="236"/>
      <c r="BR10" s="236"/>
      <c r="BS10" s="236"/>
      <c r="BT10" s="237"/>
      <c r="BU10" s="191"/>
      <c r="BV10" s="236"/>
      <c r="BW10" s="236"/>
      <c r="BX10" s="236"/>
      <c r="BY10" s="236"/>
      <c r="BZ10" s="237"/>
      <c r="CA10" s="191"/>
      <c r="CB10" s="194"/>
      <c r="CC10" s="194"/>
      <c r="CD10" s="253"/>
      <c r="CE10" s="256"/>
      <c r="CF10" s="256"/>
      <c r="CG10" s="256"/>
      <c r="CH10" s="183"/>
      <c r="CI10" s="183"/>
      <c r="CJ10" s="264"/>
      <c r="CK10" s="263"/>
      <c r="CL10" s="183"/>
      <c r="CM10" s="183"/>
      <c r="CN10" s="264"/>
      <c r="CO10" s="263"/>
      <c r="CP10" s="183"/>
      <c r="CQ10" s="183"/>
      <c r="CR10" s="264"/>
      <c r="CS10" s="263"/>
      <c r="CT10" s="183"/>
      <c r="CU10" s="183"/>
      <c r="CV10" s="264"/>
      <c r="CW10" s="263"/>
      <c r="CX10" s="235"/>
      <c r="CY10" s="214"/>
      <c r="CZ10" s="179"/>
      <c r="DA10" s="179"/>
      <c r="DB10" s="179"/>
      <c r="DC10" s="180"/>
      <c r="DD10" s="191"/>
      <c r="DE10" s="200"/>
      <c r="DF10" s="200"/>
      <c r="DG10" s="200"/>
      <c r="DH10" s="201"/>
      <c r="DI10" s="191"/>
      <c r="DJ10" s="194"/>
      <c r="DK10" s="194"/>
      <c r="DL10" s="253"/>
      <c r="DM10" s="256"/>
      <c r="DN10" s="208"/>
      <c r="DR10" s="210"/>
      <c r="DS10" s="210"/>
      <c r="DT10" s="210"/>
      <c r="DU10" s="210"/>
      <c r="DV10" s="210"/>
      <c r="DW10" s="210"/>
      <c r="DX10" s="210"/>
      <c r="DY10" s="210"/>
      <c r="DZ10" s="210"/>
      <c r="EA10" s="210"/>
      <c r="EB10" s="212"/>
      <c r="EC10" s="203"/>
    </row>
    <row r="11" spans="1:240" s="23" customFormat="1" ht="15" customHeight="1" thickTop="1" thickBot="1">
      <c r="A11" s="217"/>
      <c r="B11" s="217"/>
      <c r="C11" s="219"/>
      <c r="D11" s="227"/>
      <c r="E11" s="232"/>
      <c r="F11" s="232"/>
      <c r="G11" s="233"/>
      <c r="H11" s="238"/>
      <c r="I11" s="223"/>
      <c r="J11" s="221"/>
      <c r="K11" s="221"/>
      <c r="L11" s="17">
        <v>40</v>
      </c>
      <c r="M11" s="17">
        <v>20</v>
      </c>
      <c r="N11" s="17">
        <v>40</v>
      </c>
      <c r="O11" s="17">
        <f>SUM(L11:N11)</f>
        <v>100</v>
      </c>
      <c r="P11" s="192"/>
      <c r="Q11" s="17">
        <v>40</v>
      </c>
      <c r="R11" s="17">
        <v>20</v>
      </c>
      <c r="S11" s="17">
        <v>40</v>
      </c>
      <c r="T11" s="17">
        <f>SUM(Q11:S11)</f>
        <v>100</v>
      </c>
      <c r="U11" s="192"/>
      <c r="V11" s="17">
        <f>SUM(O11+T11)</f>
        <v>200</v>
      </c>
      <c r="W11" s="254">
        <f>SUM(V11/2)</f>
        <v>100</v>
      </c>
      <c r="X11" s="254">
        <f>SUM(V11/2)</f>
        <v>100</v>
      </c>
      <c r="Y11" s="215"/>
      <c r="Z11" s="17">
        <v>40</v>
      </c>
      <c r="AA11" s="17">
        <v>20</v>
      </c>
      <c r="AB11" s="17">
        <v>40</v>
      </c>
      <c r="AC11" s="17">
        <f>SUM(Z11:AB11)</f>
        <v>100</v>
      </c>
      <c r="AD11" s="192"/>
      <c r="AE11" s="17">
        <v>40</v>
      </c>
      <c r="AF11" s="17">
        <v>20</v>
      </c>
      <c r="AG11" s="17">
        <v>40</v>
      </c>
      <c r="AH11" s="17">
        <f>SUM(AE11:AG11)</f>
        <v>100</v>
      </c>
      <c r="AI11" s="192"/>
      <c r="AJ11" s="17">
        <f>SUM(AC11+AH11)</f>
        <v>200</v>
      </c>
      <c r="AK11" s="17">
        <f>SUM(AJ11/2)</f>
        <v>100</v>
      </c>
      <c r="AL11" s="254">
        <f>SUM(AK11/1.25)</f>
        <v>80</v>
      </c>
      <c r="AM11" s="257"/>
      <c r="AN11" s="17">
        <v>40</v>
      </c>
      <c r="AO11" s="17">
        <v>20</v>
      </c>
      <c r="AP11" s="17">
        <v>40</v>
      </c>
      <c r="AQ11" s="17">
        <f>SUM(AN11:AP11)</f>
        <v>100</v>
      </c>
      <c r="AR11" s="192"/>
      <c r="AS11" s="17">
        <v>40</v>
      </c>
      <c r="AT11" s="17">
        <v>20</v>
      </c>
      <c r="AU11" s="17">
        <v>40</v>
      </c>
      <c r="AV11" s="17">
        <f>SUM(AS11:AU11)</f>
        <v>100</v>
      </c>
      <c r="AW11" s="192"/>
      <c r="AX11" s="17">
        <f>SUM(AQ11+AV11)</f>
        <v>200</v>
      </c>
      <c r="AY11" s="17">
        <f>SUM(AX11/2)</f>
        <v>100</v>
      </c>
      <c r="AZ11" s="254">
        <f>SUM(AY11/2.5)</f>
        <v>40</v>
      </c>
      <c r="BA11" s="258"/>
      <c r="BB11" s="17">
        <v>40</v>
      </c>
      <c r="BC11" s="17">
        <v>20</v>
      </c>
      <c r="BD11" s="17">
        <v>40</v>
      </c>
      <c r="BE11" s="17">
        <f>SUM(BB11:BD11)</f>
        <v>100</v>
      </c>
      <c r="BF11" s="192"/>
      <c r="BG11" s="17">
        <v>40</v>
      </c>
      <c r="BH11" s="17">
        <v>20</v>
      </c>
      <c r="BI11" s="17">
        <v>40</v>
      </c>
      <c r="BJ11" s="17">
        <f>SUM(BG11:BI11)</f>
        <v>100</v>
      </c>
      <c r="BK11" s="192"/>
      <c r="BL11" s="17">
        <f>SUM(BE11+BJ11)</f>
        <v>200</v>
      </c>
      <c r="BM11" s="17">
        <f>SUM(BL11/2)</f>
        <v>100</v>
      </c>
      <c r="BN11" s="254">
        <f>SUM(BM11/2.5)</f>
        <v>40</v>
      </c>
      <c r="BO11" s="258"/>
      <c r="BP11" s="17">
        <v>40</v>
      </c>
      <c r="BQ11" s="17">
        <v>20</v>
      </c>
      <c r="BR11" s="17">
        <v>8</v>
      </c>
      <c r="BS11" s="17">
        <v>32</v>
      </c>
      <c r="BT11" s="17">
        <f>SUM(BP11:BS11)</f>
        <v>100</v>
      </c>
      <c r="BU11" s="192"/>
      <c r="BV11" s="17">
        <v>40</v>
      </c>
      <c r="BW11" s="17">
        <v>20</v>
      </c>
      <c r="BX11" s="17">
        <v>8</v>
      </c>
      <c r="BY11" s="17">
        <v>32</v>
      </c>
      <c r="BZ11" s="17">
        <f>SUM(BV11:BY11)</f>
        <v>100</v>
      </c>
      <c r="CA11" s="192"/>
      <c r="CB11" s="17">
        <f>SUM(BT11+BZ11)</f>
        <v>200</v>
      </c>
      <c r="CC11" s="17">
        <f>SUM(CB11/2)</f>
        <v>100</v>
      </c>
      <c r="CD11" s="254">
        <f>SUM(CC11/2.5)</f>
        <v>40</v>
      </c>
      <c r="CE11" s="258"/>
      <c r="CF11" s="259">
        <f>SUM(X11+AL11+AZ11+BN11+CD11)</f>
        <v>300</v>
      </c>
      <c r="CG11" s="256"/>
      <c r="CH11" s="17">
        <v>10</v>
      </c>
      <c r="CI11" s="17">
        <v>10</v>
      </c>
      <c r="CJ11" s="254">
        <f>SUM(CH11:CI11)</f>
        <v>20</v>
      </c>
      <c r="CK11" s="265"/>
      <c r="CL11" s="17">
        <v>10</v>
      </c>
      <c r="CM11" s="17">
        <v>10</v>
      </c>
      <c r="CN11" s="254">
        <f>SUM(CL11:CM11)</f>
        <v>20</v>
      </c>
      <c r="CO11" s="265"/>
      <c r="CP11" s="17">
        <v>10</v>
      </c>
      <c r="CQ11" s="17">
        <v>10</v>
      </c>
      <c r="CR11" s="254">
        <f>SUM(CP11:CQ11)</f>
        <v>20</v>
      </c>
      <c r="CS11" s="265"/>
      <c r="CT11" s="17">
        <v>10</v>
      </c>
      <c r="CU11" s="17">
        <v>10</v>
      </c>
      <c r="CV11" s="254">
        <f>SUM(CT11:CU11)</f>
        <v>20</v>
      </c>
      <c r="CW11" s="265"/>
      <c r="CX11" s="53">
        <f>SUM(CF11+CJ11+CN11+CR11+CV11)</f>
        <v>380</v>
      </c>
      <c r="CY11" s="214"/>
      <c r="CZ11" s="17">
        <v>40</v>
      </c>
      <c r="DA11" s="17">
        <v>20</v>
      </c>
      <c r="DB11" s="17">
        <v>40</v>
      </c>
      <c r="DC11" s="17">
        <f>SUM(CZ11:DB11)</f>
        <v>100</v>
      </c>
      <c r="DD11" s="192"/>
      <c r="DE11" s="17">
        <v>40</v>
      </c>
      <c r="DF11" s="17">
        <v>20</v>
      </c>
      <c r="DG11" s="17">
        <v>40</v>
      </c>
      <c r="DH11" s="17">
        <f>SUM(DE11:DG11)</f>
        <v>100</v>
      </c>
      <c r="DI11" s="192"/>
      <c r="DJ11" s="17">
        <f>SUM(DC11+DH11)</f>
        <v>200</v>
      </c>
      <c r="DK11" s="17">
        <f>SUM(DJ11/2)</f>
        <v>100</v>
      </c>
      <c r="DL11" s="254">
        <f>SUM(DK11/2.5)</f>
        <v>40</v>
      </c>
      <c r="DM11" s="258"/>
      <c r="DN11" s="209"/>
      <c r="DR11" s="24" t="s">
        <v>9</v>
      </c>
      <c r="DS11" s="25" t="s">
        <v>44</v>
      </c>
      <c r="DT11" s="25" t="s">
        <v>25</v>
      </c>
      <c r="DU11" s="25" t="s">
        <v>26</v>
      </c>
      <c r="DV11" s="25" t="s">
        <v>27</v>
      </c>
      <c r="DW11" s="25" t="s">
        <v>46</v>
      </c>
      <c r="DX11" s="25" t="s">
        <v>36</v>
      </c>
      <c r="DY11" s="25" t="s">
        <v>37</v>
      </c>
      <c r="DZ11" s="25" t="s">
        <v>38</v>
      </c>
      <c r="EA11" s="28" t="s">
        <v>39</v>
      </c>
      <c r="EB11" s="30">
        <f>COUNTBLANK(DR11:EA11)</f>
        <v>0</v>
      </c>
      <c r="EC11" s="204"/>
      <c r="EM11" s="23" t="s">
        <v>31</v>
      </c>
    </row>
    <row r="12" spans="1:240" s="12" customFormat="1" ht="17.100000000000001" customHeight="1" thickTop="1" thickBot="1">
      <c r="A12" s="16">
        <f>IF(B12="","",ROW()-11)</f>
        <v>1</v>
      </c>
      <c r="B12" s="57" t="s">
        <v>273</v>
      </c>
      <c r="C12" s="94" t="s">
        <v>31</v>
      </c>
      <c r="D12" s="93">
        <v>38034</v>
      </c>
      <c r="E12" s="73">
        <f t="shared" ref="E12:E75" si="0">IF(D12&gt;1,DATEDIF(D12,$E$9,"md"),"")</f>
        <v>14</v>
      </c>
      <c r="F12" s="73">
        <f t="shared" ref="F12:F75" si="1">IF(D12&gt;1,DATEDIF(D12,$E$9,"ym"),"")</f>
        <v>7</v>
      </c>
      <c r="G12" s="73">
        <f t="shared" ref="G12:G75" si="2">IF(D12&gt;1,DATEDIF(D12,$E$9,"y"),"")</f>
        <v>10</v>
      </c>
      <c r="H12" s="38" t="s">
        <v>33</v>
      </c>
      <c r="I12" s="38">
        <f>IF(B12="","",G5)</f>
        <v>262</v>
      </c>
      <c r="J12" s="59"/>
      <c r="K12" s="59"/>
      <c r="L12" s="18">
        <v>33</v>
      </c>
      <c r="M12" s="18">
        <v>15</v>
      </c>
      <c r="N12" s="18">
        <v>35</v>
      </c>
      <c r="O12" s="17">
        <f t="shared" ref="O12:O75" si="3">SUM(L12:N12)</f>
        <v>83</v>
      </c>
      <c r="P12" s="35" t="str">
        <f>IF(O12&gt;="غ","غ",IF(O12&gt;=85,"ممتاز",IF(O12&gt;=75,"جيد جداً",IF(O12&gt;=65,"جيد",IF(O12&gt;=50,"مقبول",IF(O12&lt;50,"دون المستوى"))))))</f>
        <v>جيد جداً</v>
      </c>
      <c r="Q12" s="18">
        <v>33</v>
      </c>
      <c r="R12" s="18">
        <v>15</v>
      </c>
      <c r="S12" s="18">
        <v>35</v>
      </c>
      <c r="T12" s="17">
        <f t="shared" ref="T12:T75" si="4">SUM(Q12:S12)</f>
        <v>83</v>
      </c>
      <c r="U12" s="35" t="str">
        <f>IF(T12&gt;="غ","غ",IF(T12&gt;=85,"ممتاز",IF(T12&gt;=75,"جيد جداً",IF(T12&gt;=65,"جيد",IF(T12&gt;=50,"مقبول",IF(T12&lt;50,"دون المستوى"))))))</f>
        <v>جيد جداً</v>
      </c>
      <c r="V12" s="17">
        <f t="shared" ref="V12:V75" si="5">SUM(O12+T12)</f>
        <v>166</v>
      </c>
      <c r="W12" s="254">
        <f t="shared" ref="W12:W75" si="6">SUM(V12/2)</f>
        <v>83</v>
      </c>
      <c r="X12" s="254">
        <f t="shared" ref="X12:X75" si="7">SUM(V12/2)</f>
        <v>83</v>
      </c>
      <c r="Y12" s="35" t="str">
        <f>IF(X12&gt;="غ","غ",IF(X12&gt;=85,"ممتاز",IF(X12&gt;=75,"جيد جداً",IF(X12&gt;=65,"جيد",IF(X12&gt;=50,"مقبول",IF(X12&lt;50,"دون المستوى"))))))</f>
        <v>جيد جداً</v>
      </c>
      <c r="Z12" s="18"/>
      <c r="AA12" s="18"/>
      <c r="AB12" s="18"/>
      <c r="AC12" s="17">
        <f t="shared" ref="AC12:AC75" si="8">SUM(Z12:AB12)</f>
        <v>0</v>
      </c>
      <c r="AD12" s="35" t="str">
        <f>IF(AC12&gt;="غ","غ",IF(AC12&gt;=85,"ممتاز",IF(AC12&gt;=75,"جيد جداً",IF(AC12&gt;=65,"جيد",IF(AC12&gt;=50,"مقبول",IF(AC12&lt;50,"دون المستوى"))))))</f>
        <v>دون المستوى</v>
      </c>
      <c r="AE12" s="18"/>
      <c r="AF12" s="18"/>
      <c r="AG12" s="80"/>
      <c r="AH12" s="17">
        <f t="shared" ref="AH12:AH75" si="9">SUM(AE12:AG12)</f>
        <v>0</v>
      </c>
      <c r="AI12" s="35" t="str">
        <f>IF(AH12&gt;="غ","غ",IF(AH12&gt;=85,"ممتاز",IF(AH12&gt;=75,"جيد جداً",IF(AH12&gt;=65,"جيد",IF(AH12&gt;=50,"مقبول",IF(AH12&lt;50,"دون المستوى"))))))</f>
        <v>دون المستوى</v>
      </c>
      <c r="AJ12" s="17">
        <f t="shared" ref="AJ12:AJ75" si="10">SUM(AC12+AH12)</f>
        <v>0</v>
      </c>
      <c r="AK12" s="17">
        <f t="shared" ref="AK12" si="11">SUM(AJ12/2)</f>
        <v>0</v>
      </c>
      <c r="AL12" s="17">
        <f t="shared" ref="AL12:AL75" si="12">SUM(AK12/1.25)</f>
        <v>0</v>
      </c>
      <c r="AM12" s="35" t="str">
        <f>IF(AL12&gt;="غ","غ",IF(AL12&gt;=68,"ممتاز",IF(AL12&gt;=60,"جيد جداً",IF(AL12&gt;=52,"جيد",IF(AL12&gt;=40,"مقبول",IF(AL12&lt;40,"دون المستوى"))))))</f>
        <v>دون المستوى</v>
      </c>
      <c r="AN12" s="18"/>
      <c r="AO12" s="18"/>
      <c r="AP12" s="18"/>
      <c r="AQ12" s="17">
        <f t="shared" ref="AQ12:AQ75" si="13">SUM(AN12:AP12)</f>
        <v>0</v>
      </c>
      <c r="AR12" s="35" t="str">
        <f>IF(AQ12&gt;="غ","غ",IF(AQ12&gt;=85,"ممتاز",IF(AQ12&gt;=75,"جيد جداً",IF(AQ12&gt;=65,"جيد",IF(AQ12&gt;=50,"مقبول",IF(AQ12&lt;50,"دون المستوى"))))))</f>
        <v>دون المستوى</v>
      </c>
      <c r="AS12" s="18"/>
      <c r="AT12" s="18"/>
      <c r="AU12" s="80"/>
      <c r="AV12" s="17">
        <f t="shared" ref="AV12:AV75" si="14">SUM(AS12:AU12)</f>
        <v>0</v>
      </c>
      <c r="AW12" s="35" t="str">
        <f>IF(AV12&gt;="غ","غ",IF(AV12&gt;=85,"ممتاز",IF(AV12&gt;=75,"جيد جداً",IF(AV12&gt;=65,"جيد",IF(AV12&gt;=50,"مقبول",IF(AV12&lt;50,"دون المستوى"))))))</f>
        <v>دون المستوى</v>
      </c>
      <c r="AX12" s="17">
        <f t="shared" ref="AX12:AX75" si="15">SUM(AQ12+AV12)</f>
        <v>0</v>
      </c>
      <c r="AY12" s="17">
        <f t="shared" ref="AY12" si="16">SUM(AX12/2)</f>
        <v>0</v>
      </c>
      <c r="AZ12" s="17">
        <f t="shared" ref="AZ12:AZ75" si="17">SUM(AY12/2.5)</f>
        <v>0</v>
      </c>
      <c r="BA12" s="32" t="str">
        <f>IF(AZ12="غ","غ",IF(AZ12&gt;=35,"ممتاز",IF(AZ12&gt;=30,"جيد جداً",IF(AZ12&gt;=26,"جيد",IF(AZ12&gt;=20,"مقبول",IF(AZ12&lt;20,"دون المستوى"))))))</f>
        <v>دون المستوى</v>
      </c>
      <c r="BB12" s="18"/>
      <c r="BC12" s="18"/>
      <c r="BD12" s="18"/>
      <c r="BE12" s="17">
        <f t="shared" ref="BE12:BE75" si="18">SUM(BB12:BD12)</f>
        <v>0</v>
      </c>
      <c r="BF12" s="35" t="str">
        <f>IF(BE12&gt;="غ","غ",IF(BE12&gt;=85,"ممتاز",IF(BE12&gt;=75,"جيد جداً",IF(BE12&gt;=65,"جيد",IF(BE12&gt;=50,"مقبول",IF(BE12&lt;50,"دون المستوى"))))))</f>
        <v>دون المستوى</v>
      </c>
      <c r="BG12" s="18"/>
      <c r="BH12" s="18"/>
      <c r="BI12" s="80"/>
      <c r="BJ12" s="17">
        <f t="shared" ref="BJ12:BJ75" si="19">SUM(BG12:BI12)</f>
        <v>0</v>
      </c>
      <c r="BK12" s="35" t="str">
        <f>IF(BJ12&gt;="غ","غ",IF(BJ12&gt;=85,"ممتاز",IF(BJ12&gt;=75,"جيد جداً",IF(BJ12&gt;=65,"جيد",IF(BJ12&gt;=50,"مقبول",IF(BJ12&lt;50,"دون المستوى"))))))</f>
        <v>دون المستوى</v>
      </c>
      <c r="BL12" s="17">
        <f t="shared" ref="BL12:BL75" si="20">SUM(BE12+BJ12)</f>
        <v>0</v>
      </c>
      <c r="BM12" s="17">
        <f t="shared" ref="BM12" si="21">SUM(BL12/2)</f>
        <v>0</v>
      </c>
      <c r="BN12" s="17">
        <f t="shared" ref="BN12:BN75" si="22">SUM(BM12/2.5)</f>
        <v>0</v>
      </c>
      <c r="BO12" s="32" t="str">
        <f>IF(BN12="غ","غ",IF(BN12&gt;=35,"ممتاز",IF(BN12&gt;=30,"جيد جداً",IF(BN12&gt;=26,"جيد",IF(BN12&gt;=20,"مقبول",IF(BN12&lt;20,"دون المستوى"))))))</f>
        <v>دون المستوى</v>
      </c>
      <c r="BP12" s="18"/>
      <c r="BQ12" s="18"/>
      <c r="BR12" s="18"/>
      <c r="BS12" s="18"/>
      <c r="BT12" s="17">
        <f t="shared" ref="BT12:BT75" si="23">SUM(BP12:BS12)</f>
        <v>0</v>
      </c>
      <c r="BU12" s="35" t="str">
        <f>IF(BT12&gt;="غ","غ",IF(BT12&gt;=85,"ممتاز",IF(BT12&gt;=75,"جيد جداً",IF(BT12&gt;=65,"جيد",IF(BT12&gt;=50,"مقبول",IF(BT12&lt;50,"دون المستوى"))))))</f>
        <v>دون المستوى</v>
      </c>
      <c r="BV12" s="18"/>
      <c r="BW12" s="18"/>
      <c r="BX12" s="18"/>
      <c r="BY12" s="80"/>
      <c r="BZ12" s="17">
        <f t="shared" ref="BZ12:BZ75" si="24">SUM(BV12:BY12)</f>
        <v>0</v>
      </c>
      <c r="CA12" s="35" t="str">
        <f>IF(BZ12&gt;="غ","غ",IF(BZ12&gt;=85,"ممتاز",IF(BZ12&gt;=75,"جيد جداً",IF(BZ12&gt;=65,"جيد",IF(BZ12&gt;=50,"مقبول",IF(BZ12&lt;50,"دون المستوى"))))))</f>
        <v>دون المستوى</v>
      </c>
      <c r="CB12" s="17">
        <f t="shared" ref="CB12:CB75" si="25">SUM(BT12+BZ12)</f>
        <v>0</v>
      </c>
      <c r="CC12" s="17">
        <f t="shared" ref="CC12" si="26">SUM(CB12/2)</f>
        <v>0</v>
      </c>
      <c r="CD12" s="17">
        <f t="shared" ref="CD12:CD75" si="27">SUM(CC12/2.5)</f>
        <v>0</v>
      </c>
      <c r="CE12" s="54" t="str">
        <f>IF(CD12="غ","غ",IF(CD12&gt;=35,"ممتاز",IF(CD12&gt;=30,"جيد جداً",IF(CD12&gt;=26,"جيد",IF(CD12&gt;=20,"مقبول",IF(CD12&lt;20,"دون المستوى"))))))</f>
        <v>دون المستوى</v>
      </c>
      <c r="CF12" s="56">
        <f t="shared" ref="CF12:CF75" si="28">SUM(X12+AL12+AZ12+BN12+CD12)</f>
        <v>83</v>
      </c>
      <c r="CG12" s="60" t="str">
        <f t="shared" ref="CG12:CG43" si="29">IF(CF12&gt;=255,"ممتاز",IF(CF12&gt;=225,"جيد جداً",IF(CF12&gt;=195,"جيد",IF(CF12&gt;=150,"مقبول",IF(CF385&lt;1,"دون المستوى")))))</f>
        <v>دون المستوى</v>
      </c>
      <c r="CH12" s="18"/>
      <c r="CI12" s="18"/>
      <c r="CJ12" s="17">
        <f t="shared" ref="CJ12:CJ75" si="30">SUM(CH12:CI12)</f>
        <v>0</v>
      </c>
      <c r="CK12" s="35" t="str">
        <f>IF(CJ12="غ","غ",IF(CJ12&gt;=17,"ممتاز",IF(CJ12&gt;=13,"جيد جداً",IF(CJ12&gt;=11,"جيد",IF(CJ12&gt;=10,"مقبول",IF(CJ12&lt;10,"دون المستوى"))))))</f>
        <v>دون المستوى</v>
      </c>
      <c r="CL12" s="18"/>
      <c r="CM12" s="18"/>
      <c r="CN12" s="17">
        <f t="shared" ref="CN12:CN75" si="31">SUM(CL12:CM12)</f>
        <v>0</v>
      </c>
      <c r="CO12" s="35" t="str">
        <f>IF(CN12="غ","غ",IF(CN12&gt;=17,"ممتاز",IF(CN12&gt;=13,"جيد جداً",IF(CN12&gt;=11,"جيد",IF(CN12&gt;=10,"مقبول",IF(CN12&lt;10,"دون المستوى"))))))</f>
        <v>دون المستوى</v>
      </c>
      <c r="CP12" s="18"/>
      <c r="CQ12" s="18"/>
      <c r="CR12" s="17">
        <f t="shared" ref="CR12:CR75" si="32">SUM(CP12:CQ12)</f>
        <v>0</v>
      </c>
      <c r="CS12" s="35" t="str">
        <f>IF(CR12="غ","غ",IF(CR12&gt;=17,"ممتاز",IF(CR12&gt;=13,"جيد جداً",IF(CR12&gt;=11,"جيد",IF(CR12&gt;=10,"مقبول",IF(CR12&lt;10,"دون المستوى"))))))</f>
        <v>دون المستوى</v>
      </c>
      <c r="CT12" s="18"/>
      <c r="CU12" s="18"/>
      <c r="CV12" s="17">
        <f t="shared" ref="CV12:CV75" si="33">SUM(CT12:CU12)</f>
        <v>0</v>
      </c>
      <c r="CW12" s="35" t="str">
        <f>IF(CV12="غ","غ",IF(CV12&gt;=17,"ممتاز",IF(CV12&gt;=13,"جيد جداً",IF(CV12&gt;=11,"جيد",IF(CV12&gt;=10,"مقبول",IF(CV12&lt;10,"دون المستوى"))))))</f>
        <v>دون المستوى</v>
      </c>
      <c r="CX12" s="53">
        <f t="shared" ref="CX12:CX75" si="34">SUM(CF12+CJ12+CN12+CR12+CV12)</f>
        <v>83</v>
      </c>
      <c r="CY12" s="32" t="str">
        <f>IF(CX12="غ","غ",IF(CX12&gt;=324,"ممتاز",IF(CX12&gt;=284,"جيد جداً",IF(CX12&gt;=248,"جيد",IF(CX12&gt;=1900,"مقبول",IF(CX12&lt;190,"دون المستوى"))))))</f>
        <v>دون المستوى</v>
      </c>
      <c r="CZ12" s="18"/>
      <c r="DA12" s="18"/>
      <c r="DB12" s="18"/>
      <c r="DC12" s="17">
        <f t="shared" ref="DC12:DC75" si="35">SUM(CZ12:DB12)</f>
        <v>0</v>
      </c>
      <c r="DD12" s="35" t="str">
        <f>IF(DC12&gt;="غ","غ",IF(DC12&gt;=85,"ممتاز",IF(DC12&gt;=75,"جيد جداً",IF(DC12&gt;=65,"جيد",IF(DC12&gt;=50,"مقبول",IF(DC12&lt;50,"دون المستوى"))))))</f>
        <v>دون المستوى</v>
      </c>
      <c r="DE12" s="18"/>
      <c r="DF12" s="18"/>
      <c r="DG12" s="80"/>
      <c r="DH12" s="17">
        <f t="shared" ref="DH12:DH75" si="36">SUM(DE12:DG12)</f>
        <v>0</v>
      </c>
      <c r="DI12" s="35" t="str">
        <f>IF(DH12&gt;="غ","غ",IF(DH12&gt;=85,"ممتاز",IF(DH12&gt;=75,"جيد جداً",IF(DH12&gt;=65,"جيد",IF(DH12&gt;=50,"مقبول",IF(DH12&lt;50,"دون المستوى"))))))</f>
        <v>دون المستوى</v>
      </c>
      <c r="DJ12" s="17">
        <f t="shared" ref="DJ12:DJ75" si="37">SUM(DC12+DH12)</f>
        <v>0</v>
      </c>
      <c r="DK12" s="17">
        <f t="shared" ref="DK12" si="38">SUM(DJ12/2)</f>
        <v>0</v>
      </c>
      <c r="DL12" s="17">
        <f t="shared" ref="DL12:DL75" si="39">SUM(DK12/2.5)</f>
        <v>0</v>
      </c>
      <c r="DM12" s="32" t="str">
        <f>IF(DL12="غ","غ",IF(DL12&gt;=35,"ممتاز",IF(DL12&gt;=30,"جيد جداً",IF(DL12&gt;=26,"جيد",IF(DL12&gt;=20,"مقبول",IF(DL12&lt;20,"دون المستوى"))))))</f>
        <v>دون المستوى</v>
      </c>
      <c r="DN12" s="18" t="str">
        <f>IF(EB12=10,"ناجح ومنقول للصف الأول الاعدادى","دور ثان")</f>
        <v>دور ثان</v>
      </c>
      <c r="DR12" s="26" t="str">
        <f>IF(OR(T12&lt;50,S12&lt;12,S12="غ")," لغة عربية","")</f>
        <v/>
      </c>
      <c r="DS12" s="26" t="str">
        <f>IF(OR(AH12&lt;50,AG12&lt;12,AG12="غ")," رياضيات","")</f>
        <v xml:space="preserve"> رياضيات</v>
      </c>
      <c r="DT12" s="26" t="str">
        <f>IF(OR(AV12&lt;50,AU12&lt;12,AU12="غ")," دراسات","")</f>
        <v xml:space="preserve"> دراسات</v>
      </c>
      <c r="DU12" s="26" t="str">
        <f>IF(OR(BJ12&lt;20,BI12&lt;12,BI12="غ")," إنجليزى","")</f>
        <v xml:space="preserve"> إنجليزى</v>
      </c>
      <c r="DV12" s="26" t="str">
        <f>IF(OR(BZ12&lt;50,BY12&lt;9.6,BY12="غ")," علوم","")</f>
        <v xml:space="preserve"> علوم</v>
      </c>
      <c r="DW12" s="26" t="str">
        <f>IF(OR(DH12&lt;50,DG12&lt;12,DG12="غ")," تربية دينية","")</f>
        <v xml:space="preserve"> تربية دينية</v>
      </c>
      <c r="DX12" s="76" t="str">
        <f>IF(OR(CJ12&lt;10,CJ12="غ")," تربية فنية","")</f>
        <v xml:space="preserve"> تربية فنية</v>
      </c>
      <c r="DY12" s="76" t="str">
        <f>IF(OR(CN12&lt;10,CN12="غ")," تربية رياضية","")</f>
        <v xml:space="preserve"> تربية رياضية</v>
      </c>
      <c r="DZ12" s="77" t="str">
        <f>IF(OR(CR12&lt;10,CR12="غ")," نشاط1","")</f>
        <v xml:space="preserve"> نشاط1</v>
      </c>
      <c r="EA12" s="77" t="str">
        <f>IF(OR(CV12&lt;10,CV12="غ")," نشاط2","")</f>
        <v xml:space="preserve"> نشاط2</v>
      </c>
      <c r="EB12" s="30">
        <f t="shared" ref="EB12:EB75" si="40">COUNTBLANK(DR12:EA12)</f>
        <v>1</v>
      </c>
      <c r="EC12" s="29" t="str">
        <f>CONCATENATE(DR12,DS12,DT12,DU12,DV12,DW12,DX12,DY12,DZ12,EA12)</f>
        <v xml:space="preserve"> رياضيات دراسات إنجليزى علوم تربية دينية تربية فنية تربية رياضية نشاط1 نشاط2</v>
      </c>
      <c r="EM12" s="12" t="s">
        <v>32</v>
      </c>
    </row>
    <row r="13" spans="1:240" s="12" customFormat="1" ht="19.5" thickTop="1" thickBot="1">
      <c r="A13" s="16">
        <f t="shared" ref="A13:A76" si="41">IF(B13="","",ROW()-11)</f>
        <v>2</v>
      </c>
      <c r="B13" s="57" t="s">
        <v>274</v>
      </c>
      <c r="C13" s="94" t="s">
        <v>31</v>
      </c>
      <c r="D13" s="93">
        <v>37956</v>
      </c>
      <c r="E13" s="73">
        <f t="shared" si="0"/>
        <v>0</v>
      </c>
      <c r="F13" s="73">
        <f t="shared" si="1"/>
        <v>10</v>
      </c>
      <c r="G13" s="73">
        <f t="shared" si="2"/>
        <v>10</v>
      </c>
      <c r="H13" s="38" t="s">
        <v>33</v>
      </c>
      <c r="I13" s="38">
        <f t="shared" ref="I13:I76" si="42">IF(B13="","",I12+1)</f>
        <v>263</v>
      </c>
      <c r="J13" s="59"/>
      <c r="K13" s="59"/>
      <c r="L13" s="18"/>
      <c r="M13" s="18"/>
      <c r="N13" s="18"/>
      <c r="O13" s="17">
        <f t="shared" si="3"/>
        <v>0</v>
      </c>
      <c r="P13" s="35" t="str">
        <f t="shared" ref="P13:P76" si="43">IF(O13&gt;="غ","غ",IF(O13&gt;=85,"ممتاز",IF(O13&gt;=75,"جيد جداً",IF(O13&gt;=65,"جيد",IF(O13&gt;=50,"مقبول",IF(O13&lt;50,"دون المستوى"))))))</f>
        <v>دون المستوى</v>
      </c>
      <c r="Q13" s="18"/>
      <c r="R13" s="18"/>
      <c r="S13" s="80"/>
      <c r="T13" s="17">
        <f t="shared" si="4"/>
        <v>0</v>
      </c>
      <c r="U13" s="35" t="str">
        <f t="shared" ref="U13:U76" si="44">IF(T13&gt;="غ","غ",IF(T13&gt;=85,"ممتاز",IF(T13&gt;=75,"جيد جداً",IF(T13&gt;=65,"جيد",IF(T13&gt;=50,"مقبول",IF(T13&lt;50,"دون المستوى"))))))</f>
        <v>دون المستوى</v>
      </c>
      <c r="V13" s="17">
        <f t="shared" si="5"/>
        <v>0</v>
      </c>
      <c r="W13" s="17">
        <f t="shared" si="6"/>
        <v>0</v>
      </c>
      <c r="X13" s="17">
        <f t="shared" si="7"/>
        <v>0</v>
      </c>
      <c r="Y13" s="35" t="str">
        <f t="shared" ref="Y13:Y76" si="45">IF(X13&gt;="غ","غ",IF(X13&gt;=85,"ممتاز",IF(X13&gt;=75,"جيد جداً",IF(X13&gt;=65,"جيد",IF(X13&gt;=50,"مقبول",IF(X13&lt;50,"دون المستوى"))))))</f>
        <v>دون المستوى</v>
      </c>
      <c r="Z13" s="18"/>
      <c r="AA13" s="18"/>
      <c r="AB13" s="18"/>
      <c r="AC13" s="17">
        <f t="shared" si="8"/>
        <v>0</v>
      </c>
      <c r="AD13" s="35" t="str">
        <f t="shared" ref="AD13:AD76" si="46">IF(AC13&gt;="غ","غ",IF(AC13&gt;=85,"ممتاز",IF(AC13&gt;=75,"جيد جداً",IF(AC13&gt;=65,"جيد",IF(AC13&gt;=50,"مقبول",IF(AC13&lt;50,"دون المستوى"))))))</f>
        <v>دون المستوى</v>
      </c>
      <c r="AE13" s="18"/>
      <c r="AF13" s="18"/>
      <c r="AG13" s="80"/>
      <c r="AH13" s="17">
        <f t="shared" si="9"/>
        <v>0</v>
      </c>
      <c r="AI13" s="35" t="str">
        <f t="shared" ref="AI13:AI76" si="47">IF(AH13&gt;="غ","غ",IF(AH13&gt;=85,"ممتاز",IF(AH13&gt;=75,"جيد جداً",IF(AH13&gt;=65,"جيد",IF(AH13&gt;=50,"مقبول",IF(AH13&lt;50,"دون المستوى"))))))</f>
        <v>دون المستوى</v>
      </c>
      <c r="AJ13" s="17">
        <f t="shared" si="10"/>
        <v>0</v>
      </c>
      <c r="AK13" s="17">
        <f t="shared" ref="AK13:AK14" si="48">SUM(AJ13/2)</f>
        <v>0</v>
      </c>
      <c r="AL13" s="17">
        <f t="shared" si="12"/>
        <v>0</v>
      </c>
      <c r="AM13" s="35" t="str">
        <f t="shared" ref="AM13:AM76" si="49">IF(AL13&gt;="غ","غ",IF(AL13&gt;=68,"ممتاز",IF(AL13&gt;=60,"جيد جداً",IF(AL13&gt;=52,"جيد",IF(AL13&gt;=40,"مقبول",IF(AL13&lt;40,"دون المستوى"))))))</f>
        <v>دون المستوى</v>
      </c>
      <c r="AN13" s="18"/>
      <c r="AO13" s="18"/>
      <c r="AP13" s="18"/>
      <c r="AQ13" s="17">
        <f t="shared" si="13"/>
        <v>0</v>
      </c>
      <c r="AR13" s="35" t="str">
        <f t="shared" ref="AR13:AR76" si="50">IF(AQ13&gt;="غ","غ",IF(AQ13&gt;=85,"ممتاز",IF(AQ13&gt;=75,"جيد جداً",IF(AQ13&gt;=65,"جيد",IF(AQ13&gt;=50,"مقبول",IF(AQ13&lt;50,"دون المستوى"))))))</f>
        <v>دون المستوى</v>
      </c>
      <c r="AS13" s="18"/>
      <c r="AT13" s="18"/>
      <c r="AU13" s="80"/>
      <c r="AV13" s="17">
        <f t="shared" si="14"/>
        <v>0</v>
      </c>
      <c r="AW13" s="35" t="str">
        <f t="shared" ref="AW13:AW76" si="51">IF(AV13&gt;="غ","غ",IF(AV13&gt;=85,"ممتاز",IF(AV13&gt;=75,"جيد جداً",IF(AV13&gt;=65,"جيد",IF(AV13&gt;=50,"مقبول",IF(AV13&lt;50,"دون المستوى"))))))</f>
        <v>دون المستوى</v>
      </c>
      <c r="AX13" s="17">
        <f t="shared" si="15"/>
        <v>0</v>
      </c>
      <c r="AY13" s="17">
        <f t="shared" ref="AY13:AY75" si="52">SUM(AX13/2)</f>
        <v>0</v>
      </c>
      <c r="AZ13" s="17">
        <f t="shared" si="17"/>
        <v>0</v>
      </c>
      <c r="BA13" s="32" t="str">
        <f t="shared" ref="BA13:BA76" si="53">IF(AZ13="غ","غ",IF(AZ13&gt;=35,"ممتاز",IF(AZ13&gt;=30,"جيد جداً",IF(AZ13&gt;=26,"جيد",IF(AZ13&gt;=20,"مقبول",IF(AZ13&lt;20,"دون المستوى"))))))</f>
        <v>دون المستوى</v>
      </c>
      <c r="BB13" s="18"/>
      <c r="BC13" s="18"/>
      <c r="BD13" s="18"/>
      <c r="BE13" s="17">
        <f t="shared" si="18"/>
        <v>0</v>
      </c>
      <c r="BF13" s="35" t="str">
        <f t="shared" ref="BF13:BF76" si="54">IF(BE13&gt;="غ","غ",IF(BE13&gt;=85,"ممتاز",IF(BE13&gt;=75,"جيد جداً",IF(BE13&gt;=65,"جيد",IF(BE13&gt;=50,"مقبول",IF(BE13&lt;50,"دون المستوى"))))))</f>
        <v>دون المستوى</v>
      </c>
      <c r="BG13" s="18"/>
      <c r="BH13" s="18"/>
      <c r="BI13" s="80"/>
      <c r="BJ13" s="17">
        <f t="shared" si="19"/>
        <v>0</v>
      </c>
      <c r="BK13" s="35" t="str">
        <f t="shared" ref="BK13:BK76" si="55">IF(BJ13&gt;="غ","غ",IF(BJ13&gt;=85,"ممتاز",IF(BJ13&gt;=75,"جيد جداً",IF(BJ13&gt;=65,"جيد",IF(BJ13&gt;=50,"مقبول",IF(BJ13&lt;50,"دون المستوى"))))))</f>
        <v>دون المستوى</v>
      </c>
      <c r="BL13" s="17">
        <f t="shared" si="20"/>
        <v>0</v>
      </c>
      <c r="BM13" s="17">
        <f t="shared" ref="BM13" si="56">SUM(BL13/2)</f>
        <v>0</v>
      </c>
      <c r="BN13" s="17">
        <f t="shared" si="22"/>
        <v>0</v>
      </c>
      <c r="BO13" s="32" t="str">
        <f t="shared" ref="BO13:BO76" si="57">IF(BN13="غ","غ",IF(BN13&gt;=35,"ممتاز",IF(BN13&gt;=30,"جيد جداً",IF(BN13&gt;=26,"جيد",IF(BN13&gt;=20,"مقبول",IF(BN13&lt;20,"دون المستوى"))))))</f>
        <v>دون المستوى</v>
      </c>
      <c r="BP13" s="18"/>
      <c r="BQ13" s="18"/>
      <c r="BR13" s="18"/>
      <c r="BS13" s="18"/>
      <c r="BT13" s="17">
        <f t="shared" si="23"/>
        <v>0</v>
      </c>
      <c r="BU13" s="35" t="str">
        <f t="shared" ref="BU13:BU76" si="58">IF(BT13&gt;="غ","غ",IF(BT13&gt;=85,"ممتاز",IF(BT13&gt;=75,"جيد جداً",IF(BT13&gt;=65,"جيد",IF(BT13&gt;=50,"مقبول",IF(BT13&lt;50,"دون المستوى"))))))</f>
        <v>دون المستوى</v>
      </c>
      <c r="BV13" s="18"/>
      <c r="BW13" s="18"/>
      <c r="BX13" s="18"/>
      <c r="BY13" s="80"/>
      <c r="BZ13" s="17">
        <f t="shared" si="24"/>
        <v>0</v>
      </c>
      <c r="CA13" s="35" t="str">
        <f t="shared" ref="CA13:CA76" si="59">IF(BZ13&gt;="غ","غ",IF(BZ13&gt;=85,"ممتاز",IF(BZ13&gt;=75,"جيد جداً",IF(BZ13&gt;=65,"جيد",IF(BZ13&gt;=50,"مقبول",IF(BZ13&lt;50,"دون المستوى"))))))</f>
        <v>دون المستوى</v>
      </c>
      <c r="CB13" s="17">
        <f t="shared" si="25"/>
        <v>0</v>
      </c>
      <c r="CC13" s="17">
        <f t="shared" ref="CC13" si="60">SUM(CB13/2)</f>
        <v>0</v>
      </c>
      <c r="CD13" s="17">
        <f t="shared" si="27"/>
        <v>0</v>
      </c>
      <c r="CE13" s="54" t="str">
        <f t="shared" ref="CE13:CE76" si="61">IF(CD13="غ","غ",IF(CD13&gt;=35,"ممتاز",IF(CD13&gt;=30,"جيد جداً",IF(CD13&gt;=26,"جيد",IF(CD13&gt;=20,"مقبول",IF(CD13&lt;20,"دون المستوى"))))))</f>
        <v>دون المستوى</v>
      </c>
      <c r="CF13" s="55">
        <f t="shared" si="28"/>
        <v>0</v>
      </c>
      <c r="CG13" s="60" t="str">
        <f t="shared" si="29"/>
        <v>دون المستوى</v>
      </c>
      <c r="CH13" s="18"/>
      <c r="CI13" s="18"/>
      <c r="CJ13" s="17">
        <f t="shared" si="30"/>
        <v>0</v>
      </c>
      <c r="CK13" s="35" t="str">
        <f t="shared" ref="CK13:CK76" si="62">IF(CJ13="غ","غ",IF(CJ13&gt;=17,"ممتاز",IF(CJ13&gt;=13,"جيد جداً",IF(CJ13&gt;=11,"جيد",IF(CJ13&gt;=10,"مقبول",IF(CJ13&lt;10,"دون المستوى"))))))</f>
        <v>دون المستوى</v>
      </c>
      <c r="CL13" s="18"/>
      <c r="CM13" s="18"/>
      <c r="CN13" s="17">
        <f t="shared" si="31"/>
        <v>0</v>
      </c>
      <c r="CO13" s="35" t="str">
        <f t="shared" ref="CO13:CO76" si="63">IF(CN13="غ","غ",IF(CN13&gt;=17,"ممتاز",IF(CN13&gt;=13,"جيد جداً",IF(CN13&gt;=11,"جيد",IF(CN13&gt;=10,"مقبول",IF(CN13&lt;10,"دون المستوى"))))))</f>
        <v>دون المستوى</v>
      </c>
      <c r="CP13" s="18"/>
      <c r="CQ13" s="18"/>
      <c r="CR13" s="17">
        <f t="shared" si="32"/>
        <v>0</v>
      </c>
      <c r="CS13" s="35" t="str">
        <f t="shared" ref="CS13:CS76" si="64">IF(CR13="غ","غ",IF(CR13&gt;=17,"ممتاز",IF(CR13&gt;=13,"جيد جداً",IF(CR13&gt;=11,"جيد",IF(CR13&gt;=10,"مقبول",IF(CR13&lt;10,"دون المستوى"))))))</f>
        <v>دون المستوى</v>
      </c>
      <c r="CT13" s="18"/>
      <c r="CU13" s="18"/>
      <c r="CV13" s="17">
        <f t="shared" si="33"/>
        <v>0</v>
      </c>
      <c r="CW13" s="35" t="str">
        <f t="shared" ref="CW13:CW76" si="65">IF(CV13="غ","غ",IF(CV13&gt;=17,"ممتاز",IF(CV13&gt;=13,"جيد جداً",IF(CV13&gt;=11,"جيد",IF(CV13&gt;=10,"مقبول",IF(CV13&lt;10,"دون المستوى"))))))</f>
        <v>دون المستوى</v>
      </c>
      <c r="CX13" s="53">
        <f t="shared" si="34"/>
        <v>0</v>
      </c>
      <c r="CY13" s="32" t="str">
        <f t="shared" ref="CY13:CY76" si="66">IF(CX13="غ","غ",IF(CX13&gt;=324,"ممتاز",IF(CX13&gt;=284,"جيد جداً",IF(CX13&gt;=248,"جيد",IF(CX13&gt;=1900,"مقبول",IF(CX13&lt;190,"دون المستوى"))))))</f>
        <v>دون المستوى</v>
      </c>
      <c r="CZ13" s="18"/>
      <c r="DA13" s="18"/>
      <c r="DB13" s="18"/>
      <c r="DC13" s="17">
        <f t="shared" si="35"/>
        <v>0</v>
      </c>
      <c r="DD13" s="35" t="str">
        <f t="shared" ref="DD13:DD76" si="67">IF(DC13&gt;="غ","غ",IF(DC13&gt;=85,"ممتاز",IF(DC13&gt;=75,"جيد جداً",IF(DC13&gt;=65,"جيد",IF(DC13&gt;=50,"مقبول",IF(DC13&lt;50,"دون المستوى"))))))</f>
        <v>دون المستوى</v>
      </c>
      <c r="DE13" s="18"/>
      <c r="DF13" s="18"/>
      <c r="DG13" s="80"/>
      <c r="DH13" s="17">
        <f t="shared" si="36"/>
        <v>0</v>
      </c>
      <c r="DI13" s="35" t="str">
        <f t="shared" ref="DI13:DI76" si="68">IF(DH13&gt;="غ","غ",IF(DH13&gt;=85,"ممتاز",IF(DH13&gt;=75,"جيد جداً",IF(DH13&gt;=65,"جيد",IF(DH13&gt;=50,"مقبول",IF(DH13&lt;50,"دون المستوى"))))))</f>
        <v>دون المستوى</v>
      </c>
      <c r="DJ13" s="17">
        <f t="shared" si="37"/>
        <v>0</v>
      </c>
      <c r="DK13" s="17">
        <f t="shared" ref="DK13" si="69">SUM(DJ13/2)</f>
        <v>0</v>
      </c>
      <c r="DL13" s="17">
        <f t="shared" si="39"/>
        <v>0</v>
      </c>
      <c r="DM13" s="32" t="str">
        <f t="shared" ref="DM13:DM76" si="70">IF(DL13="غ","غ",IF(DL13&gt;=35,"ممتاز",IF(DL13&gt;=30,"جيد جداً",IF(DL13&gt;=26,"جيد",IF(DL13&gt;=20,"مقبول",IF(DL13&lt;20,"دون المستوى"))))))</f>
        <v>دون المستوى</v>
      </c>
      <c r="DN13" s="18" t="str">
        <f t="shared" ref="DN13:DN76" si="71">IF(EB13=10,"ناجح ومنقول للصف الأول الاعدادى","دور ثان")</f>
        <v>دور ثان</v>
      </c>
      <c r="DR13" s="26" t="str">
        <f t="shared" ref="DR13:DR76" si="72">IF(OR(T13&lt;50,S13&lt;12,S13="غ")," لغة عربية","")</f>
        <v xml:space="preserve"> لغة عربية</v>
      </c>
      <c r="DS13" s="26" t="str">
        <f t="shared" ref="DS13:DS76" si="73">IF(OR(AH13&lt;50,AG13&lt;12,AG13="غ")," رياضيات","")</f>
        <v xml:space="preserve"> رياضيات</v>
      </c>
      <c r="DT13" s="26" t="str">
        <f t="shared" ref="DT13:DT76" si="74">IF(OR(AV13&lt;50,AU13&lt;12,AU13="غ")," دراسات","")</f>
        <v xml:space="preserve"> دراسات</v>
      </c>
      <c r="DU13" s="26" t="str">
        <f t="shared" ref="DU13:DU76" si="75">IF(OR(BJ13&lt;20,BI13&lt;12,BI13="غ")," إنجليزى","")</f>
        <v xml:space="preserve"> إنجليزى</v>
      </c>
      <c r="DV13" s="26" t="str">
        <f t="shared" ref="DV13:DV76" si="76">IF(OR(BZ13&lt;50,BY13&lt;9.6,BY13="غ")," علوم","")</f>
        <v xml:space="preserve"> علوم</v>
      </c>
      <c r="DW13" s="26" t="str">
        <f t="shared" ref="DW13:DW76" si="77">IF(OR(DH13&lt;50,DG13&lt;12,DG13="غ")," تربية دينية","")</f>
        <v xml:space="preserve"> تربية دينية</v>
      </c>
      <c r="DX13" s="76" t="str">
        <f t="shared" ref="DX13:DX76" si="78">IF(OR(CJ13&lt;10,CJ13="غ")," تربية فنية","")</f>
        <v xml:space="preserve"> تربية فنية</v>
      </c>
      <c r="DY13" s="76" t="str">
        <f t="shared" ref="DY13:DY76" si="79">IF(OR(CN13&lt;10,CN13="غ")," تربية رياضية","")</f>
        <v xml:space="preserve"> تربية رياضية</v>
      </c>
      <c r="DZ13" s="77" t="str">
        <f t="shared" ref="DZ13:DZ76" si="80">IF(OR(CR13&lt;10,CR13="غ")," نشاط1","")</f>
        <v xml:space="preserve"> نشاط1</v>
      </c>
      <c r="EA13" s="77" t="str">
        <f t="shared" ref="EA13:EA76" si="81">IF(OR(CV13&lt;10,CV13="غ")," نشاط2","")</f>
        <v xml:space="preserve"> نشاط2</v>
      </c>
      <c r="EB13" s="30">
        <f t="shared" si="40"/>
        <v>0</v>
      </c>
      <c r="EC13" s="29" t="str">
        <f t="shared" ref="EC13:EC76" si="82">CONCATENATE(DR13,DS13,DT13,DU13,DV13,DW13,DX13,DY13,DZ13,EA13)</f>
        <v xml:space="preserve"> لغة عربية رياضيات دراسات إنجليزى علوم تربية دينية تربية فنية تربية رياضية نشاط1 نشاط2</v>
      </c>
      <c r="EM13" s="12" t="s">
        <v>33</v>
      </c>
    </row>
    <row r="14" spans="1:240" s="12" customFormat="1" ht="19.5" thickTop="1" thickBot="1">
      <c r="A14" s="16">
        <f t="shared" si="41"/>
        <v>3</v>
      </c>
      <c r="B14" s="57" t="s">
        <v>275</v>
      </c>
      <c r="C14" s="94" t="s">
        <v>31</v>
      </c>
      <c r="D14" s="93">
        <v>38171</v>
      </c>
      <c r="E14" s="73">
        <f t="shared" si="0"/>
        <v>28</v>
      </c>
      <c r="F14" s="73">
        <f t="shared" si="1"/>
        <v>2</v>
      </c>
      <c r="G14" s="73">
        <f t="shared" si="2"/>
        <v>10</v>
      </c>
      <c r="H14" s="38" t="s">
        <v>33</v>
      </c>
      <c r="I14" s="38">
        <f t="shared" si="42"/>
        <v>264</v>
      </c>
      <c r="J14" s="59"/>
      <c r="K14" s="59"/>
      <c r="L14" s="18"/>
      <c r="M14" s="18"/>
      <c r="N14" s="18"/>
      <c r="O14" s="17">
        <f t="shared" si="3"/>
        <v>0</v>
      </c>
      <c r="P14" s="35" t="str">
        <f t="shared" si="43"/>
        <v>دون المستوى</v>
      </c>
      <c r="Q14" s="18"/>
      <c r="R14" s="18"/>
      <c r="S14" s="80"/>
      <c r="T14" s="17">
        <f t="shared" si="4"/>
        <v>0</v>
      </c>
      <c r="U14" s="35" t="str">
        <f t="shared" si="44"/>
        <v>دون المستوى</v>
      </c>
      <c r="V14" s="17">
        <f t="shared" si="5"/>
        <v>0</v>
      </c>
      <c r="W14" s="17">
        <f t="shared" si="6"/>
        <v>0</v>
      </c>
      <c r="X14" s="17">
        <f t="shared" si="7"/>
        <v>0</v>
      </c>
      <c r="Y14" s="35" t="str">
        <f t="shared" si="45"/>
        <v>دون المستوى</v>
      </c>
      <c r="Z14" s="18"/>
      <c r="AA14" s="18"/>
      <c r="AB14" s="18"/>
      <c r="AC14" s="17">
        <f t="shared" si="8"/>
        <v>0</v>
      </c>
      <c r="AD14" s="35" t="str">
        <f t="shared" si="46"/>
        <v>دون المستوى</v>
      </c>
      <c r="AE14" s="18"/>
      <c r="AF14" s="18"/>
      <c r="AG14" s="80"/>
      <c r="AH14" s="17">
        <f t="shared" si="9"/>
        <v>0</v>
      </c>
      <c r="AI14" s="35" t="str">
        <f t="shared" si="47"/>
        <v>دون المستوى</v>
      </c>
      <c r="AJ14" s="17">
        <f t="shared" si="10"/>
        <v>0</v>
      </c>
      <c r="AK14" s="17">
        <f t="shared" si="48"/>
        <v>0</v>
      </c>
      <c r="AL14" s="17">
        <f t="shared" si="12"/>
        <v>0</v>
      </c>
      <c r="AM14" s="35" t="str">
        <f t="shared" si="49"/>
        <v>دون المستوى</v>
      </c>
      <c r="AN14" s="18"/>
      <c r="AO14" s="18"/>
      <c r="AP14" s="18"/>
      <c r="AQ14" s="17">
        <f t="shared" si="13"/>
        <v>0</v>
      </c>
      <c r="AR14" s="35" t="str">
        <f t="shared" si="50"/>
        <v>دون المستوى</v>
      </c>
      <c r="AS14" s="18"/>
      <c r="AT14" s="18"/>
      <c r="AU14" s="80"/>
      <c r="AV14" s="17">
        <f t="shared" si="14"/>
        <v>0</v>
      </c>
      <c r="AW14" s="35" t="str">
        <f t="shared" si="51"/>
        <v>دون المستوى</v>
      </c>
      <c r="AX14" s="17">
        <f t="shared" si="15"/>
        <v>0</v>
      </c>
      <c r="AY14" s="17">
        <f t="shared" si="52"/>
        <v>0</v>
      </c>
      <c r="AZ14" s="17">
        <f t="shared" si="17"/>
        <v>0</v>
      </c>
      <c r="BA14" s="32" t="str">
        <f t="shared" si="53"/>
        <v>دون المستوى</v>
      </c>
      <c r="BB14" s="18"/>
      <c r="BC14" s="18"/>
      <c r="BD14" s="18"/>
      <c r="BE14" s="17">
        <f t="shared" si="18"/>
        <v>0</v>
      </c>
      <c r="BF14" s="35" t="str">
        <f t="shared" si="54"/>
        <v>دون المستوى</v>
      </c>
      <c r="BG14" s="18"/>
      <c r="BH14" s="18"/>
      <c r="BI14" s="80"/>
      <c r="BJ14" s="17">
        <f t="shared" si="19"/>
        <v>0</v>
      </c>
      <c r="BK14" s="35" t="str">
        <f t="shared" si="55"/>
        <v>دون المستوى</v>
      </c>
      <c r="BL14" s="17">
        <f t="shared" si="20"/>
        <v>0</v>
      </c>
      <c r="BM14" s="17">
        <f t="shared" ref="BM14:BM75" si="83">SUM(BL14/2)</f>
        <v>0</v>
      </c>
      <c r="BN14" s="17">
        <f t="shared" si="22"/>
        <v>0</v>
      </c>
      <c r="BO14" s="32" t="str">
        <f t="shared" si="57"/>
        <v>دون المستوى</v>
      </c>
      <c r="BP14" s="18"/>
      <c r="BQ14" s="18"/>
      <c r="BR14" s="18"/>
      <c r="BS14" s="18"/>
      <c r="BT14" s="17">
        <f t="shared" si="23"/>
        <v>0</v>
      </c>
      <c r="BU14" s="35" t="str">
        <f t="shared" si="58"/>
        <v>دون المستوى</v>
      </c>
      <c r="BV14" s="18"/>
      <c r="BW14" s="18"/>
      <c r="BX14" s="18"/>
      <c r="BY14" s="80"/>
      <c r="BZ14" s="17">
        <f t="shared" si="24"/>
        <v>0</v>
      </c>
      <c r="CA14" s="35" t="str">
        <f t="shared" si="59"/>
        <v>دون المستوى</v>
      </c>
      <c r="CB14" s="17">
        <f t="shared" si="25"/>
        <v>0</v>
      </c>
      <c r="CC14" s="17">
        <f t="shared" ref="CC14:CC75" si="84">SUM(CB14/2)</f>
        <v>0</v>
      </c>
      <c r="CD14" s="17">
        <f t="shared" si="27"/>
        <v>0</v>
      </c>
      <c r="CE14" s="54" t="str">
        <f t="shared" si="61"/>
        <v>دون المستوى</v>
      </c>
      <c r="CF14" s="55">
        <f t="shared" si="28"/>
        <v>0</v>
      </c>
      <c r="CG14" s="60" t="str">
        <f t="shared" si="29"/>
        <v>دون المستوى</v>
      </c>
      <c r="CH14" s="18"/>
      <c r="CI14" s="18"/>
      <c r="CJ14" s="17">
        <f t="shared" si="30"/>
        <v>0</v>
      </c>
      <c r="CK14" s="35" t="str">
        <f t="shared" si="62"/>
        <v>دون المستوى</v>
      </c>
      <c r="CL14" s="18"/>
      <c r="CM14" s="18"/>
      <c r="CN14" s="17">
        <f t="shared" si="31"/>
        <v>0</v>
      </c>
      <c r="CO14" s="35" t="str">
        <f t="shared" si="63"/>
        <v>دون المستوى</v>
      </c>
      <c r="CP14" s="18"/>
      <c r="CQ14" s="18"/>
      <c r="CR14" s="17">
        <f t="shared" si="32"/>
        <v>0</v>
      </c>
      <c r="CS14" s="35" t="str">
        <f t="shared" si="64"/>
        <v>دون المستوى</v>
      </c>
      <c r="CT14" s="18"/>
      <c r="CU14" s="18"/>
      <c r="CV14" s="17">
        <f t="shared" si="33"/>
        <v>0</v>
      </c>
      <c r="CW14" s="35" t="str">
        <f t="shared" si="65"/>
        <v>دون المستوى</v>
      </c>
      <c r="CX14" s="53">
        <f t="shared" si="34"/>
        <v>0</v>
      </c>
      <c r="CY14" s="32" t="str">
        <f t="shared" si="66"/>
        <v>دون المستوى</v>
      </c>
      <c r="CZ14" s="18"/>
      <c r="DA14" s="18"/>
      <c r="DB14" s="18"/>
      <c r="DC14" s="17">
        <f t="shared" si="35"/>
        <v>0</v>
      </c>
      <c r="DD14" s="35" t="str">
        <f t="shared" si="67"/>
        <v>دون المستوى</v>
      </c>
      <c r="DE14" s="18"/>
      <c r="DF14" s="18"/>
      <c r="DG14" s="80"/>
      <c r="DH14" s="17">
        <f t="shared" si="36"/>
        <v>0</v>
      </c>
      <c r="DI14" s="35" t="str">
        <f t="shared" si="68"/>
        <v>دون المستوى</v>
      </c>
      <c r="DJ14" s="17">
        <f t="shared" si="37"/>
        <v>0</v>
      </c>
      <c r="DK14" s="17">
        <f t="shared" ref="DK14:DK75" si="85">SUM(DJ14/2)</f>
        <v>0</v>
      </c>
      <c r="DL14" s="17">
        <f t="shared" si="39"/>
        <v>0</v>
      </c>
      <c r="DM14" s="32" t="str">
        <f t="shared" si="70"/>
        <v>دون المستوى</v>
      </c>
      <c r="DN14" s="18" t="str">
        <f t="shared" si="71"/>
        <v>دور ثان</v>
      </c>
      <c r="DR14" s="26" t="str">
        <f t="shared" si="72"/>
        <v xml:space="preserve"> لغة عربية</v>
      </c>
      <c r="DS14" s="26" t="str">
        <f t="shared" si="73"/>
        <v xml:space="preserve"> رياضيات</v>
      </c>
      <c r="DT14" s="26" t="str">
        <f t="shared" si="74"/>
        <v xml:space="preserve"> دراسات</v>
      </c>
      <c r="DU14" s="26" t="str">
        <f t="shared" si="75"/>
        <v xml:space="preserve"> إنجليزى</v>
      </c>
      <c r="DV14" s="26" t="str">
        <f t="shared" si="76"/>
        <v xml:space="preserve"> علوم</v>
      </c>
      <c r="DW14" s="26" t="str">
        <f t="shared" si="77"/>
        <v xml:space="preserve"> تربية دينية</v>
      </c>
      <c r="DX14" s="76" t="str">
        <f t="shared" si="78"/>
        <v xml:space="preserve"> تربية فنية</v>
      </c>
      <c r="DY14" s="76" t="str">
        <f t="shared" si="79"/>
        <v xml:space="preserve"> تربية رياضية</v>
      </c>
      <c r="DZ14" s="77" t="str">
        <f t="shared" si="80"/>
        <v xml:space="preserve"> نشاط1</v>
      </c>
      <c r="EA14" s="77" t="str">
        <f t="shared" si="81"/>
        <v xml:space="preserve"> نشاط2</v>
      </c>
      <c r="EB14" s="30">
        <f t="shared" si="40"/>
        <v>0</v>
      </c>
      <c r="EC14" s="29" t="str">
        <f t="shared" si="82"/>
        <v xml:space="preserve"> لغة عربية رياضيات دراسات إنجليزى علوم تربية دينية تربية فنية تربية رياضية نشاط1 نشاط2</v>
      </c>
      <c r="EM14" s="12" t="s">
        <v>34</v>
      </c>
    </row>
    <row r="15" spans="1:240" s="12" customFormat="1" ht="19.5" thickTop="1" thickBot="1">
      <c r="A15" s="16">
        <f t="shared" si="41"/>
        <v>4</v>
      </c>
      <c r="B15" s="44" t="s">
        <v>276</v>
      </c>
      <c r="C15" s="94" t="s">
        <v>31</v>
      </c>
      <c r="D15" s="93">
        <v>37716</v>
      </c>
      <c r="E15" s="73">
        <f t="shared" si="0"/>
        <v>26</v>
      </c>
      <c r="F15" s="73">
        <f t="shared" si="1"/>
        <v>5</v>
      </c>
      <c r="G15" s="73">
        <f t="shared" si="2"/>
        <v>11</v>
      </c>
      <c r="H15" s="38" t="s">
        <v>33</v>
      </c>
      <c r="I15" s="38">
        <f t="shared" si="42"/>
        <v>265</v>
      </c>
      <c r="J15" s="59"/>
      <c r="K15" s="59"/>
      <c r="L15" s="18"/>
      <c r="M15" s="18"/>
      <c r="N15" s="18"/>
      <c r="O15" s="17">
        <f t="shared" si="3"/>
        <v>0</v>
      </c>
      <c r="P15" s="35" t="str">
        <f t="shared" si="43"/>
        <v>دون المستوى</v>
      </c>
      <c r="Q15" s="18"/>
      <c r="R15" s="18"/>
      <c r="S15" s="80"/>
      <c r="T15" s="17">
        <f t="shared" si="4"/>
        <v>0</v>
      </c>
      <c r="U15" s="35" t="str">
        <f t="shared" si="44"/>
        <v>دون المستوى</v>
      </c>
      <c r="V15" s="17">
        <f t="shared" si="5"/>
        <v>0</v>
      </c>
      <c r="W15" s="17">
        <f t="shared" si="6"/>
        <v>0</v>
      </c>
      <c r="X15" s="17">
        <f t="shared" si="7"/>
        <v>0</v>
      </c>
      <c r="Y15" s="35" t="str">
        <f t="shared" si="45"/>
        <v>دون المستوى</v>
      </c>
      <c r="Z15" s="18"/>
      <c r="AA15" s="18"/>
      <c r="AB15" s="18"/>
      <c r="AC15" s="17">
        <f t="shared" si="8"/>
        <v>0</v>
      </c>
      <c r="AD15" s="35" t="str">
        <f t="shared" si="46"/>
        <v>دون المستوى</v>
      </c>
      <c r="AE15" s="18"/>
      <c r="AF15" s="18"/>
      <c r="AG15" s="80"/>
      <c r="AH15" s="17">
        <f t="shared" si="9"/>
        <v>0</v>
      </c>
      <c r="AI15" s="35" t="str">
        <f t="shared" si="47"/>
        <v>دون المستوى</v>
      </c>
      <c r="AJ15" s="17">
        <f t="shared" si="10"/>
        <v>0</v>
      </c>
      <c r="AK15" s="17">
        <f t="shared" ref="AK15:AK75" si="86">SUM(AJ15/2)</f>
        <v>0</v>
      </c>
      <c r="AL15" s="17">
        <f t="shared" si="12"/>
        <v>0</v>
      </c>
      <c r="AM15" s="35" t="str">
        <f t="shared" si="49"/>
        <v>دون المستوى</v>
      </c>
      <c r="AN15" s="18"/>
      <c r="AO15" s="18"/>
      <c r="AP15" s="18"/>
      <c r="AQ15" s="17">
        <f t="shared" si="13"/>
        <v>0</v>
      </c>
      <c r="AR15" s="35" t="str">
        <f t="shared" si="50"/>
        <v>دون المستوى</v>
      </c>
      <c r="AS15" s="18"/>
      <c r="AT15" s="18"/>
      <c r="AU15" s="80"/>
      <c r="AV15" s="17">
        <f t="shared" si="14"/>
        <v>0</v>
      </c>
      <c r="AW15" s="35" t="str">
        <f t="shared" si="51"/>
        <v>دون المستوى</v>
      </c>
      <c r="AX15" s="17">
        <f t="shared" si="15"/>
        <v>0</v>
      </c>
      <c r="AY15" s="17">
        <f t="shared" si="52"/>
        <v>0</v>
      </c>
      <c r="AZ15" s="17">
        <f t="shared" si="17"/>
        <v>0</v>
      </c>
      <c r="BA15" s="32" t="str">
        <f t="shared" si="53"/>
        <v>دون المستوى</v>
      </c>
      <c r="BB15" s="18"/>
      <c r="BC15" s="18"/>
      <c r="BD15" s="18"/>
      <c r="BE15" s="17">
        <f t="shared" si="18"/>
        <v>0</v>
      </c>
      <c r="BF15" s="35" t="str">
        <f t="shared" si="54"/>
        <v>دون المستوى</v>
      </c>
      <c r="BG15" s="18"/>
      <c r="BH15" s="18"/>
      <c r="BI15" s="80"/>
      <c r="BJ15" s="17">
        <f t="shared" si="19"/>
        <v>0</v>
      </c>
      <c r="BK15" s="35" t="str">
        <f t="shared" si="55"/>
        <v>دون المستوى</v>
      </c>
      <c r="BL15" s="17">
        <f t="shared" si="20"/>
        <v>0</v>
      </c>
      <c r="BM15" s="17">
        <f t="shared" si="83"/>
        <v>0</v>
      </c>
      <c r="BN15" s="17">
        <f t="shared" si="22"/>
        <v>0</v>
      </c>
      <c r="BO15" s="32" t="str">
        <f t="shared" si="57"/>
        <v>دون المستوى</v>
      </c>
      <c r="BP15" s="18"/>
      <c r="BQ15" s="18"/>
      <c r="BR15" s="18"/>
      <c r="BS15" s="18"/>
      <c r="BT15" s="17">
        <f t="shared" si="23"/>
        <v>0</v>
      </c>
      <c r="BU15" s="35" t="str">
        <f t="shared" si="58"/>
        <v>دون المستوى</v>
      </c>
      <c r="BV15" s="18"/>
      <c r="BW15" s="18"/>
      <c r="BX15" s="18"/>
      <c r="BY15" s="80"/>
      <c r="BZ15" s="17">
        <f t="shared" si="24"/>
        <v>0</v>
      </c>
      <c r="CA15" s="35" t="str">
        <f t="shared" si="59"/>
        <v>دون المستوى</v>
      </c>
      <c r="CB15" s="17">
        <f t="shared" si="25"/>
        <v>0</v>
      </c>
      <c r="CC15" s="17">
        <f t="shared" si="84"/>
        <v>0</v>
      </c>
      <c r="CD15" s="17">
        <f t="shared" si="27"/>
        <v>0</v>
      </c>
      <c r="CE15" s="54" t="str">
        <f t="shared" si="61"/>
        <v>دون المستوى</v>
      </c>
      <c r="CF15" s="55">
        <f t="shared" si="28"/>
        <v>0</v>
      </c>
      <c r="CG15" s="60" t="str">
        <f t="shared" si="29"/>
        <v>دون المستوى</v>
      </c>
      <c r="CH15" s="18"/>
      <c r="CI15" s="18"/>
      <c r="CJ15" s="17">
        <f t="shared" si="30"/>
        <v>0</v>
      </c>
      <c r="CK15" s="35" t="str">
        <f t="shared" si="62"/>
        <v>دون المستوى</v>
      </c>
      <c r="CL15" s="18"/>
      <c r="CM15" s="18"/>
      <c r="CN15" s="17">
        <f t="shared" si="31"/>
        <v>0</v>
      </c>
      <c r="CO15" s="35" t="str">
        <f t="shared" si="63"/>
        <v>دون المستوى</v>
      </c>
      <c r="CP15" s="18"/>
      <c r="CQ15" s="18"/>
      <c r="CR15" s="17">
        <f t="shared" si="32"/>
        <v>0</v>
      </c>
      <c r="CS15" s="35" t="str">
        <f t="shared" si="64"/>
        <v>دون المستوى</v>
      </c>
      <c r="CT15" s="18"/>
      <c r="CU15" s="18"/>
      <c r="CV15" s="17">
        <f t="shared" si="33"/>
        <v>0</v>
      </c>
      <c r="CW15" s="35" t="str">
        <f t="shared" si="65"/>
        <v>دون المستوى</v>
      </c>
      <c r="CX15" s="53">
        <f t="shared" si="34"/>
        <v>0</v>
      </c>
      <c r="CY15" s="32" t="str">
        <f t="shared" si="66"/>
        <v>دون المستوى</v>
      </c>
      <c r="CZ15" s="18"/>
      <c r="DA15" s="18"/>
      <c r="DB15" s="18"/>
      <c r="DC15" s="17">
        <f t="shared" si="35"/>
        <v>0</v>
      </c>
      <c r="DD15" s="35" t="str">
        <f t="shared" si="67"/>
        <v>دون المستوى</v>
      </c>
      <c r="DE15" s="18"/>
      <c r="DF15" s="18"/>
      <c r="DG15" s="80"/>
      <c r="DH15" s="17">
        <f t="shared" si="36"/>
        <v>0</v>
      </c>
      <c r="DI15" s="35" t="str">
        <f t="shared" si="68"/>
        <v>دون المستوى</v>
      </c>
      <c r="DJ15" s="17">
        <f t="shared" si="37"/>
        <v>0</v>
      </c>
      <c r="DK15" s="17">
        <f t="shared" si="85"/>
        <v>0</v>
      </c>
      <c r="DL15" s="17">
        <f t="shared" si="39"/>
        <v>0</v>
      </c>
      <c r="DM15" s="32" t="str">
        <f t="shared" si="70"/>
        <v>دون المستوى</v>
      </c>
      <c r="DN15" s="18" t="str">
        <f t="shared" si="71"/>
        <v>دور ثان</v>
      </c>
      <c r="DR15" s="26" t="str">
        <f t="shared" si="72"/>
        <v xml:space="preserve"> لغة عربية</v>
      </c>
      <c r="DS15" s="26" t="str">
        <f t="shared" si="73"/>
        <v xml:space="preserve"> رياضيات</v>
      </c>
      <c r="DT15" s="26" t="str">
        <f t="shared" si="74"/>
        <v xml:space="preserve"> دراسات</v>
      </c>
      <c r="DU15" s="26" t="str">
        <f t="shared" si="75"/>
        <v xml:space="preserve"> إنجليزى</v>
      </c>
      <c r="DV15" s="26" t="str">
        <f t="shared" si="76"/>
        <v xml:space="preserve"> علوم</v>
      </c>
      <c r="DW15" s="26" t="str">
        <f t="shared" si="77"/>
        <v xml:space="preserve"> تربية دينية</v>
      </c>
      <c r="DX15" s="76" t="str">
        <f t="shared" si="78"/>
        <v xml:space="preserve"> تربية فنية</v>
      </c>
      <c r="DY15" s="76" t="str">
        <f t="shared" si="79"/>
        <v xml:space="preserve"> تربية رياضية</v>
      </c>
      <c r="DZ15" s="77" t="str">
        <f t="shared" si="80"/>
        <v xml:space="preserve"> نشاط1</v>
      </c>
      <c r="EA15" s="77" t="str">
        <f t="shared" si="81"/>
        <v xml:space="preserve"> نشاط2</v>
      </c>
      <c r="EB15" s="30">
        <f t="shared" si="40"/>
        <v>0</v>
      </c>
      <c r="EC15" s="29" t="str">
        <f t="shared" si="82"/>
        <v xml:space="preserve"> لغة عربية رياضيات دراسات إنجليزى علوم تربية دينية تربية فنية تربية رياضية نشاط1 نشاط2</v>
      </c>
    </row>
    <row r="16" spans="1:240" s="12" customFormat="1" ht="19.5" thickTop="1" thickBot="1">
      <c r="A16" s="16">
        <f t="shared" si="41"/>
        <v>5</v>
      </c>
      <c r="B16" s="44" t="s">
        <v>277</v>
      </c>
      <c r="C16" s="94" t="s">
        <v>31</v>
      </c>
      <c r="D16" s="93">
        <v>38108</v>
      </c>
      <c r="E16" s="73">
        <f t="shared" si="0"/>
        <v>0</v>
      </c>
      <c r="F16" s="73">
        <f t="shared" si="1"/>
        <v>5</v>
      </c>
      <c r="G16" s="73">
        <f t="shared" si="2"/>
        <v>10</v>
      </c>
      <c r="H16" s="38" t="s">
        <v>33</v>
      </c>
      <c r="I16" s="38">
        <f t="shared" si="42"/>
        <v>266</v>
      </c>
      <c r="J16" s="59"/>
      <c r="K16" s="59"/>
      <c r="L16" s="18"/>
      <c r="M16" s="18"/>
      <c r="N16" s="18"/>
      <c r="O16" s="17">
        <f t="shared" si="3"/>
        <v>0</v>
      </c>
      <c r="P16" s="35" t="str">
        <f t="shared" si="43"/>
        <v>دون المستوى</v>
      </c>
      <c r="Q16" s="18"/>
      <c r="R16" s="18"/>
      <c r="S16" s="80"/>
      <c r="T16" s="17">
        <f t="shared" si="4"/>
        <v>0</v>
      </c>
      <c r="U16" s="35" t="str">
        <f t="shared" si="44"/>
        <v>دون المستوى</v>
      </c>
      <c r="V16" s="17">
        <f t="shared" si="5"/>
        <v>0</v>
      </c>
      <c r="W16" s="17">
        <f t="shared" si="6"/>
        <v>0</v>
      </c>
      <c r="X16" s="17">
        <f t="shared" si="7"/>
        <v>0</v>
      </c>
      <c r="Y16" s="35" t="str">
        <f t="shared" si="45"/>
        <v>دون المستوى</v>
      </c>
      <c r="Z16" s="18"/>
      <c r="AA16" s="18"/>
      <c r="AB16" s="18"/>
      <c r="AC16" s="17">
        <f t="shared" si="8"/>
        <v>0</v>
      </c>
      <c r="AD16" s="35" t="str">
        <f t="shared" si="46"/>
        <v>دون المستوى</v>
      </c>
      <c r="AE16" s="18"/>
      <c r="AF16" s="18"/>
      <c r="AG16" s="80"/>
      <c r="AH16" s="17">
        <f t="shared" si="9"/>
        <v>0</v>
      </c>
      <c r="AI16" s="35" t="str">
        <f t="shared" si="47"/>
        <v>دون المستوى</v>
      </c>
      <c r="AJ16" s="17">
        <f t="shared" si="10"/>
        <v>0</v>
      </c>
      <c r="AK16" s="17">
        <f t="shared" si="86"/>
        <v>0</v>
      </c>
      <c r="AL16" s="17">
        <f t="shared" si="12"/>
        <v>0</v>
      </c>
      <c r="AM16" s="35" t="str">
        <f t="shared" si="49"/>
        <v>دون المستوى</v>
      </c>
      <c r="AN16" s="18"/>
      <c r="AO16" s="18"/>
      <c r="AP16" s="18"/>
      <c r="AQ16" s="17">
        <f t="shared" si="13"/>
        <v>0</v>
      </c>
      <c r="AR16" s="35" t="str">
        <f t="shared" si="50"/>
        <v>دون المستوى</v>
      </c>
      <c r="AS16" s="18"/>
      <c r="AT16" s="18"/>
      <c r="AU16" s="80"/>
      <c r="AV16" s="17">
        <f t="shared" si="14"/>
        <v>0</v>
      </c>
      <c r="AW16" s="35" t="str">
        <f t="shared" si="51"/>
        <v>دون المستوى</v>
      </c>
      <c r="AX16" s="17">
        <f t="shared" si="15"/>
        <v>0</v>
      </c>
      <c r="AY16" s="17">
        <f t="shared" si="52"/>
        <v>0</v>
      </c>
      <c r="AZ16" s="17">
        <f t="shared" si="17"/>
        <v>0</v>
      </c>
      <c r="BA16" s="32" t="str">
        <f t="shared" si="53"/>
        <v>دون المستوى</v>
      </c>
      <c r="BB16" s="18"/>
      <c r="BC16" s="18"/>
      <c r="BD16" s="18"/>
      <c r="BE16" s="17">
        <f t="shared" si="18"/>
        <v>0</v>
      </c>
      <c r="BF16" s="35" t="str">
        <f t="shared" si="54"/>
        <v>دون المستوى</v>
      </c>
      <c r="BG16" s="18"/>
      <c r="BH16" s="18"/>
      <c r="BI16" s="80"/>
      <c r="BJ16" s="17">
        <f t="shared" si="19"/>
        <v>0</v>
      </c>
      <c r="BK16" s="35" t="str">
        <f t="shared" si="55"/>
        <v>دون المستوى</v>
      </c>
      <c r="BL16" s="17">
        <f t="shared" si="20"/>
        <v>0</v>
      </c>
      <c r="BM16" s="17">
        <f t="shared" si="83"/>
        <v>0</v>
      </c>
      <c r="BN16" s="17">
        <f t="shared" si="22"/>
        <v>0</v>
      </c>
      <c r="BO16" s="32" t="str">
        <f t="shared" si="57"/>
        <v>دون المستوى</v>
      </c>
      <c r="BP16" s="18"/>
      <c r="BQ16" s="18"/>
      <c r="BR16" s="18"/>
      <c r="BS16" s="18"/>
      <c r="BT16" s="17">
        <f t="shared" si="23"/>
        <v>0</v>
      </c>
      <c r="BU16" s="35" t="str">
        <f t="shared" si="58"/>
        <v>دون المستوى</v>
      </c>
      <c r="BV16" s="18"/>
      <c r="BW16" s="18"/>
      <c r="BX16" s="18"/>
      <c r="BY16" s="80"/>
      <c r="BZ16" s="17">
        <f t="shared" si="24"/>
        <v>0</v>
      </c>
      <c r="CA16" s="35" t="str">
        <f t="shared" si="59"/>
        <v>دون المستوى</v>
      </c>
      <c r="CB16" s="17">
        <f t="shared" si="25"/>
        <v>0</v>
      </c>
      <c r="CC16" s="17">
        <f t="shared" si="84"/>
        <v>0</v>
      </c>
      <c r="CD16" s="17">
        <f t="shared" si="27"/>
        <v>0</v>
      </c>
      <c r="CE16" s="54" t="str">
        <f t="shared" si="61"/>
        <v>دون المستوى</v>
      </c>
      <c r="CF16" s="55">
        <f t="shared" si="28"/>
        <v>0</v>
      </c>
      <c r="CG16" s="60" t="str">
        <f t="shared" si="29"/>
        <v>دون المستوى</v>
      </c>
      <c r="CH16" s="18"/>
      <c r="CI16" s="18"/>
      <c r="CJ16" s="17">
        <f t="shared" si="30"/>
        <v>0</v>
      </c>
      <c r="CK16" s="35" t="str">
        <f t="shared" si="62"/>
        <v>دون المستوى</v>
      </c>
      <c r="CL16" s="18"/>
      <c r="CM16" s="18"/>
      <c r="CN16" s="17">
        <f t="shared" si="31"/>
        <v>0</v>
      </c>
      <c r="CO16" s="35" t="str">
        <f t="shared" si="63"/>
        <v>دون المستوى</v>
      </c>
      <c r="CP16" s="18"/>
      <c r="CQ16" s="18"/>
      <c r="CR16" s="17">
        <f t="shared" si="32"/>
        <v>0</v>
      </c>
      <c r="CS16" s="35" t="str">
        <f t="shared" si="64"/>
        <v>دون المستوى</v>
      </c>
      <c r="CT16" s="18"/>
      <c r="CU16" s="18"/>
      <c r="CV16" s="17">
        <f t="shared" si="33"/>
        <v>0</v>
      </c>
      <c r="CW16" s="35" t="str">
        <f t="shared" si="65"/>
        <v>دون المستوى</v>
      </c>
      <c r="CX16" s="53">
        <f t="shared" si="34"/>
        <v>0</v>
      </c>
      <c r="CY16" s="32" t="str">
        <f t="shared" si="66"/>
        <v>دون المستوى</v>
      </c>
      <c r="CZ16" s="18"/>
      <c r="DA16" s="18"/>
      <c r="DB16" s="18"/>
      <c r="DC16" s="17">
        <f t="shared" si="35"/>
        <v>0</v>
      </c>
      <c r="DD16" s="35" t="str">
        <f t="shared" si="67"/>
        <v>دون المستوى</v>
      </c>
      <c r="DE16" s="18"/>
      <c r="DF16" s="18"/>
      <c r="DG16" s="80"/>
      <c r="DH16" s="17">
        <f t="shared" si="36"/>
        <v>0</v>
      </c>
      <c r="DI16" s="35" t="str">
        <f t="shared" si="68"/>
        <v>دون المستوى</v>
      </c>
      <c r="DJ16" s="17">
        <f t="shared" si="37"/>
        <v>0</v>
      </c>
      <c r="DK16" s="17">
        <f t="shared" si="85"/>
        <v>0</v>
      </c>
      <c r="DL16" s="17">
        <f t="shared" si="39"/>
        <v>0</v>
      </c>
      <c r="DM16" s="32" t="str">
        <f t="shared" si="70"/>
        <v>دون المستوى</v>
      </c>
      <c r="DN16" s="18" t="str">
        <f t="shared" si="71"/>
        <v>دور ثان</v>
      </c>
      <c r="DR16" s="26" t="str">
        <f t="shared" si="72"/>
        <v xml:space="preserve"> لغة عربية</v>
      </c>
      <c r="DS16" s="26" t="str">
        <f t="shared" si="73"/>
        <v xml:space="preserve"> رياضيات</v>
      </c>
      <c r="DT16" s="26" t="str">
        <f t="shared" si="74"/>
        <v xml:space="preserve"> دراسات</v>
      </c>
      <c r="DU16" s="26" t="str">
        <f t="shared" si="75"/>
        <v xml:space="preserve"> إنجليزى</v>
      </c>
      <c r="DV16" s="26" t="str">
        <f t="shared" si="76"/>
        <v xml:space="preserve"> علوم</v>
      </c>
      <c r="DW16" s="26" t="str">
        <f t="shared" si="77"/>
        <v xml:space="preserve"> تربية دينية</v>
      </c>
      <c r="DX16" s="76" t="str">
        <f t="shared" si="78"/>
        <v xml:space="preserve"> تربية فنية</v>
      </c>
      <c r="DY16" s="76" t="str">
        <f t="shared" si="79"/>
        <v xml:space="preserve"> تربية رياضية</v>
      </c>
      <c r="DZ16" s="77" t="str">
        <f t="shared" si="80"/>
        <v xml:space="preserve"> نشاط1</v>
      </c>
      <c r="EA16" s="77" t="str">
        <f t="shared" si="81"/>
        <v xml:space="preserve"> نشاط2</v>
      </c>
      <c r="EB16" s="30">
        <f t="shared" si="40"/>
        <v>0</v>
      </c>
      <c r="EC16" s="29" t="str">
        <f t="shared" si="82"/>
        <v xml:space="preserve"> لغة عربية رياضيات دراسات إنجليزى علوم تربية دينية تربية فنية تربية رياضية نشاط1 نشاط2</v>
      </c>
    </row>
    <row r="17" spans="1:133" s="12" customFormat="1" ht="19.5" thickTop="1" thickBot="1">
      <c r="A17" s="16">
        <f t="shared" si="41"/>
        <v>6</v>
      </c>
      <c r="B17" s="42" t="s">
        <v>278</v>
      </c>
      <c r="C17" s="94" t="s">
        <v>32</v>
      </c>
      <c r="D17" s="93">
        <v>37565</v>
      </c>
      <c r="E17" s="73">
        <f t="shared" si="0"/>
        <v>26</v>
      </c>
      <c r="F17" s="73">
        <f t="shared" si="1"/>
        <v>10</v>
      </c>
      <c r="G17" s="73">
        <f t="shared" si="2"/>
        <v>11</v>
      </c>
      <c r="H17" s="38" t="s">
        <v>33</v>
      </c>
      <c r="I17" s="38">
        <f t="shared" si="42"/>
        <v>267</v>
      </c>
      <c r="J17" s="59"/>
      <c r="K17" s="59"/>
      <c r="L17" s="18"/>
      <c r="M17" s="18"/>
      <c r="N17" s="18"/>
      <c r="O17" s="17">
        <f t="shared" si="3"/>
        <v>0</v>
      </c>
      <c r="P17" s="35" t="str">
        <f t="shared" si="43"/>
        <v>دون المستوى</v>
      </c>
      <c r="Q17" s="18"/>
      <c r="R17" s="18"/>
      <c r="S17" s="80"/>
      <c r="T17" s="17">
        <f t="shared" si="4"/>
        <v>0</v>
      </c>
      <c r="U17" s="35" t="str">
        <f t="shared" si="44"/>
        <v>دون المستوى</v>
      </c>
      <c r="V17" s="17">
        <f t="shared" si="5"/>
        <v>0</v>
      </c>
      <c r="W17" s="17">
        <f t="shared" si="6"/>
        <v>0</v>
      </c>
      <c r="X17" s="17">
        <f t="shared" si="7"/>
        <v>0</v>
      </c>
      <c r="Y17" s="35" t="str">
        <f t="shared" si="45"/>
        <v>دون المستوى</v>
      </c>
      <c r="Z17" s="18"/>
      <c r="AA17" s="18"/>
      <c r="AB17" s="18"/>
      <c r="AC17" s="17">
        <f t="shared" si="8"/>
        <v>0</v>
      </c>
      <c r="AD17" s="35" t="str">
        <f t="shared" si="46"/>
        <v>دون المستوى</v>
      </c>
      <c r="AE17" s="18"/>
      <c r="AF17" s="18"/>
      <c r="AG17" s="80"/>
      <c r="AH17" s="17">
        <f t="shared" si="9"/>
        <v>0</v>
      </c>
      <c r="AI17" s="35" t="str">
        <f t="shared" si="47"/>
        <v>دون المستوى</v>
      </c>
      <c r="AJ17" s="17">
        <f t="shared" si="10"/>
        <v>0</v>
      </c>
      <c r="AK17" s="17">
        <f t="shared" si="86"/>
        <v>0</v>
      </c>
      <c r="AL17" s="17">
        <f t="shared" si="12"/>
        <v>0</v>
      </c>
      <c r="AM17" s="35" t="str">
        <f t="shared" si="49"/>
        <v>دون المستوى</v>
      </c>
      <c r="AN17" s="18"/>
      <c r="AO17" s="18"/>
      <c r="AP17" s="18"/>
      <c r="AQ17" s="17">
        <f t="shared" si="13"/>
        <v>0</v>
      </c>
      <c r="AR17" s="35" t="str">
        <f t="shared" si="50"/>
        <v>دون المستوى</v>
      </c>
      <c r="AS17" s="18"/>
      <c r="AT17" s="18"/>
      <c r="AU17" s="80"/>
      <c r="AV17" s="17">
        <f t="shared" si="14"/>
        <v>0</v>
      </c>
      <c r="AW17" s="35" t="str">
        <f t="shared" si="51"/>
        <v>دون المستوى</v>
      </c>
      <c r="AX17" s="17">
        <f t="shared" si="15"/>
        <v>0</v>
      </c>
      <c r="AY17" s="17">
        <f t="shared" si="52"/>
        <v>0</v>
      </c>
      <c r="AZ17" s="17">
        <f t="shared" si="17"/>
        <v>0</v>
      </c>
      <c r="BA17" s="32" t="str">
        <f t="shared" si="53"/>
        <v>دون المستوى</v>
      </c>
      <c r="BB17" s="18"/>
      <c r="BC17" s="18"/>
      <c r="BD17" s="18"/>
      <c r="BE17" s="17">
        <f t="shared" si="18"/>
        <v>0</v>
      </c>
      <c r="BF17" s="35" t="str">
        <f t="shared" si="54"/>
        <v>دون المستوى</v>
      </c>
      <c r="BG17" s="18"/>
      <c r="BH17" s="18"/>
      <c r="BI17" s="80"/>
      <c r="BJ17" s="17">
        <f t="shared" si="19"/>
        <v>0</v>
      </c>
      <c r="BK17" s="35" t="str">
        <f t="shared" si="55"/>
        <v>دون المستوى</v>
      </c>
      <c r="BL17" s="17">
        <f t="shared" si="20"/>
        <v>0</v>
      </c>
      <c r="BM17" s="17">
        <f t="shared" si="83"/>
        <v>0</v>
      </c>
      <c r="BN17" s="17">
        <f t="shared" si="22"/>
        <v>0</v>
      </c>
      <c r="BO17" s="32" t="str">
        <f t="shared" si="57"/>
        <v>دون المستوى</v>
      </c>
      <c r="BP17" s="18"/>
      <c r="BQ17" s="18"/>
      <c r="BR17" s="18"/>
      <c r="BS17" s="18"/>
      <c r="BT17" s="17">
        <f t="shared" si="23"/>
        <v>0</v>
      </c>
      <c r="BU17" s="35" t="str">
        <f t="shared" si="58"/>
        <v>دون المستوى</v>
      </c>
      <c r="BV17" s="18"/>
      <c r="BW17" s="18"/>
      <c r="BX17" s="18"/>
      <c r="BY17" s="80"/>
      <c r="BZ17" s="17">
        <f t="shared" si="24"/>
        <v>0</v>
      </c>
      <c r="CA17" s="35" t="str">
        <f t="shared" si="59"/>
        <v>دون المستوى</v>
      </c>
      <c r="CB17" s="17">
        <f t="shared" si="25"/>
        <v>0</v>
      </c>
      <c r="CC17" s="17">
        <f t="shared" si="84"/>
        <v>0</v>
      </c>
      <c r="CD17" s="17">
        <f t="shared" si="27"/>
        <v>0</v>
      </c>
      <c r="CE17" s="54" t="str">
        <f t="shared" si="61"/>
        <v>دون المستوى</v>
      </c>
      <c r="CF17" s="55">
        <f t="shared" si="28"/>
        <v>0</v>
      </c>
      <c r="CG17" s="60" t="str">
        <f t="shared" si="29"/>
        <v>دون المستوى</v>
      </c>
      <c r="CH17" s="18"/>
      <c r="CI17" s="18"/>
      <c r="CJ17" s="17">
        <f t="shared" si="30"/>
        <v>0</v>
      </c>
      <c r="CK17" s="35" t="str">
        <f t="shared" si="62"/>
        <v>دون المستوى</v>
      </c>
      <c r="CL17" s="18"/>
      <c r="CM17" s="18"/>
      <c r="CN17" s="17">
        <f t="shared" si="31"/>
        <v>0</v>
      </c>
      <c r="CO17" s="35" t="str">
        <f t="shared" si="63"/>
        <v>دون المستوى</v>
      </c>
      <c r="CP17" s="18"/>
      <c r="CQ17" s="18"/>
      <c r="CR17" s="17">
        <f t="shared" si="32"/>
        <v>0</v>
      </c>
      <c r="CS17" s="35" t="str">
        <f t="shared" si="64"/>
        <v>دون المستوى</v>
      </c>
      <c r="CT17" s="18"/>
      <c r="CU17" s="18"/>
      <c r="CV17" s="17">
        <f t="shared" si="33"/>
        <v>0</v>
      </c>
      <c r="CW17" s="35" t="str">
        <f t="shared" si="65"/>
        <v>دون المستوى</v>
      </c>
      <c r="CX17" s="53">
        <f t="shared" si="34"/>
        <v>0</v>
      </c>
      <c r="CY17" s="32" t="str">
        <f t="shared" si="66"/>
        <v>دون المستوى</v>
      </c>
      <c r="CZ17" s="18"/>
      <c r="DA17" s="18"/>
      <c r="DB17" s="18"/>
      <c r="DC17" s="17">
        <f t="shared" si="35"/>
        <v>0</v>
      </c>
      <c r="DD17" s="35" t="str">
        <f t="shared" si="67"/>
        <v>دون المستوى</v>
      </c>
      <c r="DE17" s="18"/>
      <c r="DF17" s="18"/>
      <c r="DG17" s="80"/>
      <c r="DH17" s="17">
        <f t="shared" si="36"/>
        <v>0</v>
      </c>
      <c r="DI17" s="35" t="str">
        <f t="shared" si="68"/>
        <v>دون المستوى</v>
      </c>
      <c r="DJ17" s="17">
        <f t="shared" si="37"/>
        <v>0</v>
      </c>
      <c r="DK17" s="17">
        <f t="shared" si="85"/>
        <v>0</v>
      </c>
      <c r="DL17" s="17">
        <f t="shared" si="39"/>
        <v>0</v>
      </c>
      <c r="DM17" s="32" t="str">
        <f t="shared" si="70"/>
        <v>دون المستوى</v>
      </c>
      <c r="DN17" s="18" t="str">
        <f t="shared" si="71"/>
        <v>دور ثان</v>
      </c>
      <c r="DR17" s="26" t="str">
        <f t="shared" si="72"/>
        <v xml:space="preserve"> لغة عربية</v>
      </c>
      <c r="DS17" s="26" t="str">
        <f t="shared" si="73"/>
        <v xml:space="preserve"> رياضيات</v>
      </c>
      <c r="DT17" s="26" t="str">
        <f t="shared" si="74"/>
        <v xml:space="preserve"> دراسات</v>
      </c>
      <c r="DU17" s="26" t="str">
        <f t="shared" si="75"/>
        <v xml:space="preserve"> إنجليزى</v>
      </c>
      <c r="DV17" s="26" t="str">
        <f t="shared" si="76"/>
        <v xml:space="preserve"> علوم</v>
      </c>
      <c r="DW17" s="26" t="str">
        <f t="shared" si="77"/>
        <v xml:space="preserve"> تربية دينية</v>
      </c>
      <c r="DX17" s="76" t="str">
        <f t="shared" si="78"/>
        <v xml:space="preserve"> تربية فنية</v>
      </c>
      <c r="DY17" s="76" t="str">
        <f t="shared" si="79"/>
        <v xml:space="preserve"> تربية رياضية</v>
      </c>
      <c r="DZ17" s="77" t="str">
        <f t="shared" si="80"/>
        <v xml:space="preserve"> نشاط1</v>
      </c>
      <c r="EA17" s="77" t="str">
        <f t="shared" si="81"/>
        <v xml:space="preserve"> نشاط2</v>
      </c>
      <c r="EB17" s="30">
        <f t="shared" si="40"/>
        <v>0</v>
      </c>
      <c r="EC17" s="29" t="str">
        <f t="shared" si="82"/>
        <v xml:space="preserve"> لغة عربية رياضيات دراسات إنجليزى علوم تربية دينية تربية فنية تربية رياضية نشاط1 نشاط2</v>
      </c>
    </row>
    <row r="18" spans="1:133" s="12" customFormat="1" ht="19.5" thickTop="1" thickBot="1">
      <c r="A18" s="16">
        <f t="shared" si="41"/>
        <v>7</v>
      </c>
      <c r="B18" s="57" t="s">
        <v>279</v>
      </c>
      <c r="C18" s="94" t="s">
        <v>31</v>
      </c>
      <c r="D18" s="93">
        <v>37951</v>
      </c>
      <c r="E18" s="73">
        <f t="shared" si="0"/>
        <v>5</v>
      </c>
      <c r="F18" s="73">
        <f t="shared" si="1"/>
        <v>10</v>
      </c>
      <c r="G18" s="73">
        <f t="shared" si="2"/>
        <v>10</v>
      </c>
      <c r="H18" s="38" t="s">
        <v>33</v>
      </c>
      <c r="I18" s="38">
        <f t="shared" si="42"/>
        <v>268</v>
      </c>
      <c r="J18" s="59"/>
      <c r="K18" s="59"/>
      <c r="L18" s="18"/>
      <c r="M18" s="18"/>
      <c r="N18" s="18"/>
      <c r="O18" s="17">
        <f t="shared" si="3"/>
        <v>0</v>
      </c>
      <c r="P18" s="35" t="str">
        <f t="shared" si="43"/>
        <v>دون المستوى</v>
      </c>
      <c r="Q18" s="18"/>
      <c r="R18" s="18"/>
      <c r="S18" s="80"/>
      <c r="T18" s="17">
        <f t="shared" si="4"/>
        <v>0</v>
      </c>
      <c r="U18" s="35" t="str">
        <f t="shared" si="44"/>
        <v>دون المستوى</v>
      </c>
      <c r="V18" s="17">
        <f t="shared" si="5"/>
        <v>0</v>
      </c>
      <c r="W18" s="17">
        <f t="shared" si="6"/>
        <v>0</v>
      </c>
      <c r="X18" s="17">
        <f t="shared" si="7"/>
        <v>0</v>
      </c>
      <c r="Y18" s="35" t="str">
        <f t="shared" si="45"/>
        <v>دون المستوى</v>
      </c>
      <c r="Z18" s="18"/>
      <c r="AA18" s="18"/>
      <c r="AB18" s="18"/>
      <c r="AC18" s="17">
        <f t="shared" si="8"/>
        <v>0</v>
      </c>
      <c r="AD18" s="35" t="str">
        <f t="shared" si="46"/>
        <v>دون المستوى</v>
      </c>
      <c r="AE18" s="18"/>
      <c r="AF18" s="18"/>
      <c r="AG18" s="80"/>
      <c r="AH18" s="17">
        <f t="shared" si="9"/>
        <v>0</v>
      </c>
      <c r="AI18" s="35" t="str">
        <f t="shared" si="47"/>
        <v>دون المستوى</v>
      </c>
      <c r="AJ18" s="17">
        <f t="shared" si="10"/>
        <v>0</v>
      </c>
      <c r="AK18" s="17">
        <f t="shared" si="86"/>
        <v>0</v>
      </c>
      <c r="AL18" s="17">
        <f t="shared" si="12"/>
        <v>0</v>
      </c>
      <c r="AM18" s="35" t="str">
        <f t="shared" si="49"/>
        <v>دون المستوى</v>
      </c>
      <c r="AN18" s="18"/>
      <c r="AO18" s="18"/>
      <c r="AP18" s="18"/>
      <c r="AQ18" s="17">
        <f t="shared" si="13"/>
        <v>0</v>
      </c>
      <c r="AR18" s="35" t="str">
        <f t="shared" si="50"/>
        <v>دون المستوى</v>
      </c>
      <c r="AS18" s="18"/>
      <c r="AT18" s="18"/>
      <c r="AU18" s="80"/>
      <c r="AV18" s="17">
        <f t="shared" si="14"/>
        <v>0</v>
      </c>
      <c r="AW18" s="35" t="str">
        <f t="shared" si="51"/>
        <v>دون المستوى</v>
      </c>
      <c r="AX18" s="17">
        <f t="shared" si="15"/>
        <v>0</v>
      </c>
      <c r="AY18" s="17">
        <f t="shared" si="52"/>
        <v>0</v>
      </c>
      <c r="AZ18" s="17">
        <f t="shared" si="17"/>
        <v>0</v>
      </c>
      <c r="BA18" s="32" t="str">
        <f t="shared" si="53"/>
        <v>دون المستوى</v>
      </c>
      <c r="BB18" s="18"/>
      <c r="BC18" s="18"/>
      <c r="BD18" s="18"/>
      <c r="BE18" s="17">
        <f t="shared" si="18"/>
        <v>0</v>
      </c>
      <c r="BF18" s="35" t="str">
        <f t="shared" si="54"/>
        <v>دون المستوى</v>
      </c>
      <c r="BG18" s="18"/>
      <c r="BH18" s="18"/>
      <c r="BI18" s="80"/>
      <c r="BJ18" s="17">
        <f t="shared" si="19"/>
        <v>0</v>
      </c>
      <c r="BK18" s="35" t="str">
        <f t="shared" si="55"/>
        <v>دون المستوى</v>
      </c>
      <c r="BL18" s="17">
        <f t="shared" si="20"/>
        <v>0</v>
      </c>
      <c r="BM18" s="17">
        <f t="shared" si="83"/>
        <v>0</v>
      </c>
      <c r="BN18" s="17">
        <f t="shared" si="22"/>
        <v>0</v>
      </c>
      <c r="BO18" s="32" t="str">
        <f t="shared" si="57"/>
        <v>دون المستوى</v>
      </c>
      <c r="BP18" s="18"/>
      <c r="BQ18" s="18"/>
      <c r="BR18" s="18"/>
      <c r="BS18" s="18"/>
      <c r="BT18" s="17">
        <f t="shared" si="23"/>
        <v>0</v>
      </c>
      <c r="BU18" s="35" t="str">
        <f t="shared" si="58"/>
        <v>دون المستوى</v>
      </c>
      <c r="BV18" s="18"/>
      <c r="BW18" s="18"/>
      <c r="BX18" s="18"/>
      <c r="BY18" s="80"/>
      <c r="BZ18" s="17">
        <f t="shared" si="24"/>
        <v>0</v>
      </c>
      <c r="CA18" s="35" t="str">
        <f t="shared" si="59"/>
        <v>دون المستوى</v>
      </c>
      <c r="CB18" s="17">
        <f t="shared" si="25"/>
        <v>0</v>
      </c>
      <c r="CC18" s="17">
        <f t="shared" si="84"/>
        <v>0</v>
      </c>
      <c r="CD18" s="17">
        <f t="shared" si="27"/>
        <v>0</v>
      </c>
      <c r="CE18" s="54" t="str">
        <f t="shared" si="61"/>
        <v>دون المستوى</v>
      </c>
      <c r="CF18" s="55">
        <f t="shared" si="28"/>
        <v>0</v>
      </c>
      <c r="CG18" s="60" t="str">
        <f t="shared" si="29"/>
        <v>دون المستوى</v>
      </c>
      <c r="CH18" s="18"/>
      <c r="CI18" s="18"/>
      <c r="CJ18" s="17">
        <f t="shared" si="30"/>
        <v>0</v>
      </c>
      <c r="CK18" s="35" t="str">
        <f t="shared" si="62"/>
        <v>دون المستوى</v>
      </c>
      <c r="CL18" s="18"/>
      <c r="CM18" s="18"/>
      <c r="CN18" s="17">
        <f t="shared" si="31"/>
        <v>0</v>
      </c>
      <c r="CO18" s="35" t="str">
        <f t="shared" si="63"/>
        <v>دون المستوى</v>
      </c>
      <c r="CP18" s="18"/>
      <c r="CQ18" s="18"/>
      <c r="CR18" s="17">
        <f t="shared" si="32"/>
        <v>0</v>
      </c>
      <c r="CS18" s="35" t="str">
        <f t="shared" si="64"/>
        <v>دون المستوى</v>
      </c>
      <c r="CT18" s="18"/>
      <c r="CU18" s="18"/>
      <c r="CV18" s="17">
        <f t="shared" si="33"/>
        <v>0</v>
      </c>
      <c r="CW18" s="35" t="str">
        <f t="shared" si="65"/>
        <v>دون المستوى</v>
      </c>
      <c r="CX18" s="53">
        <f t="shared" si="34"/>
        <v>0</v>
      </c>
      <c r="CY18" s="32" t="str">
        <f t="shared" si="66"/>
        <v>دون المستوى</v>
      </c>
      <c r="CZ18" s="18"/>
      <c r="DA18" s="18"/>
      <c r="DB18" s="18"/>
      <c r="DC18" s="17">
        <f t="shared" si="35"/>
        <v>0</v>
      </c>
      <c r="DD18" s="35" t="str">
        <f t="shared" si="67"/>
        <v>دون المستوى</v>
      </c>
      <c r="DE18" s="18"/>
      <c r="DF18" s="18"/>
      <c r="DG18" s="80"/>
      <c r="DH18" s="17">
        <f t="shared" si="36"/>
        <v>0</v>
      </c>
      <c r="DI18" s="35" t="str">
        <f t="shared" si="68"/>
        <v>دون المستوى</v>
      </c>
      <c r="DJ18" s="17">
        <f t="shared" si="37"/>
        <v>0</v>
      </c>
      <c r="DK18" s="17">
        <f t="shared" si="85"/>
        <v>0</v>
      </c>
      <c r="DL18" s="17">
        <f t="shared" si="39"/>
        <v>0</v>
      </c>
      <c r="DM18" s="32" t="str">
        <f t="shared" si="70"/>
        <v>دون المستوى</v>
      </c>
      <c r="DN18" s="18" t="str">
        <f t="shared" si="71"/>
        <v>دور ثان</v>
      </c>
      <c r="DR18" s="26" t="str">
        <f t="shared" si="72"/>
        <v xml:space="preserve"> لغة عربية</v>
      </c>
      <c r="DS18" s="26" t="str">
        <f t="shared" si="73"/>
        <v xml:space="preserve"> رياضيات</v>
      </c>
      <c r="DT18" s="26" t="str">
        <f t="shared" si="74"/>
        <v xml:space="preserve"> دراسات</v>
      </c>
      <c r="DU18" s="26" t="str">
        <f t="shared" si="75"/>
        <v xml:space="preserve"> إنجليزى</v>
      </c>
      <c r="DV18" s="26" t="str">
        <f t="shared" si="76"/>
        <v xml:space="preserve"> علوم</v>
      </c>
      <c r="DW18" s="26" t="str">
        <f t="shared" si="77"/>
        <v xml:space="preserve"> تربية دينية</v>
      </c>
      <c r="DX18" s="76" t="str">
        <f t="shared" si="78"/>
        <v xml:space="preserve"> تربية فنية</v>
      </c>
      <c r="DY18" s="76" t="str">
        <f t="shared" si="79"/>
        <v xml:space="preserve"> تربية رياضية</v>
      </c>
      <c r="DZ18" s="77" t="str">
        <f t="shared" si="80"/>
        <v xml:space="preserve"> نشاط1</v>
      </c>
      <c r="EA18" s="77" t="str">
        <f t="shared" si="81"/>
        <v xml:space="preserve"> نشاط2</v>
      </c>
      <c r="EB18" s="30">
        <f t="shared" si="40"/>
        <v>0</v>
      </c>
      <c r="EC18" s="29" t="str">
        <f t="shared" si="82"/>
        <v xml:space="preserve"> لغة عربية رياضيات دراسات إنجليزى علوم تربية دينية تربية فنية تربية رياضية نشاط1 نشاط2</v>
      </c>
    </row>
    <row r="19" spans="1:133" s="12" customFormat="1" ht="19.5" thickTop="1" thickBot="1">
      <c r="A19" s="16">
        <f t="shared" si="41"/>
        <v>8</v>
      </c>
      <c r="B19" s="44" t="s">
        <v>280</v>
      </c>
      <c r="C19" s="94" t="s">
        <v>31</v>
      </c>
      <c r="D19" s="93">
        <v>38135</v>
      </c>
      <c r="E19" s="73">
        <f t="shared" si="0"/>
        <v>3</v>
      </c>
      <c r="F19" s="73">
        <f t="shared" si="1"/>
        <v>4</v>
      </c>
      <c r="G19" s="73">
        <f t="shared" si="2"/>
        <v>10</v>
      </c>
      <c r="H19" s="38" t="s">
        <v>33</v>
      </c>
      <c r="I19" s="38">
        <f t="shared" si="42"/>
        <v>269</v>
      </c>
      <c r="J19" s="59"/>
      <c r="K19" s="59"/>
      <c r="L19" s="18"/>
      <c r="M19" s="18"/>
      <c r="N19" s="18"/>
      <c r="O19" s="17">
        <f t="shared" si="3"/>
        <v>0</v>
      </c>
      <c r="P19" s="35" t="str">
        <f t="shared" si="43"/>
        <v>دون المستوى</v>
      </c>
      <c r="Q19" s="18"/>
      <c r="R19" s="18"/>
      <c r="S19" s="80"/>
      <c r="T19" s="17">
        <f t="shared" si="4"/>
        <v>0</v>
      </c>
      <c r="U19" s="35" t="str">
        <f t="shared" si="44"/>
        <v>دون المستوى</v>
      </c>
      <c r="V19" s="17">
        <f t="shared" si="5"/>
        <v>0</v>
      </c>
      <c r="W19" s="17">
        <f t="shared" si="6"/>
        <v>0</v>
      </c>
      <c r="X19" s="17">
        <f t="shared" si="7"/>
        <v>0</v>
      </c>
      <c r="Y19" s="35" t="str">
        <f t="shared" si="45"/>
        <v>دون المستوى</v>
      </c>
      <c r="Z19" s="18"/>
      <c r="AA19" s="18"/>
      <c r="AB19" s="18"/>
      <c r="AC19" s="17">
        <f t="shared" si="8"/>
        <v>0</v>
      </c>
      <c r="AD19" s="35" t="str">
        <f t="shared" si="46"/>
        <v>دون المستوى</v>
      </c>
      <c r="AE19" s="18"/>
      <c r="AF19" s="18"/>
      <c r="AG19" s="80"/>
      <c r="AH19" s="17">
        <f t="shared" si="9"/>
        <v>0</v>
      </c>
      <c r="AI19" s="35" t="str">
        <f t="shared" si="47"/>
        <v>دون المستوى</v>
      </c>
      <c r="AJ19" s="17">
        <f t="shared" si="10"/>
        <v>0</v>
      </c>
      <c r="AK19" s="17">
        <f t="shared" si="86"/>
        <v>0</v>
      </c>
      <c r="AL19" s="17">
        <f t="shared" si="12"/>
        <v>0</v>
      </c>
      <c r="AM19" s="35" t="str">
        <f t="shared" si="49"/>
        <v>دون المستوى</v>
      </c>
      <c r="AN19" s="18"/>
      <c r="AO19" s="18"/>
      <c r="AP19" s="18"/>
      <c r="AQ19" s="17">
        <f t="shared" si="13"/>
        <v>0</v>
      </c>
      <c r="AR19" s="35" t="str">
        <f t="shared" si="50"/>
        <v>دون المستوى</v>
      </c>
      <c r="AS19" s="18"/>
      <c r="AT19" s="18"/>
      <c r="AU19" s="80"/>
      <c r="AV19" s="17">
        <f t="shared" si="14"/>
        <v>0</v>
      </c>
      <c r="AW19" s="35" t="str">
        <f t="shared" si="51"/>
        <v>دون المستوى</v>
      </c>
      <c r="AX19" s="17">
        <f t="shared" si="15"/>
        <v>0</v>
      </c>
      <c r="AY19" s="17">
        <f t="shared" si="52"/>
        <v>0</v>
      </c>
      <c r="AZ19" s="17">
        <f t="shared" si="17"/>
        <v>0</v>
      </c>
      <c r="BA19" s="32" t="str">
        <f t="shared" si="53"/>
        <v>دون المستوى</v>
      </c>
      <c r="BB19" s="18"/>
      <c r="BC19" s="18"/>
      <c r="BD19" s="18"/>
      <c r="BE19" s="17">
        <f t="shared" si="18"/>
        <v>0</v>
      </c>
      <c r="BF19" s="35" t="str">
        <f t="shared" si="54"/>
        <v>دون المستوى</v>
      </c>
      <c r="BG19" s="18"/>
      <c r="BH19" s="18"/>
      <c r="BI19" s="80"/>
      <c r="BJ19" s="17">
        <f t="shared" si="19"/>
        <v>0</v>
      </c>
      <c r="BK19" s="35" t="str">
        <f t="shared" si="55"/>
        <v>دون المستوى</v>
      </c>
      <c r="BL19" s="17">
        <f t="shared" si="20"/>
        <v>0</v>
      </c>
      <c r="BM19" s="17">
        <f t="shared" si="83"/>
        <v>0</v>
      </c>
      <c r="BN19" s="17">
        <f t="shared" si="22"/>
        <v>0</v>
      </c>
      <c r="BO19" s="32" t="str">
        <f t="shared" si="57"/>
        <v>دون المستوى</v>
      </c>
      <c r="BP19" s="18"/>
      <c r="BQ19" s="18"/>
      <c r="BR19" s="18"/>
      <c r="BS19" s="18"/>
      <c r="BT19" s="17">
        <f t="shared" si="23"/>
        <v>0</v>
      </c>
      <c r="BU19" s="35" t="str">
        <f t="shared" si="58"/>
        <v>دون المستوى</v>
      </c>
      <c r="BV19" s="18"/>
      <c r="BW19" s="18"/>
      <c r="BX19" s="18"/>
      <c r="BY19" s="80"/>
      <c r="BZ19" s="17">
        <f t="shared" si="24"/>
        <v>0</v>
      </c>
      <c r="CA19" s="35" t="str">
        <f t="shared" si="59"/>
        <v>دون المستوى</v>
      </c>
      <c r="CB19" s="17">
        <f t="shared" si="25"/>
        <v>0</v>
      </c>
      <c r="CC19" s="17">
        <f t="shared" si="84"/>
        <v>0</v>
      </c>
      <c r="CD19" s="17">
        <f t="shared" si="27"/>
        <v>0</v>
      </c>
      <c r="CE19" s="54" t="str">
        <f t="shared" si="61"/>
        <v>دون المستوى</v>
      </c>
      <c r="CF19" s="55">
        <f t="shared" si="28"/>
        <v>0</v>
      </c>
      <c r="CG19" s="60" t="str">
        <f t="shared" si="29"/>
        <v>دون المستوى</v>
      </c>
      <c r="CH19" s="18"/>
      <c r="CI19" s="18"/>
      <c r="CJ19" s="17">
        <f t="shared" si="30"/>
        <v>0</v>
      </c>
      <c r="CK19" s="35" t="str">
        <f t="shared" si="62"/>
        <v>دون المستوى</v>
      </c>
      <c r="CL19" s="18"/>
      <c r="CM19" s="18"/>
      <c r="CN19" s="17">
        <f t="shared" si="31"/>
        <v>0</v>
      </c>
      <c r="CO19" s="35" t="str">
        <f t="shared" si="63"/>
        <v>دون المستوى</v>
      </c>
      <c r="CP19" s="18"/>
      <c r="CQ19" s="18"/>
      <c r="CR19" s="17">
        <f t="shared" si="32"/>
        <v>0</v>
      </c>
      <c r="CS19" s="35" t="str">
        <f t="shared" si="64"/>
        <v>دون المستوى</v>
      </c>
      <c r="CT19" s="18"/>
      <c r="CU19" s="18"/>
      <c r="CV19" s="17">
        <f t="shared" si="33"/>
        <v>0</v>
      </c>
      <c r="CW19" s="35" t="str">
        <f t="shared" si="65"/>
        <v>دون المستوى</v>
      </c>
      <c r="CX19" s="53">
        <f t="shared" si="34"/>
        <v>0</v>
      </c>
      <c r="CY19" s="32" t="str">
        <f t="shared" si="66"/>
        <v>دون المستوى</v>
      </c>
      <c r="CZ19" s="18"/>
      <c r="DA19" s="18"/>
      <c r="DB19" s="18"/>
      <c r="DC19" s="17">
        <f t="shared" si="35"/>
        <v>0</v>
      </c>
      <c r="DD19" s="35" t="str">
        <f t="shared" si="67"/>
        <v>دون المستوى</v>
      </c>
      <c r="DE19" s="18"/>
      <c r="DF19" s="18"/>
      <c r="DG19" s="80"/>
      <c r="DH19" s="17">
        <f t="shared" si="36"/>
        <v>0</v>
      </c>
      <c r="DI19" s="35" t="str">
        <f t="shared" si="68"/>
        <v>دون المستوى</v>
      </c>
      <c r="DJ19" s="17">
        <f t="shared" si="37"/>
        <v>0</v>
      </c>
      <c r="DK19" s="17">
        <f t="shared" si="85"/>
        <v>0</v>
      </c>
      <c r="DL19" s="17">
        <f t="shared" si="39"/>
        <v>0</v>
      </c>
      <c r="DM19" s="32" t="str">
        <f t="shared" si="70"/>
        <v>دون المستوى</v>
      </c>
      <c r="DN19" s="18" t="str">
        <f t="shared" si="71"/>
        <v>دور ثان</v>
      </c>
      <c r="DR19" s="26" t="str">
        <f t="shared" si="72"/>
        <v xml:space="preserve"> لغة عربية</v>
      </c>
      <c r="DS19" s="26" t="str">
        <f t="shared" si="73"/>
        <v xml:space="preserve"> رياضيات</v>
      </c>
      <c r="DT19" s="26" t="str">
        <f t="shared" si="74"/>
        <v xml:space="preserve"> دراسات</v>
      </c>
      <c r="DU19" s="26" t="str">
        <f t="shared" si="75"/>
        <v xml:space="preserve"> إنجليزى</v>
      </c>
      <c r="DV19" s="26" t="str">
        <f t="shared" si="76"/>
        <v xml:space="preserve"> علوم</v>
      </c>
      <c r="DW19" s="26" t="str">
        <f t="shared" si="77"/>
        <v xml:space="preserve"> تربية دينية</v>
      </c>
      <c r="DX19" s="76" t="str">
        <f t="shared" si="78"/>
        <v xml:space="preserve"> تربية فنية</v>
      </c>
      <c r="DY19" s="76" t="str">
        <f t="shared" si="79"/>
        <v xml:space="preserve"> تربية رياضية</v>
      </c>
      <c r="DZ19" s="77" t="str">
        <f t="shared" si="80"/>
        <v xml:space="preserve"> نشاط1</v>
      </c>
      <c r="EA19" s="77" t="str">
        <f t="shared" si="81"/>
        <v xml:space="preserve"> نشاط2</v>
      </c>
      <c r="EB19" s="30">
        <f t="shared" si="40"/>
        <v>0</v>
      </c>
      <c r="EC19" s="29" t="str">
        <f t="shared" si="82"/>
        <v xml:space="preserve"> لغة عربية رياضيات دراسات إنجليزى علوم تربية دينية تربية فنية تربية رياضية نشاط1 نشاط2</v>
      </c>
    </row>
    <row r="20" spans="1:133" s="12" customFormat="1" ht="19.5" thickTop="1" thickBot="1">
      <c r="A20" s="16">
        <f t="shared" si="41"/>
        <v>9</v>
      </c>
      <c r="B20" s="42" t="s">
        <v>281</v>
      </c>
      <c r="C20" s="94" t="s">
        <v>31</v>
      </c>
      <c r="D20" s="93">
        <v>37968</v>
      </c>
      <c r="E20" s="73">
        <f t="shared" si="0"/>
        <v>18</v>
      </c>
      <c r="F20" s="73">
        <f t="shared" si="1"/>
        <v>9</v>
      </c>
      <c r="G20" s="73">
        <f t="shared" si="2"/>
        <v>10</v>
      </c>
      <c r="H20" s="38" t="s">
        <v>33</v>
      </c>
      <c r="I20" s="38">
        <f t="shared" si="42"/>
        <v>270</v>
      </c>
      <c r="J20" s="59"/>
      <c r="K20" s="59"/>
      <c r="L20" s="18"/>
      <c r="M20" s="18"/>
      <c r="N20" s="18"/>
      <c r="O20" s="17">
        <f t="shared" si="3"/>
        <v>0</v>
      </c>
      <c r="P20" s="35" t="str">
        <f t="shared" si="43"/>
        <v>دون المستوى</v>
      </c>
      <c r="Q20" s="18"/>
      <c r="R20" s="18"/>
      <c r="S20" s="80"/>
      <c r="T20" s="17">
        <f t="shared" si="4"/>
        <v>0</v>
      </c>
      <c r="U20" s="35" t="str">
        <f t="shared" si="44"/>
        <v>دون المستوى</v>
      </c>
      <c r="V20" s="17">
        <f t="shared" si="5"/>
        <v>0</v>
      </c>
      <c r="W20" s="17">
        <f t="shared" si="6"/>
        <v>0</v>
      </c>
      <c r="X20" s="17">
        <f t="shared" si="7"/>
        <v>0</v>
      </c>
      <c r="Y20" s="35" t="str">
        <f t="shared" si="45"/>
        <v>دون المستوى</v>
      </c>
      <c r="Z20" s="18"/>
      <c r="AA20" s="18"/>
      <c r="AB20" s="18"/>
      <c r="AC20" s="17">
        <f t="shared" si="8"/>
        <v>0</v>
      </c>
      <c r="AD20" s="35" t="str">
        <f t="shared" si="46"/>
        <v>دون المستوى</v>
      </c>
      <c r="AE20" s="18"/>
      <c r="AF20" s="18"/>
      <c r="AG20" s="80"/>
      <c r="AH20" s="17">
        <f t="shared" si="9"/>
        <v>0</v>
      </c>
      <c r="AI20" s="35" t="str">
        <f t="shared" si="47"/>
        <v>دون المستوى</v>
      </c>
      <c r="AJ20" s="17">
        <f t="shared" si="10"/>
        <v>0</v>
      </c>
      <c r="AK20" s="17">
        <f t="shared" si="86"/>
        <v>0</v>
      </c>
      <c r="AL20" s="17">
        <f t="shared" si="12"/>
        <v>0</v>
      </c>
      <c r="AM20" s="35" t="str">
        <f t="shared" si="49"/>
        <v>دون المستوى</v>
      </c>
      <c r="AN20" s="18"/>
      <c r="AO20" s="18"/>
      <c r="AP20" s="18"/>
      <c r="AQ20" s="17">
        <f t="shared" si="13"/>
        <v>0</v>
      </c>
      <c r="AR20" s="35" t="str">
        <f t="shared" si="50"/>
        <v>دون المستوى</v>
      </c>
      <c r="AS20" s="18"/>
      <c r="AT20" s="18"/>
      <c r="AU20" s="80"/>
      <c r="AV20" s="17">
        <f t="shared" si="14"/>
        <v>0</v>
      </c>
      <c r="AW20" s="35" t="str">
        <f t="shared" si="51"/>
        <v>دون المستوى</v>
      </c>
      <c r="AX20" s="17">
        <f t="shared" si="15"/>
        <v>0</v>
      </c>
      <c r="AY20" s="17">
        <f t="shared" si="52"/>
        <v>0</v>
      </c>
      <c r="AZ20" s="17">
        <f t="shared" si="17"/>
        <v>0</v>
      </c>
      <c r="BA20" s="32" t="str">
        <f t="shared" si="53"/>
        <v>دون المستوى</v>
      </c>
      <c r="BB20" s="18"/>
      <c r="BC20" s="18"/>
      <c r="BD20" s="18"/>
      <c r="BE20" s="17">
        <f t="shared" si="18"/>
        <v>0</v>
      </c>
      <c r="BF20" s="35" t="str">
        <f t="shared" si="54"/>
        <v>دون المستوى</v>
      </c>
      <c r="BG20" s="18"/>
      <c r="BH20" s="18"/>
      <c r="BI20" s="80"/>
      <c r="BJ20" s="17">
        <f t="shared" si="19"/>
        <v>0</v>
      </c>
      <c r="BK20" s="35" t="str">
        <f t="shared" si="55"/>
        <v>دون المستوى</v>
      </c>
      <c r="BL20" s="17">
        <f t="shared" si="20"/>
        <v>0</v>
      </c>
      <c r="BM20" s="17">
        <f t="shared" si="83"/>
        <v>0</v>
      </c>
      <c r="BN20" s="17">
        <f t="shared" si="22"/>
        <v>0</v>
      </c>
      <c r="BO20" s="32" t="str">
        <f t="shared" si="57"/>
        <v>دون المستوى</v>
      </c>
      <c r="BP20" s="18"/>
      <c r="BQ20" s="18"/>
      <c r="BR20" s="18"/>
      <c r="BS20" s="18"/>
      <c r="BT20" s="17">
        <f t="shared" si="23"/>
        <v>0</v>
      </c>
      <c r="BU20" s="35" t="str">
        <f t="shared" si="58"/>
        <v>دون المستوى</v>
      </c>
      <c r="BV20" s="18"/>
      <c r="BW20" s="18"/>
      <c r="BX20" s="18"/>
      <c r="BY20" s="80"/>
      <c r="BZ20" s="17">
        <f t="shared" si="24"/>
        <v>0</v>
      </c>
      <c r="CA20" s="35" t="str">
        <f t="shared" si="59"/>
        <v>دون المستوى</v>
      </c>
      <c r="CB20" s="17">
        <f t="shared" si="25"/>
        <v>0</v>
      </c>
      <c r="CC20" s="17">
        <f t="shared" si="84"/>
        <v>0</v>
      </c>
      <c r="CD20" s="17">
        <f t="shared" si="27"/>
        <v>0</v>
      </c>
      <c r="CE20" s="54" t="str">
        <f t="shared" si="61"/>
        <v>دون المستوى</v>
      </c>
      <c r="CF20" s="55">
        <f t="shared" si="28"/>
        <v>0</v>
      </c>
      <c r="CG20" s="60" t="str">
        <f t="shared" si="29"/>
        <v>دون المستوى</v>
      </c>
      <c r="CH20" s="18"/>
      <c r="CI20" s="18"/>
      <c r="CJ20" s="17">
        <f t="shared" si="30"/>
        <v>0</v>
      </c>
      <c r="CK20" s="35" t="str">
        <f t="shared" si="62"/>
        <v>دون المستوى</v>
      </c>
      <c r="CL20" s="18"/>
      <c r="CM20" s="18"/>
      <c r="CN20" s="17">
        <f t="shared" si="31"/>
        <v>0</v>
      </c>
      <c r="CO20" s="35" t="str">
        <f t="shared" si="63"/>
        <v>دون المستوى</v>
      </c>
      <c r="CP20" s="18"/>
      <c r="CQ20" s="18"/>
      <c r="CR20" s="17">
        <f t="shared" si="32"/>
        <v>0</v>
      </c>
      <c r="CS20" s="35" t="str">
        <f t="shared" si="64"/>
        <v>دون المستوى</v>
      </c>
      <c r="CT20" s="18"/>
      <c r="CU20" s="18"/>
      <c r="CV20" s="17">
        <f t="shared" si="33"/>
        <v>0</v>
      </c>
      <c r="CW20" s="35" t="str">
        <f t="shared" si="65"/>
        <v>دون المستوى</v>
      </c>
      <c r="CX20" s="53">
        <f t="shared" si="34"/>
        <v>0</v>
      </c>
      <c r="CY20" s="32" t="str">
        <f t="shared" si="66"/>
        <v>دون المستوى</v>
      </c>
      <c r="CZ20" s="18"/>
      <c r="DA20" s="18"/>
      <c r="DB20" s="18"/>
      <c r="DC20" s="17">
        <f t="shared" si="35"/>
        <v>0</v>
      </c>
      <c r="DD20" s="35" t="str">
        <f t="shared" si="67"/>
        <v>دون المستوى</v>
      </c>
      <c r="DE20" s="18"/>
      <c r="DF20" s="18"/>
      <c r="DG20" s="80"/>
      <c r="DH20" s="17">
        <f t="shared" si="36"/>
        <v>0</v>
      </c>
      <c r="DI20" s="35" t="str">
        <f t="shared" si="68"/>
        <v>دون المستوى</v>
      </c>
      <c r="DJ20" s="17">
        <f t="shared" si="37"/>
        <v>0</v>
      </c>
      <c r="DK20" s="17">
        <f t="shared" si="85"/>
        <v>0</v>
      </c>
      <c r="DL20" s="17">
        <f t="shared" si="39"/>
        <v>0</v>
      </c>
      <c r="DM20" s="32" t="str">
        <f t="shared" si="70"/>
        <v>دون المستوى</v>
      </c>
      <c r="DN20" s="18" t="str">
        <f t="shared" si="71"/>
        <v>دور ثان</v>
      </c>
      <c r="DR20" s="26" t="str">
        <f t="shared" si="72"/>
        <v xml:space="preserve"> لغة عربية</v>
      </c>
      <c r="DS20" s="26" t="str">
        <f t="shared" si="73"/>
        <v xml:space="preserve"> رياضيات</v>
      </c>
      <c r="DT20" s="26" t="str">
        <f t="shared" si="74"/>
        <v xml:space="preserve"> دراسات</v>
      </c>
      <c r="DU20" s="26" t="str">
        <f t="shared" si="75"/>
        <v xml:space="preserve"> إنجليزى</v>
      </c>
      <c r="DV20" s="26" t="str">
        <f t="shared" si="76"/>
        <v xml:space="preserve"> علوم</v>
      </c>
      <c r="DW20" s="26" t="str">
        <f t="shared" si="77"/>
        <v xml:space="preserve"> تربية دينية</v>
      </c>
      <c r="DX20" s="76" t="str">
        <f t="shared" si="78"/>
        <v xml:space="preserve"> تربية فنية</v>
      </c>
      <c r="DY20" s="76" t="str">
        <f t="shared" si="79"/>
        <v xml:space="preserve"> تربية رياضية</v>
      </c>
      <c r="DZ20" s="77" t="str">
        <f t="shared" si="80"/>
        <v xml:space="preserve"> نشاط1</v>
      </c>
      <c r="EA20" s="77" t="str">
        <f t="shared" si="81"/>
        <v xml:space="preserve"> نشاط2</v>
      </c>
      <c r="EB20" s="30">
        <f t="shared" si="40"/>
        <v>0</v>
      </c>
      <c r="EC20" s="29" t="str">
        <f t="shared" si="82"/>
        <v xml:space="preserve"> لغة عربية رياضيات دراسات إنجليزى علوم تربية دينية تربية فنية تربية رياضية نشاط1 نشاط2</v>
      </c>
    </row>
    <row r="21" spans="1:133" s="12" customFormat="1" ht="19.5" thickTop="1" thickBot="1">
      <c r="A21" s="16">
        <f t="shared" si="41"/>
        <v>10</v>
      </c>
      <c r="B21" s="57" t="s">
        <v>282</v>
      </c>
      <c r="C21" s="94" t="s">
        <v>31</v>
      </c>
      <c r="D21" s="93">
        <v>38000</v>
      </c>
      <c r="E21" s="73">
        <f t="shared" si="0"/>
        <v>17</v>
      </c>
      <c r="F21" s="73">
        <f t="shared" si="1"/>
        <v>8</v>
      </c>
      <c r="G21" s="73">
        <f t="shared" si="2"/>
        <v>10</v>
      </c>
      <c r="H21" s="38" t="s">
        <v>33</v>
      </c>
      <c r="I21" s="38">
        <f t="shared" si="42"/>
        <v>271</v>
      </c>
      <c r="J21" s="59"/>
      <c r="K21" s="59"/>
      <c r="L21" s="18"/>
      <c r="M21" s="18"/>
      <c r="N21" s="18"/>
      <c r="O21" s="17">
        <f t="shared" si="3"/>
        <v>0</v>
      </c>
      <c r="P21" s="35" t="str">
        <f t="shared" si="43"/>
        <v>دون المستوى</v>
      </c>
      <c r="Q21" s="18"/>
      <c r="R21" s="18"/>
      <c r="S21" s="80"/>
      <c r="T21" s="17">
        <f t="shared" si="4"/>
        <v>0</v>
      </c>
      <c r="U21" s="35" t="str">
        <f t="shared" si="44"/>
        <v>دون المستوى</v>
      </c>
      <c r="V21" s="17">
        <f t="shared" si="5"/>
        <v>0</v>
      </c>
      <c r="W21" s="17">
        <f t="shared" si="6"/>
        <v>0</v>
      </c>
      <c r="X21" s="17">
        <f t="shared" si="7"/>
        <v>0</v>
      </c>
      <c r="Y21" s="35" t="str">
        <f t="shared" si="45"/>
        <v>دون المستوى</v>
      </c>
      <c r="Z21" s="18"/>
      <c r="AA21" s="18"/>
      <c r="AB21" s="18"/>
      <c r="AC21" s="17">
        <f t="shared" si="8"/>
        <v>0</v>
      </c>
      <c r="AD21" s="35" t="str">
        <f t="shared" si="46"/>
        <v>دون المستوى</v>
      </c>
      <c r="AE21" s="18"/>
      <c r="AF21" s="18"/>
      <c r="AG21" s="80"/>
      <c r="AH21" s="17">
        <f t="shared" si="9"/>
        <v>0</v>
      </c>
      <c r="AI21" s="35" t="str">
        <f t="shared" si="47"/>
        <v>دون المستوى</v>
      </c>
      <c r="AJ21" s="17">
        <f t="shared" si="10"/>
        <v>0</v>
      </c>
      <c r="AK21" s="17">
        <f t="shared" si="86"/>
        <v>0</v>
      </c>
      <c r="AL21" s="17">
        <f t="shared" si="12"/>
        <v>0</v>
      </c>
      <c r="AM21" s="35" t="str">
        <f t="shared" si="49"/>
        <v>دون المستوى</v>
      </c>
      <c r="AN21" s="18"/>
      <c r="AO21" s="18"/>
      <c r="AP21" s="18"/>
      <c r="AQ21" s="17">
        <f t="shared" si="13"/>
        <v>0</v>
      </c>
      <c r="AR21" s="35" t="str">
        <f t="shared" si="50"/>
        <v>دون المستوى</v>
      </c>
      <c r="AS21" s="18"/>
      <c r="AT21" s="18"/>
      <c r="AU21" s="80"/>
      <c r="AV21" s="17">
        <f t="shared" si="14"/>
        <v>0</v>
      </c>
      <c r="AW21" s="35" t="str">
        <f t="shared" si="51"/>
        <v>دون المستوى</v>
      </c>
      <c r="AX21" s="17">
        <f t="shared" si="15"/>
        <v>0</v>
      </c>
      <c r="AY21" s="17">
        <f t="shared" si="52"/>
        <v>0</v>
      </c>
      <c r="AZ21" s="17">
        <f t="shared" si="17"/>
        <v>0</v>
      </c>
      <c r="BA21" s="32" t="str">
        <f t="shared" si="53"/>
        <v>دون المستوى</v>
      </c>
      <c r="BB21" s="18"/>
      <c r="BC21" s="18"/>
      <c r="BD21" s="18"/>
      <c r="BE21" s="17">
        <f t="shared" si="18"/>
        <v>0</v>
      </c>
      <c r="BF21" s="35" t="str">
        <f t="shared" si="54"/>
        <v>دون المستوى</v>
      </c>
      <c r="BG21" s="18"/>
      <c r="BH21" s="18"/>
      <c r="BI21" s="80"/>
      <c r="BJ21" s="17">
        <f t="shared" si="19"/>
        <v>0</v>
      </c>
      <c r="BK21" s="35" t="str">
        <f t="shared" si="55"/>
        <v>دون المستوى</v>
      </c>
      <c r="BL21" s="17">
        <f t="shared" si="20"/>
        <v>0</v>
      </c>
      <c r="BM21" s="17">
        <f t="shared" si="83"/>
        <v>0</v>
      </c>
      <c r="BN21" s="17">
        <f t="shared" si="22"/>
        <v>0</v>
      </c>
      <c r="BO21" s="32" t="str">
        <f t="shared" si="57"/>
        <v>دون المستوى</v>
      </c>
      <c r="BP21" s="18"/>
      <c r="BQ21" s="18"/>
      <c r="BR21" s="18"/>
      <c r="BS21" s="18"/>
      <c r="BT21" s="17">
        <f t="shared" si="23"/>
        <v>0</v>
      </c>
      <c r="BU21" s="35" t="str">
        <f t="shared" si="58"/>
        <v>دون المستوى</v>
      </c>
      <c r="BV21" s="18"/>
      <c r="BW21" s="18"/>
      <c r="BX21" s="18"/>
      <c r="BY21" s="80"/>
      <c r="BZ21" s="17">
        <f t="shared" si="24"/>
        <v>0</v>
      </c>
      <c r="CA21" s="35" t="str">
        <f t="shared" si="59"/>
        <v>دون المستوى</v>
      </c>
      <c r="CB21" s="17">
        <f t="shared" si="25"/>
        <v>0</v>
      </c>
      <c r="CC21" s="17">
        <f t="shared" si="84"/>
        <v>0</v>
      </c>
      <c r="CD21" s="17">
        <f t="shared" si="27"/>
        <v>0</v>
      </c>
      <c r="CE21" s="54" t="str">
        <f t="shared" si="61"/>
        <v>دون المستوى</v>
      </c>
      <c r="CF21" s="55">
        <f t="shared" si="28"/>
        <v>0</v>
      </c>
      <c r="CG21" s="60" t="str">
        <f t="shared" si="29"/>
        <v>دون المستوى</v>
      </c>
      <c r="CH21" s="18"/>
      <c r="CI21" s="18"/>
      <c r="CJ21" s="17">
        <f t="shared" si="30"/>
        <v>0</v>
      </c>
      <c r="CK21" s="35" t="str">
        <f t="shared" si="62"/>
        <v>دون المستوى</v>
      </c>
      <c r="CL21" s="18"/>
      <c r="CM21" s="18"/>
      <c r="CN21" s="17">
        <f t="shared" si="31"/>
        <v>0</v>
      </c>
      <c r="CO21" s="35" t="str">
        <f t="shared" si="63"/>
        <v>دون المستوى</v>
      </c>
      <c r="CP21" s="18"/>
      <c r="CQ21" s="18"/>
      <c r="CR21" s="17">
        <f t="shared" si="32"/>
        <v>0</v>
      </c>
      <c r="CS21" s="35" t="str">
        <f t="shared" si="64"/>
        <v>دون المستوى</v>
      </c>
      <c r="CT21" s="18"/>
      <c r="CU21" s="18"/>
      <c r="CV21" s="17">
        <f t="shared" si="33"/>
        <v>0</v>
      </c>
      <c r="CW21" s="35" t="str">
        <f t="shared" si="65"/>
        <v>دون المستوى</v>
      </c>
      <c r="CX21" s="53">
        <f t="shared" si="34"/>
        <v>0</v>
      </c>
      <c r="CY21" s="32" t="str">
        <f t="shared" si="66"/>
        <v>دون المستوى</v>
      </c>
      <c r="CZ21" s="18"/>
      <c r="DA21" s="18"/>
      <c r="DB21" s="18"/>
      <c r="DC21" s="17">
        <f t="shared" si="35"/>
        <v>0</v>
      </c>
      <c r="DD21" s="35" t="str">
        <f t="shared" si="67"/>
        <v>دون المستوى</v>
      </c>
      <c r="DE21" s="18"/>
      <c r="DF21" s="18"/>
      <c r="DG21" s="80"/>
      <c r="DH21" s="17">
        <f t="shared" si="36"/>
        <v>0</v>
      </c>
      <c r="DI21" s="35" t="str">
        <f t="shared" si="68"/>
        <v>دون المستوى</v>
      </c>
      <c r="DJ21" s="17">
        <f t="shared" si="37"/>
        <v>0</v>
      </c>
      <c r="DK21" s="17">
        <f t="shared" si="85"/>
        <v>0</v>
      </c>
      <c r="DL21" s="17">
        <f t="shared" si="39"/>
        <v>0</v>
      </c>
      <c r="DM21" s="32" t="str">
        <f t="shared" si="70"/>
        <v>دون المستوى</v>
      </c>
      <c r="DN21" s="18" t="str">
        <f t="shared" si="71"/>
        <v>دور ثان</v>
      </c>
      <c r="DR21" s="26" t="str">
        <f t="shared" si="72"/>
        <v xml:space="preserve"> لغة عربية</v>
      </c>
      <c r="DS21" s="26" t="str">
        <f t="shared" si="73"/>
        <v xml:space="preserve"> رياضيات</v>
      </c>
      <c r="DT21" s="26" t="str">
        <f t="shared" si="74"/>
        <v xml:space="preserve"> دراسات</v>
      </c>
      <c r="DU21" s="26" t="str">
        <f t="shared" si="75"/>
        <v xml:space="preserve"> إنجليزى</v>
      </c>
      <c r="DV21" s="26" t="str">
        <f t="shared" si="76"/>
        <v xml:space="preserve"> علوم</v>
      </c>
      <c r="DW21" s="26" t="str">
        <f t="shared" si="77"/>
        <v xml:space="preserve"> تربية دينية</v>
      </c>
      <c r="DX21" s="76" t="str">
        <f t="shared" si="78"/>
        <v xml:space="preserve"> تربية فنية</v>
      </c>
      <c r="DY21" s="76" t="str">
        <f t="shared" si="79"/>
        <v xml:space="preserve"> تربية رياضية</v>
      </c>
      <c r="DZ21" s="77" t="str">
        <f t="shared" si="80"/>
        <v xml:space="preserve"> نشاط1</v>
      </c>
      <c r="EA21" s="77" t="str">
        <f t="shared" si="81"/>
        <v xml:space="preserve"> نشاط2</v>
      </c>
      <c r="EB21" s="30">
        <f t="shared" si="40"/>
        <v>0</v>
      </c>
      <c r="EC21" s="29" t="str">
        <f t="shared" si="82"/>
        <v xml:space="preserve"> لغة عربية رياضيات دراسات إنجليزى علوم تربية دينية تربية فنية تربية رياضية نشاط1 نشاط2</v>
      </c>
    </row>
    <row r="22" spans="1:133" ht="19.5" thickTop="1" thickBot="1">
      <c r="A22" s="16">
        <f t="shared" si="41"/>
        <v>11</v>
      </c>
      <c r="B22" s="57" t="s">
        <v>283</v>
      </c>
      <c r="C22" s="94" t="s">
        <v>31</v>
      </c>
      <c r="D22" s="93">
        <v>37697</v>
      </c>
      <c r="E22" s="73">
        <f t="shared" si="0"/>
        <v>14</v>
      </c>
      <c r="F22" s="73">
        <f t="shared" si="1"/>
        <v>6</v>
      </c>
      <c r="G22" s="73">
        <f t="shared" si="2"/>
        <v>11</v>
      </c>
      <c r="H22" s="38" t="s">
        <v>33</v>
      </c>
      <c r="I22" s="38">
        <f t="shared" si="42"/>
        <v>272</v>
      </c>
      <c r="J22" s="59"/>
      <c r="K22" s="59"/>
      <c r="L22" s="19"/>
      <c r="M22" s="19"/>
      <c r="N22" s="19"/>
      <c r="O22" s="17">
        <f t="shared" si="3"/>
        <v>0</v>
      </c>
      <c r="P22" s="35" t="str">
        <f t="shared" si="43"/>
        <v>دون المستوى</v>
      </c>
      <c r="Q22" s="19"/>
      <c r="R22" s="19"/>
      <c r="S22" s="81"/>
      <c r="T22" s="17">
        <f t="shared" si="4"/>
        <v>0</v>
      </c>
      <c r="U22" s="35" t="str">
        <f t="shared" si="44"/>
        <v>دون المستوى</v>
      </c>
      <c r="V22" s="17">
        <f t="shared" si="5"/>
        <v>0</v>
      </c>
      <c r="W22" s="17">
        <f t="shared" si="6"/>
        <v>0</v>
      </c>
      <c r="X22" s="17">
        <f t="shared" si="7"/>
        <v>0</v>
      </c>
      <c r="Y22" s="35" t="str">
        <f t="shared" si="45"/>
        <v>دون المستوى</v>
      </c>
      <c r="Z22" s="19"/>
      <c r="AA22" s="19"/>
      <c r="AB22" s="19"/>
      <c r="AC22" s="17">
        <f t="shared" si="8"/>
        <v>0</v>
      </c>
      <c r="AD22" s="35" t="str">
        <f t="shared" si="46"/>
        <v>دون المستوى</v>
      </c>
      <c r="AE22" s="19"/>
      <c r="AF22" s="19"/>
      <c r="AG22" s="81"/>
      <c r="AH22" s="17">
        <f t="shared" si="9"/>
        <v>0</v>
      </c>
      <c r="AI22" s="35" t="str">
        <f t="shared" si="47"/>
        <v>دون المستوى</v>
      </c>
      <c r="AJ22" s="17">
        <f t="shared" si="10"/>
        <v>0</v>
      </c>
      <c r="AK22" s="17">
        <f t="shared" si="86"/>
        <v>0</v>
      </c>
      <c r="AL22" s="17">
        <f t="shared" si="12"/>
        <v>0</v>
      </c>
      <c r="AM22" s="35" t="str">
        <f t="shared" si="49"/>
        <v>دون المستوى</v>
      </c>
      <c r="AN22" s="19"/>
      <c r="AO22" s="19"/>
      <c r="AP22" s="19"/>
      <c r="AQ22" s="17">
        <f t="shared" si="13"/>
        <v>0</v>
      </c>
      <c r="AR22" s="35" t="str">
        <f t="shared" si="50"/>
        <v>دون المستوى</v>
      </c>
      <c r="AS22" s="19"/>
      <c r="AT22" s="19"/>
      <c r="AU22" s="81"/>
      <c r="AV22" s="17">
        <f t="shared" si="14"/>
        <v>0</v>
      </c>
      <c r="AW22" s="35" t="str">
        <f t="shared" si="51"/>
        <v>دون المستوى</v>
      </c>
      <c r="AX22" s="17">
        <f t="shared" si="15"/>
        <v>0</v>
      </c>
      <c r="AY22" s="17">
        <f t="shared" si="52"/>
        <v>0</v>
      </c>
      <c r="AZ22" s="17">
        <f t="shared" si="17"/>
        <v>0</v>
      </c>
      <c r="BA22" s="32" t="str">
        <f t="shared" si="53"/>
        <v>دون المستوى</v>
      </c>
      <c r="BB22" s="19"/>
      <c r="BC22" s="19"/>
      <c r="BD22" s="19"/>
      <c r="BE22" s="17">
        <f t="shared" si="18"/>
        <v>0</v>
      </c>
      <c r="BF22" s="35" t="str">
        <f t="shared" si="54"/>
        <v>دون المستوى</v>
      </c>
      <c r="BG22" s="19"/>
      <c r="BH22" s="19"/>
      <c r="BI22" s="81"/>
      <c r="BJ22" s="17">
        <f t="shared" si="19"/>
        <v>0</v>
      </c>
      <c r="BK22" s="35" t="str">
        <f t="shared" si="55"/>
        <v>دون المستوى</v>
      </c>
      <c r="BL22" s="17">
        <f t="shared" si="20"/>
        <v>0</v>
      </c>
      <c r="BM22" s="17">
        <f t="shared" si="83"/>
        <v>0</v>
      </c>
      <c r="BN22" s="17">
        <f t="shared" si="22"/>
        <v>0</v>
      </c>
      <c r="BO22" s="32" t="str">
        <f t="shared" si="57"/>
        <v>دون المستوى</v>
      </c>
      <c r="BP22" s="19"/>
      <c r="BQ22" s="19"/>
      <c r="BR22" s="19"/>
      <c r="BS22" s="19"/>
      <c r="BT22" s="17">
        <f t="shared" si="23"/>
        <v>0</v>
      </c>
      <c r="BU22" s="35" t="str">
        <f t="shared" si="58"/>
        <v>دون المستوى</v>
      </c>
      <c r="BV22" s="19"/>
      <c r="BW22" s="19"/>
      <c r="BX22" s="19"/>
      <c r="BY22" s="81"/>
      <c r="BZ22" s="17">
        <f t="shared" si="24"/>
        <v>0</v>
      </c>
      <c r="CA22" s="35" t="str">
        <f t="shared" si="59"/>
        <v>دون المستوى</v>
      </c>
      <c r="CB22" s="17">
        <f t="shared" si="25"/>
        <v>0</v>
      </c>
      <c r="CC22" s="17">
        <f t="shared" si="84"/>
        <v>0</v>
      </c>
      <c r="CD22" s="17">
        <f t="shared" si="27"/>
        <v>0</v>
      </c>
      <c r="CE22" s="54" t="str">
        <f t="shared" si="61"/>
        <v>دون المستوى</v>
      </c>
      <c r="CF22" s="55">
        <f t="shared" si="28"/>
        <v>0</v>
      </c>
      <c r="CG22" s="60" t="str">
        <f t="shared" si="29"/>
        <v>دون المستوى</v>
      </c>
      <c r="CH22" s="19"/>
      <c r="CI22" s="19"/>
      <c r="CJ22" s="17">
        <f t="shared" si="30"/>
        <v>0</v>
      </c>
      <c r="CK22" s="35" t="str">
        <f t="shared" si="62"/>
        <v>دون المستوى</v>
      </c>
      <c r="CL22" s="19"/>
      <c r="CM22" s="19"/>
      <c r="CN22" s="17">
        <f t="shared" si="31"/>
        <v>0</v>
      </c>
      <c r="CO22" s="35" t="str">
        <f t="shared" si="63"/>
        <v>دون المستوى</v>
      </c>
      <c r="CP22" s="19"/>
      <c r="CQ22" s="19"/>
      <c r="CR22" s="17">
        <f t="shared" si="32"/>
        <v>0</v>
      </c>
      <c r="CS22" s="35" t="str">
        <f t="shared" si="64"/>
        <v>دون المستوى</v>
      </c>
      <c r="CT22" s="19"/>
      <c r="CU22" s="19"/>
      <c r="CV22" s="17">
        <f t="shared" si="33"/>
        <v>0</v>
      </c>
      <c r="CW22" s="35" t="str">
        <f t="shared" si="65"/>
        <v>دون المستوى</v>
      </c>
      <c r="CX22" s="53">
        <f t="shared" si="34"/>
        <v>0</v>
      </c>
      <c r="CY22" s="32" t="str">
        <f t="shared" si="66"/>
        <v>دون المستوى</v>
      </c>
      <c r="CZ22" s="19"/>
      <c r="DA22" s="19"/>
      <c r="DB22" s="19"/>
      <c r="DC22" s="17">
        <f t="shared" si="35"/>
        <v>0</v>
      </c>
      <c r="DD22" s="35" t="str">
        <f t="shared" si="67"/>
        <v>دون المستوى</v>
      </c>
      <c r="DE22" s="19"/>
      <c r="DF22" s="19"/>
      <c r="DG22" s="81"/>
      <c r="DH22" s="17">
        <f t="shared" si="36"/>
        <v>0</v>
      </c>
      <c r="DI22" s="35" t="str">
        <f t="shared" si="68"/>
        <v>دون المستوى</v>
      </c>
      <c r="DJ22" s="17">
        <f t="shared" si="37"/>
        <v>0</v>
      </c>
      <c r="DK22" s="17">
        <f t="shared" si="85"/>
        <v>0</v>
      </c>
      <c r="DL22" s="17">
        <f t="shared" si="39"/>
        <v>0</v>
      </c>
      <c r="DM22" s="32" t="str">
        <f t="shared" si="70"/>
        <v>دون المستوى</v>
      </c>
      <c r="DN22" s="18" t="str">
        <f t="shared" si="71"/>
        <v>دور ثان</v>
      </c>
      <c r="DR22" s="26" t="str">
        <f t="shared" si="72"/>
        <v xml:space="preserve"> لغة عربية</v>
      </c>
      <c r="DS22" s="26" t="str">
        <f t="shared" si="73"/>
        <v xml:space="preserve"> رياضيات</v>
      </c>
      <c r="DT22" s="26" t="str">
        <f t="shared" si="74"/>
        <v xml:space="preserve"> دراسات</v>
      </c>
      <c r="DU22" s="26" t="str">
        <f t="shared" si="75"/>
        <v xml:space="preserve"> إنجليزى</v>
      </c>
      <c r="DV22" s="26" t="str">
        <f t="shared" si="76"/>
        <v xml:space="preserve"> علوم</v>
      </c>
      <c r="DW22" s="26" t="str">
        <f t="shared" si="77"/>
        <v xml:space="preserve"> تربية دينية</v>
      </c>
      <c r="DX22" s="76" t="str">
        <f t="shared" si="78"/>
        <v xml:space="preserve"> تربية فنية</v>
      </c>
      <c r="DY22" s="76" t="str">
        <f t="shared" si="79"/>
        <v xml:space="preserve"> تربية رياضية</v>
      </c>
      <c r="DZ22" s="77" t="str">
        <f t="shared" si="80"/>
        <v xml:space="preserve"> نشاط1</v>
      </c>
      <c r="EA22" s="77" t="str">
        <f t="shared" si="81"/>
        <v xml:space="preserve"> نشاط2</v>
      </c>
      <c r="EB22" s="30">
        <f t="shared" si="40"/>
        <v>0</v>
      </c>
      <c r="EC22" s="29" t="str">
        <f t="shared" si="82"/>
        <v xml:space="preserve"> لغة عربية رياضيات دراسات إنجليزى علوم تربية دينية تربية فنية تربية رياضية نشاط1 نشاط2</v>
      </c>
    </row>
    <row r="23" spans="1:133" ht="19.5" thickTop="1" thickBot="1">
      <c r="A23" s="16">
        <f t="shared" si="41"/>
        <v>12</v>
      </c>
      <c r="B23" s="57" t="s">
        <v>284</v>
      </c>
      <c r="C23" s="94" t="s">
        <v>31</v>
      </c>
      <c r="D23" s="93">
        <v>37950</v>
      </c>
      <c r="E23" s="73">
        <f t="shared" si="0"/>
        <v>6</v>
      </c>
      <c r="F23" s="73">
        <f t="shared" si="1"/>
        <v>10</v>
      </c>
      <c r="G23" s="73">
        <f t="shared" si="2"/>
        <v>10</v>
      </c>
      <c r="H23" s="38" t="s">
        <v>34</v>
      </c>
      <c r="I23" s="38">
        <f t="shared" si="42"/>
        <v>273</v>
      </c>
      <c r="J23" s="59"/>
      <c r="K23" s="59"/>
      <c r="L23" s="19"/>
      <c r="M23" s="19"/>
      <c r="N23" s="19"/>
      <c r="O23" s="17">
        <f t="shared" si="3"/>
        <v>0</v>
      </c>
      <c r="P23" s="35" t="str">
        <f t="shared" si="43"/>
        <v>دون المستوى</v>
      </c>
      <c r="Q23" s="19"/>
      <c r="R23" s="19"/>
      <c r="S23" s="81"/>
      <c r="T23" s="17">
        <f t="shared" si="4"/>
        <v>0</v>
      </c>
      <c r="U23" s="35" t="str">
        <f t="shared" si="44"/>
        <v>دون المستوى</v>
      </c>
      <c r="V23" s="17">
        <f t="shared" si="5"/>
        <v>0</v>
      </c>
      <c r="W23" s="17">
        <f t="shared" si="6"/>
        <v>0</v>
      </c>
      <c r="X23" s="17">
        <f t="shared" si="7"/>
        <v>0</v>
      </c>
      <c r="Y23" s="35" t="str">
        <f t="shared" si="45"/>
        <v>دون المستوى</v>
      </c>
      <c r="Z23" s="19"/>
      <c r="AA23" s="19"/>
      <c r="AB23" s="19"/>
      <c r="AC23" s="17">
        <f t="shared" si="8"/>
        <v>0</v>
      </c>
      <c r="AD23" s="35" t="str">
        <f t="shared" si="46"/>
        <v>دون المستوى</v>
      </c>
      <c r="AE23" s="19"/>
      <c r="AF23" s="19"/>
      <c r="AG23" s="81"/>
      <c r="AH23" s="17">
        <f t="shared" si="9"/>
        <v>0</v>
      </c>
      <c r="AI23" s="35" t="str">
        <f t="shared" si="47"/>
        <v>دون المستوى</v>
      </c>
      <c r="AJ23" s="17">
        <f t="shared" si="10"/>
        <v>0</v>
      </c>
      <c r="AK23" s="17">
        <f t="shared" si="86"/>
        <v>0</v>
      </c>
      <c r="AL23" s="17">
        <f t="shared" si="12"/>
        <v>0</v>
      </c>
      <c r="AM23" s="35" t="str">
        <f t="shared" si="49"/>
        <v>دون المستوى</v>
      </c>
      <c r="AN23" s="19"/>
      <c r="AO23" s="19"/>
      <c r="AP23" s="19"/>
      <c r="AQ23" s="17">
        <f t="shared" si="13"/>
        <v>0</v>
      </c>
      <c r="AR23" s="35" t="str">
        <f t="shared" si="50"/>
        <v>دون المستوى</v>
      </c>
      <c r="AS23" s="19"/>
      <c r="AT23" s="19"/>
      <c r="AU23" s="81"/>
      <c r="AV23" s="17">
        <f t="shared" si="14"/>
        <v>0</v>
      </c>
      <c r="AW23" s="35" t="str">
        <f t="shared" si="51"/>
        <v>دون المستوى</v>
      </c>
      <c r="AX23" s="17">
        <f t="shared" si="15"/>
        <v>0</v>
      </c>
      <c r="AY23" s="17">
        <f t="shared" si="52"/>
        <v>0</v>
      </c>
      <c r="AZ23" s="17">
        <f t="shared" si="17"/>
        <v>0</v>
      </c>
      <c r="BA23" s="32" t="str">
        <f t="shared" si="53"/>
        <v>دون المستوى</v>
      </c>
      <c r="BB23" s="19"/>
      <c r="BC23" s="19"/>
      <c r="BD23" s="19"/>
      <c r="BE23" s="17">
        <f t="shared" si="18"/>
        <v>0</v>
      </c>
      <c r="BF23" s="35" t="str">
        <f t="shared" si="54"/>
        <v>دون المستوى</v>
      </c>
      <c r="BG23" s="19"/>
      <c r="BH23" s="19"/>
      <c r="BI23" s="81"/>
      <c r="BJ23" s="17">
        <f t="shared" si="19"/>
        <v>0</v>
      </c>
      <c r="BK23" s="35" t="str">
        <f t="shared" si="55"/>
        <v>دون المستوى</v>
      </c>
      <c r="BL23" s="17">
        <f t="shared" si="20"/>
        <v>0</v>
      </c>
      <c r="BM23" s="17">
        <f t="shared" si="83"/>
        <v>0</v>
      </c>
      <c r="BN23" s="17">
        <f t="shared" si="22"/>
        <v>0</v>
      </c>
      <c r="BO23" s="32" t="str">
        <f t="shared" si="57"/>
        <v>دون المستوى</v>
      </c>
      <c r="BP23" s="19"/>
      <c r="BQ23" s="19"/>
      <c r="BR23" s="19"/>
      <c r="BS23" s="19"/>
      <c r="BT23" s="17">
        <f t="shared" si="23"/>
        <v>0</v>
      </c>
      <c r="BU23" s="35" t="str">
        <f t="shared" si="58"/>
        <v>دون المستوى</v>
      </c>
      <c r="BV23" s="19"/>
      <c r="BW23" s="19"/>
      <c r="BX23" s="19"/>
      <c r="BY23" s="81"/>
      <c r="BZ23" s="17">
        <f t="shared" si="24"/>
        <v>0</v>
      </c>
      <c r="CA23" s="35" t="str">
        <f t="shared" si="59"/>
        <v>دون المستوى</v>
      </c>
      <c r="CB23" s="17">
        <f t="shared" si="25"/>
        <v>0</v>
      </c>
      <c r="CC23" s="17">
        <f t="shared" si="84"/>
        <v>0</v>
      </c>
      <c r="CD23" s="17">
        <f t="shared" si="27"/>
        <v>0</v>
      </c>
      <c r="CE23" s="54" t="str">
        <f t="shared" si="61"/>
        <v>دون المستوى</v>
      </c>
      <c r="CF23" s="55">
        <f t="shared" si="28"/>
        <v>0</v>
      </c>
      <c r="CG23" s="60" t="str">
        <f t="shared" si="29"/>
        <v>دون المستوى</v>
      </c>
      <c r="CH23" s="19"/>
      <c r="CI23" s="19"/>
      <c r="CJ23" s="17">
        <f t="shared" si="30"/>
        <v>0</v>
      </c>
      <c r="CK23" s="35" t="str">
        <f t="shared" si="62"/>
        <v>دون المستوى</v>
      </c>
      <c r="CL23" s="19"/>
      <c r="CM23" s="19"/>
      <c r="CN23" s="17">
        <f t="shared" si="31"/>
        <v>0</v>
      </c>
      <c r="CO23" s="35" t="str">
        <f t="shared" si="63"/>
        <v>دون المستوى</v>
      </c>
      <c r="CP23" s="19"/>
      <c r="CQ23" s="19"/>
      <c r="CR23" s="17">
        <f t="shared" si="32"/>
        <v>0</v>
      </c>
      <c r="CS23" s="35" t="str">
        <f t="shared" si="64"/>
        <v>دون المستوى</v>
      </c>
      <c r="CT23" s="19"/>
      <c r="CU23" s="19"/>
      <c r="CV23" s="17">
        <f t="shared" si="33"/>
        <v>0</v>
      </c>
      <c r="CW23" s="35" t="str">
        <f t="shared" si="65"/>
        <v>دون المستوى</v>
      </c>
      <c r="CX23" s="53">
        <f t="shared" si="34"/>
        <v>0</v>
      </c>
      <c r="CY23" s="32" t="str">
        <f t="shared" si="66"/>
        <v>دون المستوى</v>
      </c>
      <c r="CZ23" s="19"/>
      <c r="DA23" s="19"/>
      <c r="DB23" s="19"/>
      <c r="DC23" s="17">
        <f t="shared" si="35"/>
        <v>0</v>
      </c>
      <c r="DD23" s="35" t="str">
        <f t="shared" si="67"/>
        <v>دون المستوى</v>
      </c>
      <c r="DE23" s="19"/>
      <c r="DF23" s="19"/>
      <c r="DG23" s="81"/>
      <c r="DH23" s="17">
        <f t="shared" si="36"/>
        <v>0</v>
      </c>
      <c r="DI23" s="35" t="str">
        <f t="shared" si="68"/>
        <v>دون المستوى</v>
      </c>
      <c r="DJ23" s="17">
        <f t="shared" si="37"/>
        <v>0</v>
      </c>
      <c r="DK23" s="17">
        <f t="shared" si="85"/>
        <v>0</v>
      </c>
      <c r="DL23" s="17">
        <f t="shared" si="39"/>
        <v>0</v>
      </c>
      <c r="DM23" s="32" t="str">
        <f t="shared" si="70"/>
        <v>دون المستوى</v>
      </c>
      <c r="DN23" s="18" t="str">
        <f t="shared" si="71"/>
        <v>دور ثان</v>
      </c>
      <c r="DR23" s="26" t="str">
        <f t="shared" si="72"/>
        <v xml:space="preserve"> لغة عربية</v>
      </c>
      <c r="DS23" s="26" t="str">
        <f t="shared" si="73"/>
        <v xml:space="preserve"> رياضيات</v>
      </c>
      <c r="DT23" s="26" t="str">
        <f t="shared" si="74"/>
        <v xml:space="preserve"> دراسات</v>
      </c>
      <c r="DU23" s="26" t="str">
        <f t="shared" si="75"/>
        <v xml:space="preserve"> إنجليزى</v>
      </c>
      <c r="DV23" s="26" t="str">
        <f t="shared" si="76"/>
        <v xml:space="preserve"> علوم</v>
      </c>
      <c r="DW23" s="26" t="str">
        <f t="shared" si="77"/>
        <v xml:space="preserve"> تربية دينية</v>
      </c>
      <c r="DX23" s="76" t="str">
        <f t="shared" si="78"/>
        <v xml:space="preserve"> تربية فنية</v>
      </c>
      <c r="DY23" s="76" t="str">
        <f t="shared" si="79"/>
        <v xml:space="preserve"> تربية رياضية</v>
      </c>
      <c r="DZ23" s="77" t="str">
        <f t="shared" si="80"/>
        <v xml:space="preserve"> نشاط1</v>
      </c>
      <c r="EA23" s="77" t="str">
        <f t="shared" si="81"/>
        <v xml:space="preserve"> نشاط2</v>
      </c>
      <c r="EB23" s="30">
        <f t="shared" si="40"/>
        <v>0</v>
      </c>
      <c r="EC23" s="29" t="str">
        <f t="shared" si="82"/>
        <v xml:space="preserve"> لغة عربية رياضيات دراسات إنجليزى علوم تربية دينية تربية فنية تربية رياضية نشاط1 نشاط2</v>
      </c>
    </row>
    <row r="24" spans="1:133" ht="19.5" thickTop="1" thickBot="1">
      <c r="A24" s="16">
        <f t="shared" si="41"/>
        <v>13</v>
      </c>
      <c r="B24" s="57" t="s">
        <v>285</v>
      </c>
      <c r="C24" s="94" t="s">
        <v>31</v>
      </c>
      <c r="D24" s="93">
        <v>37721</v>
      </c>
      <c r="E24" s="73">
        <f t="shared" si="0"/>
        <v>21</v>
      </c>
      <c r="F24" s="73">
        <f t="shared" si="1"/>
        <v>5</v>
      </c>
      <c r="G24" s="73">
        <f t="shared" si="2"/>
        <v>11</v>
      </c>
      <c r="H24" s="38" t="s">
        <v>33</v>
      </c>
      <c r="I24" s="38">
        <f t="shared" si="42"/>
        <v>274</v>
      </c>
      <c r="J24" s="59"/>
      <c r="K24" s="59"/>
      <c r="L24" s="19"/>
      <c r="M24" s="19"/>
      <c r="N24" s="19"/>
      <c r="O24" s="17">
        <f t="shared" si="3"/>
        <v>0</v>
      </c>
      <c r="P24" s="35" t="str">
        <f t="shared" si="43"/>
        <v>دون المستوى</v>
      </c>
      <c r="Q24" s="19"/>
      <c r="R24" s="19"/>
      <c r="S24" s="81"/>
      <c r="T24" s="17">
        <f t="shared" si="4"/>
        <v>0</v>
      </c>
      <c r="U24" s="35" t="str">
        <f t="shared" si="44"/>
        <v>دون المستوى</v>
      </c>
      <c r="V24" s="17">
        <f t="shared" si="5"/>
        <v>0</v>
      </c>
      <c r="W24" s="17">
        <f t="shared" si="6"/>
        <v>0</v>
      </c>
      <c r="X24" s="17">
        <f t="shared" si="7"/>
        <v>0</v>
      </c>
      <c r="Y24" s="35" t="str">
        <f t="shared" si="45"/>
        <v>دون المستوى</v>
      </c>
      <c r="Z24" s="19"/>
      <c r="AA24" s="19"/>
      <c r="AB24" s="19"/>
      <c r="AC24" s="17">
        <f t="shared" si="8"/>
        <v>0</v>
      </c>
      <c r="AD24" s="35" t="str">
        <f t="shared" si="46"/>
        <v>دون المستوى</v>
      </c>
      <c r="AE24" s="19"/>
      <c r="AF24" s="19"/>
      <c r="AG24" s="81"/>
      <c r="AH24" s="17">
        <f t="shared" si="9"/>
        <v>0</v>
      </c>
      <c r="AI24" s="35" t="str">
        <f t="shared" si="47"/>
        <v>دون المستوى</v>
      </c>
      <c r="AJ24" s="17">
        <f t="shared" si="10"/>
        <v>0</v>
      </c>
      <c r="AK24" s="17">
        <f t="shared" si="86"/>
        <v>0</v>
      </c>
      <c r="AL24" s="17">
        <f t="shared" si="12"/>
        <v>0</v>
      </c>
      <c r="AM24" s="35" t="str">
        <f t="shared" si="49"/>
        <v>دون المستوى</v>
      </c>
      <c r="AN24" s="19"/>
      <c r="AO24" s="19"/>
      <c r="AP24" s="19"/>
      <c r="AQ24" s="17">
        <f t="shared" si="13"/>
        <v>0</v>
      </c>
      <c r="AR24" s="35" t="str">
        <f t="shared" si="50"/>
        <v>دون المستوى</v>
      </c>
      <c r="AS24" s="19"/>
      <c r="AT24" s="19"/>
      <c r="AU24" s="81"/>
      <c r="AV24" s="17">
        <f t="shared" si="14"/>
        <v>0</v>
      </c>
      <c r="AW24" s="35" t="str">
        <f t="shared" si="51"/>
        <v>دون المستوى</v>
      </c>
      <c r="AX24" s="17">
        <f t="shared" si="15"/>
        <v>0</v>
      </c>
      <c r="AY24" s="17">
        <f t="shared" si="52"/>
        <v>0</v>
      </c>
      <c r="AZ24" s="17">
        <f t="shared" si="17"/>
        <v>0</v>
      </c>
      <c r="BA24" s="32" t="str">
        <f t="shared" si="53"/>
        <v>دون المستوى</v>
      </c>
      <c r="BB24" s="19"/>
      <c r="BC24" s="19"/>
      <c r="BD24" s="19"/>
      <c r="BE24" s="17">
        <f t="shared" si="18"/>
        <v>0</v>
      </c>
      <c r="BF24" s="35" t="str">
        <f t="shared" si="54"/>
        <v>دون المستوى</v>
      </c>
      <c r="BG24" s="19"/>
      <c r="BH24" s="19"/>
      <c r="BI24" s="81"/>
      <c r="BJ24" s="17">
        <f t="shared" si="19"/>
        <v>0</v>
      </c>
      <c r="BK24" s="35" t="str">
        <f t="shared" si="55"/>
        <v>دون المستوى</v>
      </c>
      <c r="BL24" s="17">
        <f t="shared" si="20"/>
        <v>0</v>
      </c>
      <c r="BM24" s="17">
        <f t="shared" si="83"/>
        <v>0</v>
      </c>
      <c r="BN24" s="17">
        <f t="shared" si="22"/>
        <v>0</v>
      </c>
      <c r="BO24" s="32" t="str">
        <f t="shared" si="57"/>
        <v>دون المستوى</v>
      </c>
      <c r="BP24" s="19"/>
      <c r="BQ24" s="19"/>
      <c r="BR24" s="19"/>
      <c r="BS24" s="19"/>
      <c r="BT24" s="17">
        <f t="shared" si="23"/>
        <v>0</v>
      </c>
      <c r="BU24" s="35" t="str">
        <f t="shared" si="58"/>
        <v>دون المستوى</v>
      </c>
      <c r="BV24" s="19"/>
      <c r="BW24" s="19"/>
      <c r="BX24" s="19"/>
      <c r="BY24" s="81"/>
      <c r="BZ24" s="17">
        <f t="shared" si="24"/>
        <v>0</v>
      </c>
      <c r="CA24" s="35" t="str">
        <f t="shared" si="59"/>
        <v>دون المستوى</v>
      </c>
      <c r="CB24" s="17">
        <f t="shared" si="25"/>
        <v>0</v>
      </c>
      <c r="CC24" s="17">
        <f t="shared" si="84"/>
        <v>0</v>
      </c>
      <c r="CD24" s="17">
        <f t="shared" si="27"/>
        <v>0</v>
      </c>
      <c r="CE24" s="54" t="str">
        <f t="shared" si="61"/>
        <v>دون المستوى</v>
      </c>
      <c r="CF24" s="55">
        <f t="shared" si="28"/>
        <v>0</v>
      </c>
      <c r="CG24" s="60" t="str">
        <f t="shared" si="29"/>
        <v>دون المستوى</v>
      </c>
      <c r="CH24" s="19"/>
      <c r="CI24" s="19"/>
      <c r="CJ24" s="17">
        <f t="shared" si="30"/>
        <v>0</v>
      </c>
      <c r="CK24" s="35" t="str">
        <f t="shared" si="62"/>
        <v>دون المستوى</v>
      </c>
      <c r="CL24" s="19"/>
      <c r="CM24" s="19"/>
      <c r="CN24" s="17">
        <f t="shared" si="31"/>
        <v>0</v>
      </c>
      <c r="CO24" s="35" t="str">
        <f t="shared" si="63"/>
        <v>دون المستوى</v>
      </c>
      <c r="CP24" s="19"/>
      <c r="CQ24" s="19"/>
      <c r="CR24" s="17">
        <f t="shared" si="32"/>
        <v>0</v>
      </c>
      <c r="CS24" s="35" t="str">
        <f t="shared" si="64"/>
        <v>دون المستوى</v>
      </c>
      <c r="CT24" s="19"/>
      <c r="CU24" s="19"/>
      <c r="CV24" s="17">
        <f t="shared" si="33"/>
        <v>0</v>
      </c>
      <c r="CW24" s="35" t="str">
        <f t="shared" si="65"/>
        <v>دون المستوى</v>
      </c>
      <c r="CX24" s="53">
        <f t="shared" si="34"/>
        <v>0</v>
      </c>
      <c r="CY24" s="32" t="str">
        <f t="shared" si="66"/>
        <v>دون المستوى</v>
      </c>
      <c r="CZ24" s="19"/>
      <c r="DA24" s="19"/>
      <c r="DB24" s="19"/>
      <c r="DC24" s="17">
        <f t="shared" si="35"/>
        <v>0</v>
      </c>
      <c r="DD24" s="35" t="str">
        <f t="shared" si="67"/>
        <v>دون المستوى</v>
      </c>
      <c r="DE24" s="19"/>
      <c r="DF24" s="19"/>
      <c r="DG24" s="81"/>
      <c r="DH24" s="17">
        <f t="shared" si="36"/>
        <v>0</v>
      </c>
      <c r="DI24" s="35" t="str">
        <f t="shared" si="68"/>
        <v>دون المستوى</v>
      </c>
      <c r="DJ24" s="17">
        <f t="shared" si="37"/>
        <v>0</v>
      </c>
      <c r="DK24" s="17">
        <f t="shared" si="85"/>
        <v>0</v>
      </c>
      <c r="DL24" s="17">
        <f t="shared" si="39"/>
        <v>0</v>
      </c>
      <c r="DM24" s="32" t="str">
        <f t="shared" si="70"/>
        <v>دون المستوى</v>
      </c>
      <c r="DN24" s="18" t="str">
        <f t="shared" si="71"/>
        <v>دور ثان</v>
      </c>
      <c r="DR24" s="26" t="str">
        <f t="shared" si="72"/>
        <v xml:space="preserve"> لغة عربية</v>
      </c>
      <c r="DS24" s="26" t="str">
        <f t="shared" si="73"/>
        <v xml:space="preserve"> رياضيات</v>
      </c>
      <c r="DT24" s="26" t="str">
        <f t="shared" si="74"/>
        <v xml:space="preserve"> دراسات</v>
      </c>
      <c r="DU24" s="26" t="str">
        <f t="shared" si="75"/>
        <v xml:space="preserve"> إنجليزى</v>
      </c>
      <c r="DV24" s="26" t="str">
        <f t="shared" si="76"/>
        <v xml:space="preserve"> علوم</v>
      </c>
      <c r="DW24" s="26" t="str">
        <f t="shared" si="77"/>
        <v xml:space="preserve"> تربية دينية</v>
      </c>
      <c r="DX24" s="76" t="str">
        <f t="shared" si="78"/>
        <v xml:space="preserve"> تربية فنية</v>
      </c>
      <c r="DY24" s="76" t="str">
        <f t="shared" si="79"/>
        <v xml:space="preserve"> تربية رياضية</v>
      </c>
      <c r="DZ24" s="77" t="str">
        <f t="shared" si="80"/>
        <v xml:space="preserve"> نشاط1</v>
      </c>
      <c r="EA24" s="77" t="str">
        <f t="shared" si="81"/>
        <v xml:space="preserve"> نشاط2</v>
      </c>
      <c r="EB24" s="30">
        <f t="shared" si="40"/>
        <v>0</v>
      </c>
      <c r="EC24" s="29" t="str">
        <f t="shared" si="82"/>
        <v xml:space="preserve"> لغة عربية رياضيات دراسات إنجليزى علوم تربية دينية تربية فنية تربية رياضية نشاط1 نشاط2</v>
      </c>
    </row>
    <row r="25" spans="1:133" ht="19.5" thickTop="1" thickBot="1">
      <c r="A25" s="16">
        <f t="shared" si="41"/>
        <v>14</v>
      </c>
      <c r="B25" s="57" t="s">
        <v>286</v>
      </c>
      <c r="C25" s="94" t="s">
        <v>31</v>
      </c>
      <c r="D25" s="93">
        <v>38164</v>
      </c>
      <c r="E25" s="73">
        <f t="shared" si="0"/>
        <v>5</v>
      </c>
      <c r="F25" s="73">
        <f t="shared" si="1"/>
        <v>3</v>
      </c>
      <c r="G25" s="73">
        <f t="shared" si="2"/>
        <v>10</v>
      </c>
      <c r="H25" s="38" t="s">
        <v>33</v>
      </c>
      <c r="I25" s="38">
        <f t="shared" si="42"/>
        <v>275</v>
      </c>
      <c r="J25" s="59"/>
      <c r="K25" s="59"/>
      <c r="L25" s="19"/>
      <c r="M25" s="19"/>
      <c r="N25" s="19"/>
      <c r="O25" s="17">
        <f t="shared" si="3"/>
        <v>0</v>
      </c>
      <c r="P25" s="35" t="str">
        <f t="shared" si="43"/>
        <v>دون المستوى</v>
      </c>
      <c r="Q25" s="19"/>
      <c r="R25" s="19"/>
      <c r="S25" s="81"/>
      <c r="T25" s="17">
        <f t="shared" si="4"/>
        <v>0</v>
      </c>
      <c r="U25" s="35" t="str">
        <f t="shared" si="44"/>
        <v>دون المستوى</v>
      </c>
      <c r="V25" s="17">
        <f t="shared" si="5"/>
        <v>0</v>
      </c>
      <c r="W25" s="17">
        <f t="shared" si="6"/>
        <v>0</v>
      </c>
      <c r="X25" s="17">
        <f t="shared" si="7"/>
        <v>0</v>
      </c>
      <c r="Y25" s="35" t="str">
        <f t="shared" si="45"/>
        <v>دون المستوى</v>
      </c>
      <c r="Z25" s="19"/>
      <c r="AA25" s="19"/>
      <c r="AB25" s="19"/>
      <c r="AC25" s="17">
        <f t="shared" si="8"/>
        <v>0</v>
      </c>
      <c r="AD25" s="35" t="str">
        <f t="shared" si="46"/>
        <v>دون المستوى</v>
      </c>
      <c r="AE25" s="19"/>
      <c r="AF25" s="19"/>
      <c r="AG25" s="81"/>
      <c r="AH25" s="17">
        <f t="shared" si="9"/>
        <v>0</v>
      </c>
      <c r="AI25" s="35" t="str">
        <f t="shared" si="47"/>
        <v>دون المستوى</v>
      </c>
      <c r="AJ25" s="17">
        <f t="shared" si="10"/>
        <v>0</v>
      </c>
      <c r="AK25" s="17">
        <f t="shared" si="86"/>
        <v>0</v>
      </c>
      <c r="AL25" s="17">
        <f t="shared" si="12"/>
        <v>0</v>
      </c>
      <c r="AM25" s="35" t="str">
        <f t="shared" si="49"/>
        <v>دون المستوى</v>
      </c>
      <c r="AN25" s="19"/>
      <c r="AO25" s="19"/>
      <c r="AP25" s="19"/>
      <c r="AQ25" s="17">
        <f t="shared" si="13"/>
        <v>0</v>
      </c>
      <c r="AR25" s="35" t="str">
        <f t="shared" si="50"/>
        <v>دون المستوى</v>
      </c>
      <c r="AS25" s="19"/>
      <c r="AT25" s="19"/>
      <c r="AU25" s="81"/>
      <c r="AV25" s="17">
        <f t="shared" si="14"/>
        <v>0</v>
      </c>
      <c r="AW25" s="35" t="str">
        <f t="shared" si="51"/>
        <v>دون المستوى</v>
      </c>
      <c r="AX25" s="17">
        <f t="shared" si="15"/>
        <v>0</v>
      </c>
      <c r="AY25" s="17">
        <f t="shared" si="52"/>
        <v>0</v>
      </c>
      <c r="AZ25" s="17">
        <f t="shared" si="17"/>
        <v>0</v>
      </c>
      <c r="BA25" s="32" t="str">
        <f t="shared" si="53"/>
        <v>دون المستوى</v>
      </c>
      <c r="BB25" s="19"/>
      <c r="BC25" s="19"/>
      <c r="BD25" s="19"/>
      <c r="BE25" s="17">
        <f t="shared" si="18"/>
        <v>0</v>
      </c>
      <c r="BF25" s="35" t="str">
        <f t="shared" si="54"/>
        <v>دون المستوى</v>
      </c>
      <c r="BG25" s="19"/>
      <c r="BH25" s="19"/>
      <c r="BI25" s="81"/>
      <c r="BJ25" s="17">
        <f t="shared" si="19"/>
        <v>0</v>
      </c>
      <c r="BK25" s="35" t="str">
        <f t="shared" si="55"/>
        <v>دون المستوى</v>
      </c>
      <c r="BL25" s="17">
        <f t="shared" si="20"/>
        <v>0</v>
      </c>
      <c r="BM25" s="17">
        <f t="shared" si="83"/>
        <v>0</v>
      </c>
      <c r="BN25" s="17">
        <f t="shared" si="22"/>
        <v>0</v>
      </c>
      <c r="BO25" s="32" t="str">
        <f t="shared" si="57"/>
        <v>دون المستوى</v>
      </c>
      <c r="BP25" s="19"/>
      <c r="BQ25" s="19"/>
      <c r="BR25" s="19"/>
      <c r="BS25" s="19"/>
      <c r="BT25" s="17">
        <f t="shared" si="23"/>
        <v>0</v>
      </c>
      <c r="BU25" s="35" t="str">
        <f t="shared" si="58"/>
        <v>دون المستوى</v>
      </c>
      <c r="BV25" s="19"/>
      <c r="BW25" s="19"/>
      <c r="BX25" s="19"/>
      <c r="BY25" s="81"/>
      <c r="BZ25" s="17">
        <f t="shared" si="24"/>
        <v>0</v>
      </c>
      <c r="CA25" s="35" t="str">
        <f t="shared" si="59"/>
        <v>دون المستوى</v>
      </c>
      <c r="CB25" s="17">
        <f t="shared" si="25"/>
        <v>0</v>
      </c>
      <c r="CC25" s="17">
        <f t="shared" si="84"/>
        <v>0</v>
      </c>
      <c r="CD25" s="17">
        <f t="shared" si="27"/>
        <v>0</v>
      </c>
      <c r="CE25" s="54" t="str">
        <f t="shared" si="61"/>
        <v>دون المستوى</v>
      </c>
      <c r="CF25" s="55">
        <f t="shared" si="28"/>
        <v>0</v>
      </c>
      <c r="CG25" s="60" t="str">
        <f t="shared" si="29"/>
        <v>دون المستوى</v>
      </c>
      <c r="CH25" s="19"/>
      <c r="CI25" s="19"/>
      <c r="CJ25" s="17">
        <f t="shared" si="30"/>
        <v>0</v>
      </c>
      <c r="CK25" s="35" t="str">
        <f t="shared" si="62"/>
        <v>دون المستوى</v>
      </c>
      <c r="CL25" s="19"/>
      <c r="CM25" s="19"/>
      <c r="CN25" s="17">
        <f t="shared" si="31"/>
        <v>0</v>
      </c>
      <c r="CO25" s="35" t="str">
        <f t="shared" si="63"/>
        <v>دون المستوى</v>
      </c>
      <c r="CP25" s="19"/>
      <c r="CQ25" s="19"/>
      <c r="CR25" s="17">
        <f t="shared" si="32"/>
        <v>0</v>
      </c>
      <c r="CS25" s="35" t="str">
        <f t="shared" si="64"/>
        <v>دون المستوى</v>
      </c>
      <c r="CT25" s="19"/>
      <c r="CU25" s="19"/>
      <c r="CV25" s="17">
        <f t="shared" si="33"/>
        <v>0</v>
      </c>
      <c r="CW25" s="35" t="str">
        <f t="shared" si="65"/>
        <v>دون المستوى</v>
      </c>
      <c r="CX25" s="53">
        <f t="shared" si="34"/>
        <v>0</v>
      </c>
      <c r="CY25" s="32" t="str">
        <f t="shared" si="66"/>
        <v>دون المستوى</v>
      </c>
      <c r="CZ25" s="19"/>
      <c r="DA25" s="19"/>
      <c r="DB25" s="19"/>
      <c r="DC25" s="17">
        <f t="shared" si="35"/>
        <v>0</v>
      </c>
      <c r="DD25" s="35" t="str">
        <f t="shared" si="67"/>
        <v>دون المستوى</v>
      </c>
      <c r="DE25" s="19"/>
      <c r="DF25" s="19"/>
      <c r="DG25" s="81"/>
      <c r="DH25" s="17">
        <f t="shared" si="36"/>
        <v>0</v>
      </c>
      <c r="DI25" s="35" t="str">
        <f t="shared" si="68"/>
        <v>دون المستوى</v>
      </c>
      <c r="DJ25" s="17">
        <f t="shared" si="37"/>
        <v>0</v>
      </c>
      <c r="DK25" s="17">
        <f t="shared" si="85"/>
        <v>0</v>
      </c>
      <c r="DL25" s="17">
        <f t="shared" si="39"/>
        <v>0</v>
      </c>
      <c r="DM25" s="32" t="str">
        <f t="shared" si="70"/>
        <v>دون المستوى</v>
      </c>
      <c r="DN25" s="18" t="str">
        <f t="shared" si="71"/>
        <v>دور ثان</v>
      </c>
      <c r="DR25" s="26" t="str">
        <f t="shared" si="72"/>
        <v xml:space="preserve"> لغة عربية</v>
      </c>
      <c r="DS25" s="26" t="str">
        <f t="shared" si="73"/>
        <v xml:space="preserve"> رياضيات</v>
      </c>
      <c r="DT25" s="26" t="str">
        <f t="shared" si="74"/>
        <v xml:space="preserve"> دراسات</v>
      </c>
      <c r="DU25" s="26" t="str">
        <f t="shared" si="75"/>
        <v xml:space="preserve"> إنجليزى</v>
      </c>
      <c r="DV25" s="26" t="str">
        <f t="shared" si="76"/>
        <v xml:space="preserve"> علوم</v>
      </c>
      <c r="DW25" s="26" t="str">
        <f t="shared" si="77"/>
        <v xml:space="preserve"> تربية دينية</v>
      </c>
      <c r="DX25" s="76" t="str">
        <f t="shared" si="78"/>
        <v xml:space="preserve"> تربية فنية</v>
      </c>
      <c r="DY25" s="76" t="str">
        <f t="shared" si="79"/>
        <v xml:space="preserve"> تربية رياضية</v>
      </c>
      <c r="DZ25" s="77" t="str">
        <f t="shared" si="80"/>
        <v xml:space="preserve"> نشاط1</v>
      </c>
      <c r="EA25" s="77" t="str">
        <f t="shared" si="81"/>
        <v xml:space="preserve"> نشاط2</v>
      </c>
      <c r="EB25" s="30">
        <f t="shared" si="40"/>
        <v>0</v>
      </c>
      <c r="EC25" s="29" t="str">
        <f t="shared" si="82"/>
        <v xml:space="preserve"> لغة عربية رياضيات دراسات إنجليزى علوم تربية دينية تربية فنية تربية رياضية نشاط1 نشاط2</v>
      </c>
    </row>
    <row r="26" spans="1:133" ht="19.5" thickTop="1" thickBot="1">
      <c r="A26" s="16">
        <f t="shared" si="41"/>
        <v>15</v>
      </c>
      <c r="B26" s="42" t="s">
        <v>287</v>
      </c>
      <c r="C26" s="94" t="s">
        <v>32</v>
      </c>
      <c r="D26" s="93">
        <v>37564</v>
      </c>
      <c r="E26" s="73">
        <f t="shared" si="0"/>
        <v>27</v>
      </c>
      <c r="F26" s="73">
        <f t="shared" si="1"/>
        <v>10</v>
      </c>
      <c r="G26" s="73">
        <f t="shared" si="2"/>
        <v>11</v>
      </c>
      <c r="H26" s="38" t="s">
        <v>33</v>
      </c>
      <c r="I26" s="38">
        <f t="shared" si="42"/>
        <v>276</v>
      </c>
      <c r="J26" s="59"/>
      <c r="K26" s="59"/>
      <c r="L26" s="19"/>
      <c r="M26" s="19"/>
      <c r="N26" s="19"/>
      <c r="O26" s="17">
        <f t="shared" si="3"/>
        <v>0</v>
      </c>
      <c r="P26" s="35" t="str">
        <f t="shared" si="43"/>
        <v>دون المستوى</v>
      </c>
      <c r="Q26" s="19"/>
      <c r="R26" s="19"/>
      <c r="S26" s="81"/>
      <c r="T26" s="17">
        <f t="shared" si="4"/>
        <v>0</v>
      </c>
      <c r="U26" s="35" t="str">
        <f t="shared" si="44"/>
        <v>دون المستوى</v>
      </c>
      <c r="V26" s="17">
        <f t="shared" si="5"/>
        <v>0</v>
      </c>
      <c r="W26" s="17">
        <f t="shared" si="6"/>
        <v>0</v>
      </c>
      <c r="X26" s="17">
        <f t="shared" si="7"/>
        <v>0</v>
      </c>
      <c r="Y26" s="35" t="str">
        <f t="shared" si="45"/>
        <v>دون المستوى</v>
      </c>
      <c r="Z26" s="19"/>
      <c r="AA26" s="19"/>
      <c r="AB26" s="19"/>
      <c r="AC26" s="17">
        <f t="shared" si="8"/>
        <v>0</v>
      </c>
      <c r="AD26" s="35" t="str">
        <f t="shared" si="46"/>
        <v>دون المستوى</v>
      </c>
      <c r="AE26" s="19"/>
      <c r="AF26" s="19"/>
      <c r="AG26" s="81"/>
      <c r="AH26" s="17">
        <f t="shared" si="9"/>
        <v>0</v>
      </c>
      <c r="AI26" s="35" t="str">
        <f t="shared" si="47"/>
        <v>دون المستوى</v>
      </c>
      <c r="AJ26" s="17">
        <f t="shared" si="10"/>
        <v>0</v>
      </c>
      <c r="AK26" s="17">
        <f t="shared" si="86"/>
        <v>0</v>
      </c>
      <c r="AL26" s="17">
        <f t="shared" si="12"/>
        <v>0</v>
      </c>
      <c r="AM26" s="35" t="str">
        <f t="shared" si="49"/>
        <v>دون المستوى</v>
      </c>
      <c r="AN26" s="19"/>
      <c r="AO26" s="19"/>
      <c r="AP26" s="19"/>
      <c r="AQ26" s="17">
        <f t="shared" si="13"/>
        <v>0</v>
      </c>
      <c r="AR26" s="35" t="str">
        <f t="shared" si="50"/>
        <v>دون المستوى</v>
      </c>
      <c r="AS26" s="19"/>
      <c r="AT26" s="19"/>
      <c r="AU26" s="81"/>
      <c r="AV26" s="17">
        <f t="shared" si="14"/>
        <v>0</v>
      </c>
      <c r="AW26" s="35" t="str">
        <f t="shared" si="51"/>
        <v>دون المستوى</v>
      </c>
      <c r="AX26" s="17">
        <f t="shared" si="15"/>
        <v>0</v>
      </c>
      <c r="AY26" s="17">
        <f t="shared" si="52"/>
        <v>0</v>
      </c>
      <c r="AZ26" s="17">
        <f t="shared" si="17"/>
        <v>0</v>
      </c>
      <c r="BA26" s="32" t="str">
        <f t="shared" si="53"/>
        <v>دون المستوى</v>
      </c>
      <c r="BB26" s="19"/>
      <c r="BC26" s="19"/>
      <c r="BD26" s="19"/>
      <c r="BE26" s="17">
        <f t="shared" si="18"/>
        <v>0</v>
      </c>
      <c r="BF26" s="35" t="str">
        <f t="shared" si="54"/>
        <v>دون المستوى</v>
      </c>
      <c r="BG26" s="19"/>
      <c r="BH26" s="19"/>
      <c r="BI26" s="81"/>
      <c r="BJ26" s="17">
        <f t="shared" si="19"/>
        <v>0</v>
      </c>
      <c r="BK26" s="35" t="str">
        <f t="shared" si="55"/>
        <v>دون المستوى</v>
      </c>
      <c r="BL26" s="17">
        <f t="shared" si="20"/>
        <v>0</v>
      </c>
      <c r="BM26" s="17">
        <f t="shared" si="83"/>
        <v>0</v>
      </c>
      <c r="BN26" s="17">
        <f t="shared" si="22"/>
        <v>0</v>
      </c>
      <c r="BO26" s="32" t="str">
        <f t="shared" si="57"/>
        <v>دون المستوى</v>
      </c>
      <c r="BP26" s="19"/>
      <c r="BQ26" s="19"/>
      <c r="BR26" s="19"/>
      <c r="BS26" s="19"/>
      <c r="BT26" s="17">
        <f t="shared" si="23"/>
        <v>0</v>
      </c>
      <c r="BU26" s="35" t="str">
        <f t="shared" si="58"/>
        <v>دون المستوى</v>
      </c>
      <c r="BV26" s="19"/>
      <c r="BW26" s="19"/>
      <c r="BX26" s="19"/>
      <c r="BY26" s="81"/>
      <c r="BZ26" s="17">
        <f t="shared" si="24"/>
        <v>0</v>
      </c>
      <c r="CA26" s="35" t="str">
        <f t="shared" si="59"/>
        <v>دون المستوى</v>
      </c>
      <c r="CB26" s="17">
        <f t="shared" si="25"/>
        <v>0</v>
      </c>
      <c r="CC26" s="17">
        <f t="shared" si="84"/>
        <v>0</v>
      </c>
      <c r="CD26" s="17">
        <f t="shared" si="27"/>
        <v>0</v>
      </c>
      <c r="CE26" s="54" t="str">
        <f t="shared" si="61"/>
        <v>دون المستوى</v>
      </c>
      <c r="CF26" s="55">
        <f t="shared" si="28"/>
        <v>0</v>
      </c>
      <c r="CG26" s="60" t="str">
        <f t="shared" si="29"/>
        <v>دون المستوى</v>
      </c>
      <c r="CH26" s="19"/>
      <c r="CI26" s="19"/>
      <c r="CJ26" s="17">
        <f t="shared" si="30"/>
        <v>0</v>
      </c>
      <c r="CK26" s="35" t="str">
        <f t="shared" si="62"/>
        <v>دون المستوى</v>
      </c>
      <c r="CL26" s="19"/>
      <c r="CM26" s="19"/>
      <c r="CN26" s="17">
        <f t="shared" si="31"/>
        <v>0</v>
      </c>
      <c r="CO26" s="35" t="str">
        <f t="shared" si="63"/>
        <v>دون المستوى</v>
      </c>
      <c r="CP26" s="19"/>
      <c r="CQ26" s="19"/>
      <c r="CR26" s="17">
        <f t="shared" si="32"/>
        <v>0</v>
      </c>
      <c r="CS26" s="35" t="str">
        <f t="shared" si="64"/>
        <v>دون المستوى</v>
      </c>
      <c r="CT26" s="19"/>
      <c r="CU26" s="19"/>
      <c r="CV26" s="17">
        <f t="shared" si="33"/>
        <v>0</v>
      </c>
      <c r="CW26" s="35" t="str">
        <f t="shared" si="65"/>
        <v>دون المستوى</v>
      </c>
      <c r="CX26" s="53">
        <f t="shared" si="34"/>
        <v>0</v>
      </c>
      <c r="CY26" s="32" t="str">
        <f t="shared" si="66"/>
        <v>دون المستوى</v>
      </c>
      <c r="CZ26" s="19"/>
      <c r="DA26" s="19"/>
      <c r="DB26" s="19"/>
      <c r="DC26" s="17">
        <f t="shared" si="35"/>
        <v>0</v>
      </c>
      <c r="DD26" s="35" t="str">
        <f t="shared" si="67"/>
        <v>دون المستوى</v>
      </c>
      <c r="DE26" s="19"/>
      <c r="DF26" s="19"/>
      <c r="DG26" s="81"/>
      <c r="DH26" s="17">
        <f t="shared" si="36"/>
        <v>0</v>
      </c>
      <c r="DI26" s="35" t="str">
        <f t="shared" si="68"/>
        <v>دون المستوى</v>
      </c>
      <c r="DJ26" s="17">
        <f t="shared" si="37"/>
        <v>0</v>
      </c>
      <c r="DK26" s="17">
        <f t="shared" si="85"/>
        <v>0</v>
      </c>
      <c r="DL26" s="17">
        <f t="shared" si="39"/>
        <v>0</v>
      </c>
      <c r="DM26" s="32" t="str">
        <f t="shared" si="70"/>
        <v>دون المستوى</v>
      </c>
      <c r="DN26" s="18" t="str">
        <f t="shared" si="71"/>
        <v>دور ثان</v>
      </c>
      <c r="DR26" s="26" t="str">
        <f t="shared" si="72"/>
        <v xml:space="preserve"> لغة عربية</v>
      </c>
      <c r="DS26" s="26" t="str">
        <f t="shared" si="73"/>
        <v xml:space="preserve"> رياضيات</v>
      </c>
      <c r="DT26" s="26" t="str">
        <f t="shared" si="74"/>
        <v xml:space="preserve"> دراسات</v>
      </c>
      <c r="DU26" s="26" t="str">
        <f t="shared" si="75"/>
        <v xml:space="preserve"> إنجليزى</v>
      </c>
      <c r="DV26" s="26" t="str">
        <f t="shared" si="76"/>
        <v xml:space="preserve"> علوم</v>
      </c>
      <c r="DW26" s="26" t="str">
        <f t="shared" si="77"/>
        <v xml:space="preserve"> تربية دينية</v>
      </c>
      <c r="DX26" s="76" t="str">
        <f t="shared" si="78"/>
        <v xml:space="preserve"> تربية فنية</v>
      </c>
      <c r="DY26" s="76" t="str">
        <f t="shared" si="79"/>
        <v xml:space="preserve"> تربية رياضية</v>
      </c>
      <c r="DZ26" s="77" t="str">
        <f t="shared" si="80"/>
        <v xml:space="preserve"> نشاط1</v>
      </c>
      <c r="EA26" s="77" t="str">
        <f t="shared" si="81"/>
        <v xml:space="preserve"> نشاط2</v>
      </c>
      <c r="EB26" s="30">
        <f t="shared" si="40"/>
        <v>0</v>
      </c>
      <c r="EC26" s="29" t="str">
        <f t="shared" si="82"/>
        <v xml:space="preserve"> لغة عربية رياضيات دراسات إنجليزى علوم تربية دينية تربية فنية تربية رياضية نشاط1 نشاط2</v>
      </c>
    </row>
    <row r="27" spans="1:133" ht="19.5" thickTop="1" thickBot="1">
      <c r="A27" s="16">
        <f t="shared" si="41"/>
        <v>16</v>
      </c>
      <c r="B27" s="42" t="s">
        <v>288</v>
      </c>
      <c r="C27" s="94" t="s">
        <v>32</v>
      </c>
      <c r="D27" s="93">
        <v>37895</v>
      </c>
      <c r="E27" s="73">
        <f t="shared" si="0"/>
        <v>0</v>
      </c>
      <c r="F27" s="73">
        <f t="shared" si="1"/>
        <v>0</v>
      </c>
      <c r="G27" s="73">
        <f t="shared" si="2"/>
        <v>11</v>
      </c>
      <c r="H27" s="38" t="s">
        <v>33</v>
      </c>
      <c r="I27" s="38">
        <f t="shared" si="42"/>
        <v>277</v>
      </c>
      <c r="J27" s="59"/>
      <c r="K27" s="59"/>
      <c r="L27" s="19"/>
      <c r="M27" s="19"/>
      <c r="N27" s="19"/>
      <c r="O27" s="17">
        <f t="shared" si="3"/>
        <v>0</v>
      </c>
      <c r="P27" s="35" t="str">
        <f t="shared" si="43"/>
        <v>دون المستوى</v>
      </c>
      <c r="Q27" s="19"/>
      <c r="R27" s="19"/>
      <c r="S27" s="81"/>
      <c r="T27" s="17">
        <f t="shared" si="4"/>
        <v>0</v>
      </c>
      <c r="U27" s="35" t="str">
        <f t="shared" si="44"/>
        <v>دون المستوى</v>
      </c>
      <c r="V27" s="17">
        <f t="shared" si="5"/>
        <v>0</v>
      </c>
      <c r="W27" s="17">
        <f t="shared" si="6"/>
        <v>0</v>
      </c>
      <c r="X27" s="17">
        <f t="shared" si="7"/>
        <v>0</v>
      </c>
      <c r="Y27" s="35" t="str">
        <f t="shared" si="45"/>
        <v>دون المستوى</v>
      </c>
      <c r="Z27" s="19"/>
      <c r="AA27" s="19"/>
      <c r="AB27" s="19"/>
      <c r="AC27" s="17">
        <f t="shared" si="8"/>
        <v>0</v>
      </c>
      <c r="AD27" s="35" t="str">
        <f t="shared" si="46"/>
        <v>دون المستوى</v>
      </c>
      <c r="AE27" s="19"/>
      <c r="AF27" s="19"/>
      <c r="AG27" s="81"/>
      <c r="AH27" s="17">
        <f t="shared" si="9"/>
        <v>0</v>
      </c>
      <c r="AI27" s="35" t="str">
        <f t="shared" si="47"/>
        <v>دون المستوى</v>
      </c>
      <c r="AJ27" s="17">
        <f t="shared" si="10"/>
        <v>0</v>
      </c>
      <c r="AK27" s="17">
        <f t="shared" si="86"/>
        <v>0</v>
      </c>
      <c r="AL27" s="17">
        <f t="shared" si="12"/>
        <v>0</v>
      </c>
      <c r="AM27" s="35" t="str">
        <f t="shared" si="49"/>
        <v>دون المستوى</v>
      </c>
      <c r="AN27" s="19"/>
      <c r="AO27" s="19"/>
      <c r="AP27" s="19"/>
      <c r="AQ27" s="17">
        <f t="shared" si="13"/>
        <v>0</v>
      </c>
      <c r="AR27" s="35" t="str">
        <f t="shared" si="50"/>
        <v>دون المستوى</v>
      </c>
      <c r="AS27" s="19"/>
      <c r="AT27" s="19"/>
      <c r="AU27" s="81"/>
      <c r="AV27" s="17">
        <f t="shared" si="14"/>
        <v>0</v>
      </c>
      <c r="AW27" s="35" t="str">
        <f t="shared" si="51"/>
        <v>دون المستوى</v>
      </c>
      <c r="AX27" s="17">
        <f t="shared" si="15"/>
        <v>0</v>
      </c>
      <c r="AY27" s="17">
        <f t="shared" si="52"/>
        <v>0</v>
      </c>
      <c r="AZ27" s="17">
        <f t="shared" si="17"/>
        <v>0</v>
      </c>
      <c r="BA27" s="32" t="str">
        <f t="shared" si="53"/>
        <v>دون المستوى</v>
      </c>
      <c r="BB27" s="19"/>
      <c r="BC27" s="19"/>
      <c r="BD27" s="19"/>
      <c r="BE27" s="17">
        <f t="shared" si="18"/>
        <v>0</v>
      </c>
      <c r="BF27" s="35" t="str">
        <f t="shared" si="54"/>
        <v>دون المستوى</v>
      </c>
      <c r="BG27" s="19"/>
      <c r="BH27" s="19"/>
      <c r="BI27" s="81"/>
      <c r="BJ27" s="17">
        <f t="shared" si="19"/>
        <v>0</v>
      </c>
      <c r="BK27" s="35" t="str">
        <f t="shared" si="55"/>
        <v>دون المستوى</v>
      </c>
      <c r="BL27" s="17">
        <f t="shared" si="20"/>
        <v>0</v>
      </c>
      <c r="BM27" s="17">
        <f t="shared" si="83"/>
        <v>0</v>
      </c>
      <c r="BN27" s="17">
        <f t="shared" si="22"/>
        <v>0</v>
      </c>
      <c r="BO27" s="32" t="str">
        <f t="shared" si="57"/>
        <v>دون المستوى</v>
      </c>
      <c r="BP27" s="19"/>
      <c r="BQ27" s="19"/>
      <c r="BR27" s="19"/>
      <c r="BS27" s="19"/>
      <c r="BT27" s="17">
        <f t="shared" si="23"/>
        <v>0</v>
      </c>
      <c r="BU27" s="35" t="str">
        <f t="shared" si="58"/>
        <v>دون المستوى</v>
      </c>
      <c r="BV27" s="19"/>
      <c r="BW27" s="19"/>
      <c r="BX27" s="19"/>
      <c r="BY27" s="81"/>
      <c r="BZ27" s="17">
        <f t="shared" si="24"/>
        <v>0</v>
      </c>
      <c r="CA27" s="35" t="str">
        <f t="shared" si="59"/>
        <v>دون المستوى</v>
      </c>
      <c r="CB27" s="17">
        <f t="shared" si="25"/>
        <v>0</v>
      </c>
      <c r="CC27" s="17">
        <f t="shared" si="84"/>
        <v>0</v>
      </c>
      <c r="CD27" s="17">
        <f t="shared" si="27"/>
        <v>0</v>
      </c>
      <c r="CE27" s="54" t="str">
        <f t="shared" si="61"/>
        <v>دون المستوى</v>
      </c>
      <c r="CF27" s="55">
        <f t="shared" si="28"/>
        <v>0</v>
      </c>
      <c r="CG27" s="60" t="str">
        <f t="shared" si="29"/>
        <v>دون المستوى</v>
      </c>
      <c r="CH27" s="19"/>
      <c r="CI27" s="19"/>
      <c r="CJ27" s="17">
        <f t="shared" si="30"/>
        <v>0</v>
      </c>
      <c r="CK27" s="35" t="str">
        <f t="shared" si="62"/>
        <v>دون المستوى</v>
      </c>
      <c r="CL27" s="19"/>
      <c r="CM27" s="19"/>
      <c r="CN27" s="17">
        <f t="shared" si="31"/>
        <v>0</v>
      </c>
      <c r="CO27" s="35" t="str">
        <f t="shared" si="63"/>
        <v>دون المستوى</v>
      </c>
      <c r="CP27" s="19"/>
      <c r="CQ27" s="19"/>
      <c r="CR27" s="17">
        <f t="shared" si="32"/>
        <v>0</v>
      </c>
      <c r="CS27" s="35" t="str">
        <f t="shared" si="64"/>
        <v>دون المستوى</v>
      </c>
      <c r="CT27" s="19"/>
      <c r="CU27" s="19"/>
      <c r="CV27" s="17">
        <f t="shared" si="33"/>
        <v>0</v>
      </c>
      <c r="CW27" s="35" t="str">
        <f t="shared" si="65"/>
        <v>دون المستوى</v>
      </c>
      <c r="CX27" s="53">
        <f t="shared" si="34"/>
        <v>0</v>
      </c>
      <c r="CY27" s="32" t="str">
        <f t="shared" si="66"/>
        <v>دون المستوى</v>
      </c>
      <c r="CZ27" s="19"/>
      <c r="DA27" s="19"/>
      <c r="DB27" s="19"/>
      <c r="DC27" s="17">
        <f t="shared" si="35"/>
        <v>0</v>
      </c>
      <c r="DD27" s="35" t="str">
        <f t="shared" si="67"/>
        <v>دون المستوى</v>
      </c>
      <c r="DE27" s="19"/>
      <c r="DF27" s="19"/>
      <c r="DG27" s="81"/>
      <c r="DH27" s="17">
        <f t="shared" si="36"/>
        <v>0</v>
      </c>
      <c r="DI27" s="35" t="str">
        <f t="shared" si="68"/>
        <v>دون المستوى</v>
      </c>
      <c r="DJ27" s="17">
        <f t="shared" si="37"/>
        <v>0</v>
      </c>
      <c r="DK27" s="17">
        <f t="shared" si="85"/>
        <v>0</v>
      </c>
      <c r="DL27" s="17">
        <f t="shared" si="39"/>
        <v>0</v>
      </c>
      <c r="DM27" s="32" t="str">
        <f t="shared" si="70"/>
        <v>دون المستوى</v>
      </c>
      <c r="DN27" s="18" t="str">
        <f t="shared" si="71"/>
        <v>دور ثان</v>
      </c>
      <c r="DR27" s="26" t="str">
        <f t="shared" si="72"/>
        <v xml:space="preserve"> لغة عربية</v>
      </c>
      <c r="DS27" s="26" t="str">
        <f t="shared" si="73"/>
        <v xml:space="preserve"> رياضيات</v>
      </c>
      <c r="DT27" s="26" t="str">
        <f t="shared" si="74"/>
        <v xml:space="preserve"> دراسات</v>
      </c>
      <c r="DU27" s="26" t="str">
        <f t="shared" si="75"/>
        <v xml:space="preserve"> إنجليزى</v>
      </c>
      <c r="DV27" s="26" t="str">
        <f t="shared" si="76"/>
        <v xml:space="preserve"> علوم</v>
      </c>
      <c r="DW27" s="26" t="str">
        <f t="shared" si="77"/>
        <v xml:space="preserve"> تربية دينية</v>
      </c>
      <c r="DX27" s="76" t="str">
        <f t="shared" si="78"/>
        <v xml:space="preserve"> تربية فنية</v>
      </c>
      <c r="DY27" s="76" t="str">
        <f t="shared" si="79"/>
        <v xml:space="preserve"> تربية رياضية</v>
      </c>
      <c r="DZ27" s="77" t="str">
        <f t="shared" si="80"/>
        <v xml:space="preserve"> نشاط1</v>
      </c>
      <c r="EA27" s="77" t="str">
        <f t="shared" si="81"/>
        <v xml:space="preserve"> نشاط2</v>
      </c>
      <c r="EB27" s="30">
        <f t="shared" si="40"/>
        <v>0</v>
      </c>
      <c r="EC27" s="29" t="str">
        <f t="shared" si="82"/>
        <v xml:space="preserve"> لغة عربية رياضيات دراسات إنجليزى علوم تربية دينية تربية فنية تربية رياضية نشاط1 نشاط2</v>
      </c>
    </row>
    <row r="28" spans="1:133" ht="19.5" thickTop="1" thickBot="1">
      <c r="A28" s="16">
        <f t="shared" si="41"/>
        <v>17</v>
      </c>
      <c r="B28" s="57" t="s">
        <v>289</v>
      </c>
      <c r="C28" s="94" t="s">
        <v>31</v>
      </c>
      <c r="D28" s="93">
        <v>38118</v>
      </c>
      <c r="E28" s="73">
        <f t="shared" si="0"/>
        <v>20</v>
      </c>
      <c r="F28" s="73">
        <f t="shared" si="1"/>
        <v>4</v>
      </c>
      <c r="G28" s="73">
        <f t="shared" si="2"/>
        <v>10</v>
      </c>
      <c r="H28" s="38" t="s">
        <v>33</v>
      </c>
      <c r="I28" s="38">
        <f t="shared" si="42"/>
        <v>278</v>
      </c>
      <c r="J28" s="59"/>
      <c r="K28" s="59"/>
      <c r="L28" s="19"/>
      <c r="M28" s="19"/>
      <c r="N28" s="19"/>
      <c r="O28" s="17">
        <f t="shared" si="3"/>
        <v>0</v>
      </c>
      <c r="P28" s="35" t="str">
        <f t="shared" si="43"/>
        <v>دون المستوى</v>
      </c>
      <c r="Q28" s="19"/>
      <c r="R28" s="19"/>
      <c r="S28" s="81"/>
      <c r="T28" s="17">
        <f t="shared" si="4"/>
        <v>0</v>
      </c>
      <c r="U28" s="35" t="str">
        <f t="shared" si="44"/>
        <v>دون المستوى</v>
      </c>
      <c r="V28" s="17">
        <f t="shared" si="5"/>
        <v>0</v>
      </c>
      <c r="W28" s="17">
        <f t="shared" si="6"/>
        <v>0</v>
      </c>
      <c r="X28" s="17">
        <f t="shared" si="7"/>
        <v>0</v>
      </c>
      <c r="Y28" s="35" t="str">
        <f t="shared" si="45"/>
        <v>دون المستوى</v>
      </c>
      <c r="Z28" s="19"/>
      <c r="AA28" s="19"/>
      <c r="AB28" s="19"/>
      <c r="AC28" s="17">
        <f t="shared" si="8"/>
        <v>0</v>
      </c>
      <c r="AD28" s="35" t="str">
        <f t="shared" si="46"/>
        <v>دون المستوى</v>
      </c>
      <c r="AE28" s="19"/>
      <c r="AF28" s="19"/>
      <c r="AG28" s="81"/>
      <c r="AH28" s="17">
        <f t="shared" si="9"/>
        <v>0</v>
      </c>
      <c r="AI28" s="35" t="str">
        <f t="shared" si="47"/>
        <v>دون المستوى</v>
      </c>
      <c r="AJ28" s="17">
        <f t="shared" si="10"/>
        <v>0</v>
      </c>
      <c r="AK28" s="17">
        <f t="shared" si="86"/>
        <v>0</v>
      </c>
      <c r="AL28" s="17">
        <f t="shared" si="12"/>
        <v>0</v>
      </c>
      <c r="AM28" s="35" t="str">
        <f t="shared" si="49"/>
        <v>دون المستوى</v>
      </c>
      <c r="AN28" s="19"/>
      <c r="AO28" s="19"/>
      <c r="AP28" s="19"/>
      <c r="AQ28" s="17">
        <f t="shared" si="13"/>
        <v>0</v>
      </c>
      <c r="AR28" s="35" t="str">
        <f t="shared" si="50"/>
        <v>دون المستوى</v>
      </c>
      <c r="AS28" s="19"/>
      <c r="AT28" s="19"/>
      <c r="AU28" s="81"/>
      <c r="AV28" s="17">
        <f t="shared" si="14"/>
        <v>0</v>
      </c>
      <c r="AW28" s="35" t="str">
        <f t="shared" si="51"/>
        <v>دون المستوى</v>
      </c>
      <c r="AX28" s="17">
        <f t="shared" si="15"/>
        <v>0</v>
      </c>
      <c r="AY28" s="17">
        <f t="shared" si="52"/>
        <v>0</v>
      </c>
      <c r="AZ28" s="17">
        <f t="shared" si="17"/>
        <v>0</v>
      </c>
      <c r="BA28" s="32" t="str">
        <f t="shared" si="53"/>
        <v>دون المستوى</v>
      </c>
      <c r="BB28" s="19"/>
      <c r="BC28" s="19"/>
      <c r="BD28" s="19"/>
      <c r="BE28" s="17">
        <f t="shared" si="18"/>
        <v>0</v>
      </c>
      <c r="BF28" s="35" t="str">
        <f t="shared" si="54"/>
        <v>دون المستوى</v>
      </c>
      <c r="BG28" s="19"/>
      <c r="BH28" s="19"/>
      <c r="BI28" s="81"/>
      <c r="BJ28" s="17">
        <f t="shared" si="19"/>
        <v>0</v>
      </c>
      <c r="BK28" s="35" t="str">
        <f t="shared" si="55"/>
        <v>دون المستوى</v>
      </c>
      <c r="BL28" s="17">
        <f t="shared" si="20"/>
        <v>0</v>
      </c>
      <c r="BM28" s="17">
        <f t="shared" si="83"/>
        <v>0</v>
      </c>
      <c r="BN28" s="17">
        <f t="shared" si="22"/>
        <v>0</v>
      </c>
      <c r="BO28" s="32" t="str">
        <f t="shared" si="57"/>
        <v>دون المستوى</v>
      </c>
      <c r="BP28" s="19"/>
      <c r="BQ28" s="19"/>
      <c r="BR28" s="19"/>
      <c r="BS28" s="19"/>
      <c r="BT28" s="17">
        <f t="shared" si="23"/>
        <v>0</v>
      </c>
      <c r="BU28" s="35" t="str">
        <f t="shared" si="58"/>
        <v>دون المستوى</v>
      </c>
      <c r="BV28" s="19"/>
      <c r="BW28" s="19"/>
      <c r="BX28" s="19"/>
      <c r="BY28" s="81"/>
      <c r="BZ28" s="17">
        <f t="shared" si="24"/>
        <v>0</v>
      </c>
      <c r="CA28" s="35" t="str">
        <f t="shared" si="59"/>
        <v>دون المستوى</v>
      </c>
      <c r="CB28" s="17">
        <f t="shared" si="25"/>
        <v>0</v>
      </c>
      <c r="CC28" s="17">
        <f t="shared" si="84"/>
        <v>0</v>
      </c>
      <c r="CD28" s="17">
        <f t="shared" si="27"/>
        <v>0</v>
      </c>
      <c r="CE28" s="54" t="str">
        <f t="shared" si="61"/>
        <v>دون المستوى</v>
      </c>
      <c r="CF28" s="55">
        <f t="shared" si="28"/>
        <v>0</v>
      </c>
      <c r="CG28" s="60" t="str">
        <f t="shared" si="29"/>
        <v>دون المستوى</v>
      </c>
      <c r="CH28" s="19"/>
      <c r="CI28" s="19"/>
      <c r="CJ28" s="17">
        <f t="shared" si="30"/>
        <v>0</v>
      </c>
      <c r="CK28" s="35" t="str">
        <f t="shared" si="62"/>
        <v>دون المستوى</v>
      </c>
      <c r="CL28" s="19"/>
      <c r="CM28" s="19"/>
      <c r="CN28" s="17">
        <f t="shared" si="31"/>
        <v>0</v>
      </c>
      <c r="CO28" s="35" t="str">
        <f t="shared" si="63"/>
        <v>دون المستوى</v>
      </c>
      <c r="CP28" s="19"/>
      <c r="CQ28" s="19"/>
      <c r="CR28" s="17">
        <f t="shared" si="32"/>
        <v>0</v>
      </c>
      <c r="CS28" s="35" t="str">
        <f t="shared" si="64"/>
        <v>دون المستوى</v>
      </c>
      <c r="CT28" s="19"/>
      <c r="CU28" s="19"/>
      <c r="CV28" s="17">
        <f t="shared" si="33"/>
        <v>0</v>
      </c>
      <c r="CW28" s="35" t="str">
        <f t="shared" si="65"/>
        <v>دون المستوى</v>
      </c>
      <c r="CX28" s="53">
        <f t="shared" si="34"/>
        <v>0</v>
      </c>
      <c r="CY28" s="32" t="str">
        <f t="shared" si="66"/>
        <v>دون المستوى</v>
      </c>
      <c r="CZ28" s="19"/>
      <c r="DA28" s="19"/>
      <c r="DB28" s="19"/>
      <c r="DC28" s="17">
        <f t="shared" si="35"/>
        <v>0</v>
      </c>
      <c r="DD28" s="35" t="str">
        <f t="shared" si="67"/>
        <v>دون المستوى</v>
      </c>
      <c r="DE28" s="19"/>
      <c r="DF28" s="19"/>
      <c r="DG28" s="81"/>
      <c r="DH28" s="17">
        <f t="shared" si="36"/>
        <v>0</v>
      </c>
      <c r="DI28" s="35" t="str">
        <f t="shared" si="68"/>
        <v>دون المستوى</v>
      </c>
      <c r="DJ28" s="17">
        <f t="shared" si="37"/>
        <v>0</v>
      </c>
      <c r="DK28" s="17">
        <f t="shared" si="85"/>
        <v>0</v>
      </c>
      <c r="DL28" s="17">
        <f t="shared" si="39"/>
        <v>0</v>
      </c>
      <c r="DM28" s="32" t="str">
        <f t="shared" si="70"/>
        <v>دون المستوى</v>
      </c>
      <c r="DN28" s="18" t="str">
        <f t="shared" si="71"/>
        <v>دور ثان</v>
      </c>
      <c r="DR28" s="26" t="str">
        <f t="shared" si="72"/>
        <v xml:space="preserve"> لغة عربية</v>
      </c>
      <c r="DS28" s="26" t="str">
        <f t="shared" si="73"/>
        <v xml:space="preserve"> رياضيات</v>
      </c>
      <c r="DT28" s="26" t="str">
        <f t="shared" si="74"/>
        <v xml:space="preserve"> دراسات</v>
      </c>
      <c r="DU28" s="26" t="str">
        <f t="shared" si="75"/>
        <v xml:space="preserve"> إنجليزى</v>
      </c>
      <c r="DV28" s="26" t="str">
        <f t="shared" si="76"/>
        <v xml:space="preserve"> علوم</v>
      </c>
      <c r="DW28" s="26" t="str">
        <f t="shared" si="77"/>
        <v xml:space="preserve"> تربية دينية</v>
      </c>
      <c r="DX28" s="76" t="str">
        <f t="shared" si="78"/>
        <v xml:space="preserve"> تربية فنية</v>
      </c>
      <c r="DY28" s="76" t="str">
        <f t="shared" si="79"/>
        <v xml:space="preserve"> تربية رياضية</v>
      </c>
      <c r="DZ28" s="77" t="str">
        <f t="shared" si="80"/>
        <v xml:space="preserve"> نشاط1</v>
      </c>
      <c r="EA28" s="77" t="str">
        <f t="shared" si="81"/>
        <v xml:space="preserve"> نشاط2</v>
      </c>
      <c r="EB28" s="30">
        <f t="shared" si="40"/>
        <v>0</v>
      </c>
      <c r="EC28" s="29" t="str">
        <f t="shared" si="82"/>
        <v xml:space="preserve"> لغة عربية رياضيات دراسات إنجليزى علوم تربية دينية تربية فنية تربية رياضية نشاط1 نشاط2</v>
      </c>
    </row>
    <row r="29" spans="1:133" ht="19.5" thickTop="1" thickBot="1">
      <c r="A29" s="16">
        <f t="shared" si="41"/>
        <v>18</v>
      </c>
      <c r="B29" s="57" t="s">
        <v>290</v>
      </c>
      <c r="C29" s="94" t="s">
        <v>31</v>
      </c>
      <c r="D29" s="93">
        <v>38211</v>
      </c>
      <c r="E29" s="73">
        <f t="shared" si="0"/>
        <v>19</v>
      </c>
      <c r="F29" s="73">
        <f t="shared" si="1"/>
        <v>1</v>
      </c>
      <c r="G29" s="73">
        <f t="shared" si="2"/>
        <v>10</v>
      </c>
      <c r="H29" s="38" t="s">
        <v>33</v>
      </c>
      <c r="I29" s="38">
        <f t="shared" si="42"/>
        <v>279</v>
      </c>
      <c r="J29" s="59"/>
      <c r="K29" s="59"/>
      <c r="L29" s="19"/>
      <c r="M29" s="19"/>
      <c r="N29" s="19"/>
      <c r="O29" s="17">
        <f t="shared" si="3"/>
        <v>0</v>
      </c>
      <c r="P29" s="35" t="str">
        <f t="shared" si="43"/>
        <v>دون المستوى</v>
      </c>
      <c r="Q29" s="19"/>
      <c r="R29" s="19"/>
      <c r="S29" s="81"/>
      <c r="T29" s="17">
        <f t="shared" si="4"/>
        <v>0</v>
      </c>
      <c r="U29" s="35" t="str">
        <f t="shared" si="44"/>
        <v>دون المستوى</v>
      </c>
      <c r="V29" s="17">
        <f t="shared" si="5"/>
        <v>0</v>
      </c>
      <c r="W29" s="17">
        <f t="shared" si="6"/>
        <v>0</v>
      </c>
      <c r="X29" s="17">
        <f t="shared" si="7"/>
        <v>0</v>
      </c>
      <c r="Y29" s="35" t="str">
        <f t="shared" si="45"/>
        <v>دون المستوى</v>
      </c>
      <c r="Z29" s="19"/>
      <c r="AA29" s="19"/>
      <c r="AB29" s="19"/>
      <c r="AC29" s="17">
        <f t="shared" si="8"/>
        <v>0</v>
      </c>
      <c r="AD29" s="35" t="str">
        <f t="shared" si="46"/>
        <v>دون المستوى</v>
      </c>
      <c r="AE29" s="19"/>
      <c r="AF29" s="19"/>
      <c r="AG29" s="81"/>
      <c r="AH29" s="17">
        <f t="shared" si="9"/>
        <v>0</v>
      </c>
      <c r="AI29" s="35" t="str">
        <f t="shared" si="47"/>
        <v>دون المستوى</v>
      </c>
      <c r="AJ29" s="17">
        <f t="shared" si="10"/>
        <v>0</v>
      </c>
      <c r="AK29" s="17">
        <f t="shared" si="86"/>
        <v>0</v>
      </c>
      <c r="AL29" s="17">
        <f t="shared" si="12"/>
        <v>0</v>
      </c>
      <c r="AM29" s="35" t="str">
        <f t="shared" si="49"/>
        <v>دون المستوى</v>
      </c>
      <c r="AN29" s="19"/>
      <c r="AO29" s="19"/>
      <c r="AP29" s="19"/>
      <c r="AQ29" s="17">
        <f t="shared" si="13"/>
        <v>0</v>
      </c>
      <c r="AR29" s="35" t="str">
        <f t="shared" si="50"/>
        <v>دون المستوى</v>
      </c>
      <c r="AS29" s="19"/>
      <c r="AT29" s="19"/>
      <c r="AU29" s="81"/>
      <c r="AV29" s="17">
        <f t="shared" si="14"/>
        <v>0</v>
      </c>
      <c r="AW29" s="35" t="str">
        <f t="shared" si="51"/>
        <v>دون المستوى</v>
      </c>
      <c r="AX29" s="17">
        <f t="shared" si="15"/>
        <v>0</v>
      </c>
      <c r="AY29" s="17">
        <f t="shared" si="52"/>
        <v>0</v>
      </c>
      <c r="AZ29" s="17">
        <f t="shared" si="17"/>
        <v>0</v>
      </c>
      <c r="BA29" s="32" t="str">
        <f t="shared" si="53"/>
        <v>دون المستوى</v>
      </c>
      <c r="BB29" s="19"/>
      <c r="BC29" s="19"/>
      <c r="BD29" s="19"/>
      <c r="BE29" s="17">
        <f t="shared" si="18"/>
        <v>0</v>
      </c>
      <c r="BF29" s="35" t="str">
        <f t="shared" si="54"/>
        <v>دون المستوى</v>
      </c>
      <c r="BG29" s="19"/>
      <c r="BH29" s="19"/>
      <c r="BI29" s="81"/>
      <c r="BJ29" s="17">
        <f t="shared" si="19"/>
        <v>0</v>
      </c>
      <c r="BK29" s="35" t="str">
        <f t="shared" si="55"/>
        <v>دون المستوى</v>
      </c>
      <c r="BL29" s="17">
        <f t="shared" si="20"/>
        <v>0</v>
      </c>
      <c r="BM29" s="17">
        <f t="shared" si="83"/>
        <v>0</v>
      </c>
      <c r="BN29" s="17">
        <f t="shared" si="22"/>
        <v>0</v>
      </c>
      <c r="BO29" s="32" t="str">
        <f t="shared" si="57"/>
        <v>دون المستوى</v>
      </c>
      <c r="BP29" s="19"/>
      <c r="BQ29" s="19"/>
      <c r="BR29" s="19"/>
      <c r="BS29" s="19"/>
      <c r="BT29" s="17">
        <f t="shared" si="23"/>
        <v>0</v>
      </c>
      <c r="BU29" s="35" t="str">
        <f t="shared" si="58"/>
        <v>دون المستوى</v>
      </c>
      <c r="BV29" s="19"/>
      <c r="BW29" s="19"/>
      <c r="BX29" s="19"/>
      <c r="BY29" s="81"/>
      <c r="BZ29" s="17">
        <f t="shared" si="24"/>
        <v>0</v>
      </c>
      <c r="CA29" s="35" t="str">
        <f t="shared" si="59"/>
        <v>دون المستوى</v>
      </c>
      <c r="CB29" s="17">
        <f t="shared" si="25"/>
        <v>0</v>
      </c>
      <c r="CC29" s="17">
        <f t="shared" si="84"/>
        <v>0</v>
      </c>
      <c r="CD29" s="17">
        <f t="shared" si="27"/>
        <v>0</v>
      </c>
      <c r="CE29" s="54" t="str">
        <f t="shared" si="61"/>
        <v>دون المستوى</v>
      </c>
      <c r="CF29" s="55">
        <f t="shared" si="28"/>
        <v>0</v>
      </c>
      <c r="CG29" s="60" t="str">
        <f t="shared" si="29"/>
        <v>دون المستوى</v>
      </c>
      <c r="CH29" s="19"/>
      <c r="CI29" s="19"/>
      <c r="CJ29" s="17">
        <f t="shared" si="30"/>
        <v>0</v>
      </c>
      <c r="CK29" s="35" t="str">
        <f t="shared" si="62"/>
        <v>دون المستوى</v>
      </c>
      <c r="CL29" s="19"/>
      <c r="CM29" s="19"/>
      <c r="CN29" s="17">
        <f t="shared" si="31"/>
        <v>0</v>
      </c>
      <c r="CO29" s="35" t="str">
        <f t="shared" si="63"/>
        <v>دون المستوى</v>
      </c>
      <c r="CP29" s="19"/>
      <c r="CQ29" s="19"/>
      <c r="CR29" s="17">
        <f t="shared" si="32"/>
        <v>0</v>
      </c>
      <c r="CS29" s="35" t="str">
        <f t="shared" si="64"/>
        <v>دون المستوى</v>
      </c>
      <c r="CT29" s="19"/>
      <c r="CU29" s="19"/>
      <c r="CV29" s="17">
        <f t="shared" si="33"/>
        <v>0</v>
      </c>
      <c r="CW29" s="35" t="str">
        <f t="shared" si="65"/>
        <v>دون المستوى</v>
      </c>
      <c r="CX29" s="53">
        <f t="shared" si="34"/>
        <v>0</v>
      </c>
      <c r="CY29" s="32" t="str">
        <f t="shared" si="66"/>
        <v>دون المستوى</v>
      </c>
      <c r="CZ29" s="19"/>
      <c r="DA29" s="19"/>
      <c r="DB29" s="19"/>
      <c r="DC29" s="17">
        <f t="shared" si="35"/>
        <v>0</v>
      </c>
      <c r="DD29" s="35" t="str">
        <f t="shared" si="67"/>
        <v>دون المستوى</v>
      </c>
      <c r="DE29" s="19"/>
      <c r="DF29" s="19"/>
      <c r="DG29" s="81"/>
      <c r="DH29" s="17">
        <f t="shared" si="36"/>
        <v>0</v>
      </c>
      <c r="DI29" s="35" t="str">
        <f t="shared" si="68"/>
        <v>دون المستوى</v>
      </c>
      <c r="DJ29" s="17">
        <f t="shared" si="37"/>
        <v>0</v>
      </c>
      <c r="DK29" s="17">
        <f t="shared" si="85"/>
        <v>0</v>
      </c>
      <c r="DL29" s="17">
        <f t="shared" si="39"/>
        <v>0</v>
      </c>
      <c r="DM29" s="32" t="str">
        <f t="shared" si="70"/>
        <v>دون المستوى</v>
      </c>
      <c r="DN29" s="18" t="str">
        <f t="shared" si="71"/>
        <v>دور ثان</v>
      </c>
      <c r="DR29" s="26" t="str">
        <f t="shared" si="72"/>
        <v xml:space="preserve"> لغة عربية</v>
      </c>
      <c r="DS29" s="26" t="str">
        <f t="shared" si="73"/>
        <v xml:space="preserve"> رياضيات</v>
      </c>
      <c r="DT29" s="26" t="str">
        <f t="shared" si="74"/>
        <v xml:space="preserve"> دراسات</v>
      </c>
      <c r="DU29" s="26" t="str">
        <f t="shared" si="75"/>
        <v xml:space="preserve"> إنجليزى</v>
      </c>
      <c r="DV29" s="26" t="str">
        <f t="shared" si="76"/>
        <v xml:space="preserve"> علوم</v>
      </c>
      <c r="DW29" s="26" t="str">
        <f t="shared" si="77"/>
        <v xml:space="preserve"> تربية دينية</v>
      </c>
      <c r="DX29" s="76" t="str">
        <f t="shared" si="78"/>
        <v xml:space="preserve"> تربية فنية</v>
      </c>
      <c r="DY29" s="76" t="str">
        <f t="shared" si="79"/>
        <v xml:space="preserve"> تربية رياضية</v>
      </c>
      <c r="DZ29" s="77" t="str">
        <f t="shared" si="80"/>
        <v xml:space="preserve"> نشاط1</v>
      </c>
      <c r="EA29" s="77" t="str">
        <f t="shared" si="81"/>
        <v xml:space="preserve"> نشاط2</v>
      </c>
      <c r="EB29" s="30">
        <f t="shared" si="40"/>
        <v>0</v>
      </c>
      <c r="EC29" s="29" t="str">
        <f t="shared" si="82"/>
        <v xml:space="preserve"> لغة عربية رياضيات دراسات إنجليزى علوم تربية دينية تربية فنية تربية رياضية نشاط1 نشاط2</v>
      </c>
    </row>
    <row r="30" spans="1:133" ht="19.5" thickTop="1" thickBot="1">
      <c r="A30" s="16">
        <f t="shared" si="41"/>
        <v>19</v>
      </c>
      <c r="B30" s="57" t="s">
        <v>291</v>
      </c>
      <c r="C30" s="94" t="s">
        <v>31</v>
      </c>
      <c r="D30" s="93">
        <v>38024</v>
      </c>
      <c r="E30" s="73">
        <f t="shared" si="0"/>
        <v>24</v>
      </c>
      <c r="F30" s="73">
        <f t="shared" si="1"/>
        <v>7</v>
      </c>
      <c r="G30" s="73">
        <f t="shared" si="2"/>
        <v>10</v>
      </c>
      <c r="H30" s="38" t="s">
        <v>34</v>
      </c>
      <c r="I30" s="38">
        <f t="shared" si="42"/>
        <v>280</v>
      </c>
      <c r="J30" s="59"/>
      <c r="K30" s="59"/>
      <c r="L30" s="19"/>
      <c r="M30" s="19"/>
      <c r="N30" s="19"/>
      <c r="O30" s="17">
        <f t="shared" si="3"/>
        <v>0</v>
      </c>
      <c r="P30" s="35" t="str">
        <f t="shared" si="43"/>
        <v>دون المستوى</v>
      </c>
      <c r="Q30" s="19"/>
      <c r="R30" s="19"/>
      <c r="S30" s="81"/>
      <c r="T30" s="17">
        <f t="shared" si="4"/>
        <v>0</v>
      </c>
      <c r="U30" s="35" t="str">
        <f t="shared" si="44"/>
        <v>دون المستوى</v>
      </c>
      <c r="V30" s="17">
        <f t="shared" si="5"/>
        <v>0</v>
      </c>
      <c r="W30" s="17">
        <f t="shared" si="6"/>
        <v>0</v>
      </c>
      <c r="X30" s="17">
        <f t="shared" si="7"/>
        <v>0</v>
      </c>
      <c r="Y30" s="35" t="str">
        <f t="shared" si="45"/>
        <v>دون المستوى</v>
      </c>
      <c r="Z30" s="19"/>
      <c r="AA30" s="19"/>
      <c r="AB30" s="19"/>
      <c r="AC30" s="17">
        <f t="shared" si="8"/>
        <v>0</v>
      </c>
      <c r="AD30" s="35" t="str">
        <f t="shared" si="46"/>
        <v>دون المستوى</v>
      </c>
      <c r="AE30" s="19"/>
      <c r="AF30" s="19"/>
      <c r="AG30" s="81"/>
      <c r="AH30" s="17">
        <f t="shared" si="9"/>
        <v>0</v>
      </c>
      <c r="AI30" s="35" t="str">
        <f t="shared" si="47"/>
        <v>دون المستوى</v>
      </c>
      <c r="AJ30" s="17">
        <f t="shared" si="10"/>
        <v>0</v>
      </c>
      <c r="AK30" s="17">
        <f t="shared" si="86"/>
        <v>0</v>
      </c>
      <c r="AL30" s="17">
        <f t="shared" si="12"/>
        <v>0</v>
      </c>
      <c r="AM30" s="35" t="str">
        <f t="shared" si="49"/>
        <v>دون المستوى</v>
      </c>
      <c r="AN30" s="19"/>
      <c r="AO30" s="19"/>
      <c r="AP30" s="19"/>
      <c r="AQ30" s="17">
        <f t="shared" si="13"/>
        <v>0</v>
      </c>
      <c r="AR30" s="35" t="str">
        <f t="shared" si="50"/>
        <v>دون المستوى</v>
      </c>
      <c r="AS30" s="19"/>
      <c r="AT30" s="19"/>
      <c r="AU30" s="81"/>
      <c r="AV30" s="17">
        <f t="shared" si="14"/>
        <v>0</v>
      </c>
      <c r="AW30" s="35" t="str">
        <f t="shared" si="51"/>
        <v>دون المستوى</v>
      </c>
      <c r="AX30" s="17">
        <f t="shared" si="15"/>
        <v>0</v>
      </c>
      <c r="AY30" s="17">
        <f t="shared" si="52"/>
        <v>0</v>
      </c>
      <c r="AZ30" s="17">
        <f t="shared" si="17"/>
        <v>0</v>
      </c>
      <c r="BA30" s="32" t="str">
        <f t="shared" si="53"/>
        <v>دون المستوى</v>
      </c>
      <c r="BB30" s="19"/>
      <c r="BC30" s="19"/>
      <c r="BD30" s="19"/>
      <c r="BE30" s="17">
        <f t="shared" si="18"/>
        <v>0</v>
      </c>
      <c r="BF30" s="35" t="str">
        <f t="shared" si="54"/>
        <v>دون المستوى</v>
      </c>
      <c r="BG30" s="19"/>
      <c r="BH30" s="19"/>
      <c r="BI30" s="81"/>
      <c r="BJ30" s="17">
        <f t="shared" si="19"/>
        <v>0</v>
      </c>
      <c r="BK30" s="35" t="str">
        <f t="shared" si="55"/>
        <v>دون المستوى</v>
      </c>
      <c r="BL30" s="17">
        <f t="shared" si="20"/>
        <v>0</v>
      </c>
      <c r="BM30" s="17">
        <f t="shared" si="83"/>
        <v>0</v>
      </c>
      <c r="BN30" s="17">
        <f t="shared" si="22"/>
        <v>0</v>
      </c>
      <c r="BO30" s="32" t="str">
        <f t="shared" si="57"/>
        <v>دون المستوى</v>
      </c>
      <c r="BP30" s="19"/>
      <c r="BQ30" s="19"/>
      <c r="BR30" s="19"/>
      <c r="BS30" s="19"/>
      <c r="BT30" s="17">
        <f t="shared" si="23"/>
        <v>0</v>
      </c>
      <c r="BU30" s="35" t="str">
        <f t="shared" si="58"/>
        <v>دون المستوى</v>
      </c>
      <c r="BV30" s="19"/>
      <c r="BW30" s="19"/>
      <c r="BX30" s="19"/>
      <c r="BY30" s="81"/>
      <c r="BZ30" s="17">
        <f t="shared" si="24"/>
        <v>0</v>
      </c>
      <c r="CA30" s="35" t="str">
        <f t="shared" si="59"/>
        <v>دون المستوى</v>
      </c>
      <c r="CB30" s="17">
        <f t="shared" si="25"/>
        <v>0</v>
      </c>
      <c r="CC30" s="17">
        <f t="shared" si="84"/>
        <v>0</v>
      </c>
      <c r="CD30" s="17">
        <f t="shared" si="27"/>
        <v>0</v>
      </c>
      <c r="CE30" s="54" t="str">
        <f t="shared" si="61"/>
        <v>دون المستوى</v>
      </c>
      <c r="CF30" s="55">
        <f t="shared" si="28"/>
        <v>0</v>
      </c>
      <c r="CG30" s="60" t="str">
        <f t="shared" si="29"/>
        <v>دون المستوى</v>
      </c>
      <c r="CH30" s="19"/>
      <c r="CI30" s="19"/>
      <c r="CJ30" s="17">
        <f t="shared" si="30"/>
        <v>0</v>
      </c>
      <c r="CK30" s="35" t="str">
        <f t="shared" si="62"/>
        <v>دون المستوى</v>
      </c>
      <c r="CL30" s="19"/>
      <c r="CM30" s="19"/>
      <c r="CN30" s="17">
        <f t="shared" si="31"/>
        <v>0</v>
      </c>
      <c r="CO30" s="35" t="str">
        <f t="shared" si="63"/>
        <v>دون المستوى</v>
      </c>
      <c r="CP30" s="19"/>
      <c r="CQ30" s="19"/>
      <c r="CR30" s="17">
        <f t="shared" si="32"/>
        <v>0</v>
      </c>
      <c r="CS30" s="35" t="str">
        <f t="shared" si="64"/>
        <v>دون المستوى</v>
      </c>
      <c r="CT30" s="19"/>
      <c r="CU30" s="19"/>
      <c r="CV30" s="17">
        <f t="shared" si="33"/>
        <v>0</v>
      </c>
      <c r="CW30" s="35" t="str">
        <f t="shared" si="65"/>
        <v>دون المستوى</v>
      </c>
      <c r="CX30" s="53">
        <f t="shared" si="34"/>
        <v>0</v>
      </c>
      <c r="CY30" s="32" t="str">
        <f t="shared" si="66"/>
        <v>دون المستوى</v>
      </c>
      <c r="CZ30" s="19"/>
      <c r="DA30" s="19"/>
      <c r="DB30" s="19"/>
      <c r="DC30" s="17">
        <f t="shared" si="35"/>
        <v>0</v>
      </c>
      <c r="DD30" s="35" t="str">
        <f t="shared" si="67"/>
        <v>دون المستوى</v>
      </c>
      <c r="DE30" s="19"/>
      <c r="DF30" s="19"/>
      <c r="DG30" s="81"/>
      <c r="DH30" s="17">
        <f t="shared" si="36"/>
        <v>0</v>
      </c>
      <c r="DI30" s="35" t="str">
        <f t="shared" si="68"/>
        <v>دون المستوى</v>
      </c>
      <c r="DJ30" s="17">
        <f t="shared" si="37"/>
        <v>0</v>
      </c>
      <c r="DK30" s="17">
        <f t="shared" si="85"/>
        <v>0</v>
      </c>
      <c r="DL30" s="17">
        <f t="shared" si="39"/>
        <v>0</v>
      </c>
      <c r="DM30" s="32" t="str">
        <f t="shared" si="70"/>
        <v>دون المستوى</v>
      </c>
      <c r="DN30" s="18" t="str">
        <f t="shared" si="71"/>
        <v>دور ثان</v>
      </c>
      <c r="DR30" s="26" t="str">
        <f t="shared" si="72"/>
        <v xml:space="preserve"> لغة عربية</v>
      </c>
      <c r="DS30" s="26" t="str">
        <f t="shared" si="73"/>
        <v xml:space="preserve"> رياضيات</v>
      </c>
      <c r="DT30" s="26" t="str">
        <f t="shared" si="74"/>
        <v xml:space="preserve"> دراسات</v>
      </c>
      <c r="DU30" s="26" t="str">
        <f t="shared" si="75"/>
        <v xml:space="preserve"> إنجليزى</v>
      </c>
      <c r="DV30" s="26" t="str">
        <f t="shared" si="76"/>
        <v xml:space="preserve"> علوم</v>
      </c>
      <c r="DW30" s="26" t="str">
        <f t="shared" si="77"/>
        <v xml:space="preserve"> تربية دينية</v>
      </c>
      <c r="DX30" s="76" t="str">
        <f t="shared" si="78"/>
        <v xml:space="preserve"> تربية فنية</v>
      </c>
      <c r="DY30" s="76" t="str">
        <f t="shared" si="79"/>
        <v xml:space="preserve"> تربية رياضية</v>
      </c>
      <c r="DZ30" s="77" t="str">
        <f t="shared" si="80"/>
        <v xml:space="preserve"> نشاط1</v>
      </c>
      <c r="EA30" s="77" t="str">
        <f t="shared" si="81"/>
        <v xml:space="preserve"> نشاط2</v>
      </c>
      <c r="EB30" s="30">
        <f t="shared" si="40"/>
        <v>0</v>
      </c>
      <c r="EC30" s="29" t="str">
        <f t="shared" si="82"/>
        <v xml:space="preserve"> لغة عربية رياضيات دراسات إنجليزى علوم تربية دينية تربية فنية تربية رياضية نشاط1 نشاط2</v>
      </c>
    </row>
    <row r="31" spans="1:133" ht="19.5" thickTop="1" thickBot="1">
      <c r="A31" s="16">
        <f t="shared" si="41"/>
        <v>20</v>
      </c>
      <c r="B31" s="42" t="s">
        <v>292</v>
      </c>
      <c r="C31" s="94" t="s">
        <v>31</v>
      </c>
      <c r="D31" s="93">
        <v>38200</v>
      </c>
      <c r="E31" s="73">
        <f t="shared" si="0"/>
        <v>0</v>
      </c>
      <c r="F31" s="73">
        <f t="shared" si="1"/>
        <v>2</v>
      </c>
      <c r="G31" s="73">
        <f t="shared" si="2"/>
        <v>10</v>
      </c>
      <c r="H31" s="38" t="s">
        <v>33</v>
      </c>
      <c r="I31" s="38">
        <f t="shared" si="42"/>
        <v>281</v>
      </c>
      <c r="J31" s="59"/>
      <c r="K31" s="59"/>
      <c r="L31" s="19"/>
      <c r="M31" s="19"/>
      <c r="N31" s="19"/>
      <c r="O31" s="17">
        <f t="shared" si="3"/>
        <v>0</v>
      </c>
      <c r="P31" s="35" t="str">
        <f t="shared" si="43"/>
        <v>دون المستوى</v>
      </c>
      <c r="Q31" s="19"/>
      <c r="R31" s="19"/>
      <c r="S31" s="81"/>
      <c r="T31" s="17">
        <f t="shared" si="4"/>
        <v>0</v>
      </c>
      <c r="U31" s="35" t="str">
        <f t="shared" si="44"/>
        <v>دون المستوى</v>
      </c>
      <c r="V31" s="17">
        <f t="shared" si="5"/>
        <v>0</v>
      </c>
      <c r="W31" s="17">
        <f t="shared" si="6"/>
        <v>0</v>
      </c>
      <c r="X31" s="17">
        <f t="shared" si="7"/>
        <v>0</v>
      </c>
      <c r="Y31" s="35" t="str">
        <f t="shared" si="45"/>
        <v>دون المستوى</v>
      </c>
      <c r="Z31" s="19"/>
      <c r="AA31" s="19"/>
      <c r="AB31" s="19"/>
      <c r="AC31" s="17">
        <f t="shared" si="8"/>
        <v>0</v>
      </c>
      <c r="AD31" s="35" t="str">
        <f t="shared" si="46"/>
        <v>دون المستوى</v>
      </c>
      <c r="AE31" s="19"/>
      <c r="AF31" s="19"/>
      <c r="AG31" s="81"/>
      <c r="AH31" s="17">
        <f t="shared" si="9"/>
        <v>0</v>
      </c>
      <c r="AI31" s="35" t="str">
        <f t="shared" si="47"/>
        <v>دون المستوى</v>
      </c>
      <c r="AJ31" s="17">
        <f t="shared" si="10"/>
        <v>0</v>
      </c>
      <c r="AK31" s="17">
        <f t="shared" si="86"/>
        <v>0</v>
      </c>
      <c r="AL31" s="17">
        <f t="shared" si="12"/>
        <v>0</v>
      </c>
      <c r="AM31" s="35" t="str">
        <f t="shared" si="49"/>
        <v>دون المستوى</v>
      </c>
      <c r="AN31" s="19"/>
      <c r="AO31" s="19"/>
      <c r="AP31" s="19"/>
      <c r="AQ31" s="17">
        <f t="shared" si="13"/>
        <v>0</v>
      </c>
      <c r="AR31" s="35" t="str">
        <f t="shared" si="50"/>
        <v>دون المستوى</v>
      </c>
      <c r="AS31" s="19"/>
      <c r="AT31" s="19"/>
      <c r="AU31" s="81"/>
      <c r="AV31" s="17">
        <f t="shared" si="14"/>
        <v>0</v>
      </c>
      <c r="AW31" s="35" t="str">
        <f t="shared" si="51"/>
        <v>دون المستوى</v>
      </c>
      <c r="AX31" s="17">
        <f t="shared" si="15"/>
        <v>0</v>
      </c>
      <c r="AY31" s="17">
        <f t="shared" si="52"/>
        <v>0</v>
      </c>
      <c r="AZ31" s="17">
        <f t="shared" si="17"/>
        <v>0</v>
      </c>
      <c r="BA31" s="32" t="str">
        <f t="shared" si="53"/>
        <v>دون المستوى</v>
      </c>
      <c r="BB31" s="19"/>
      <c r="BC31" s="19"/>
      <c r="BD31" s="19"/>
      <c r="BE31" s="17">
        <f t="shared" si="18"/>
        <v>0</v>
      </c>
      <c r="BF31" s="35" t="str">
        <f t="shared" si="54"/>
        <v>دون المستوى</v>
      </c>
      <c r="BG31" s="19"/>
      <c r="BH31" s="19"/>
      <c r="BI31" s="81"/>
      <c r="BJ31" s="17">
        <f t="shared" si="19"/>
        <v>0</v>
      </c>
      <c r="BK31" s="35" t="str">
        <f t="shared" si="55"/>
        <v>دون المستوى</v>
      </c>
      <c r="BL31" s="17">
        <f t="shared" si="20"/>
        <v>0</v>
      </c>
      <c r="BM31" s="17">
        <f t="shared" si="83"/>
        <v>0</v>
      </c>
      <c r="BN31" s="17">
        <f t="shared" si="22"/>
        <v>0</v>
      </c>
      <c r="BO31" s="32" t="str">
        <f t="shared" si="57"/>
        <v>دون المستوى</v>
      </c>
      <c r="BP31" s="19"/>
      <c r="BQ31" s="19"/>
      <c r="BR31" s="19"/>
      <c r="BS31" s="19"/>
      <c r="BT31" s="17">
        <f t="shared" si="23"/>
        <v>0</v>
      </c>
      <c r="BU31" s="35" t="str">
        <f t="shared" si="58"/>
        <v>دون المستوى</v>
      </c>
      <c r="BV31" s="19"/>
      <c r="BW31" s="19"/>
      <c r="BX31" s="19"/>
      <c r="BY31" s="81"/>
      <c r="BZ31" s="17">
        <f t="shared" si="24"/>
        <v>0</v>
      </c>
      <c r="CA31" s="35" t="str">
        <f t="shared" si="59"/>
        <v>دون المستوى</v>
      </c>
      <c r="CB31" s="17">
        <f t="shared" si="25"/>
        <v>0</v>
      </c>
      <c r="CC31" s="17">
        <f t="shared" si="84"/>
        <v>0</v>
      </c>
      <c r="CD31" s="17">
        <f t="shared" si="27"/>
        <v>0</v>
      </c>
      <c r="CE31" s="54" t="str">
        <f t="shared" si="61"/>
        <v>دون المستوى</v>
      </c>
      <c r="CF31" s="55">
        <f t="shared" si="28"/>
        <v>0</v>
      </c>
      <c r="CG31" s="60" t="str">
        <f t="shared" si="29"/>
        <v>دون المستوى</v>
      </c>
      <c r="CH31" s="19"/>
      <c r="CI31" s="19"/>
      <c r="CJ31" s="17">
        <f t="shared" si="30"/>
        <v>0</v>
      </c>
      <c r="CK31" s="35" t="str">
        <f t="shared" si="62"/>
        <v>دون المستوى</v>
      </c>
      <c r="CL31" s="19"/>
      <c r="CM31" s="19"/>
      <c r="CN31" s="17">
        <f t="shared" si="31"/>
        <v>0</v>
      </c>
      <c r="CO31" s="35" t="str">
        <f t="shared" si="63"/>
        <v>دون المستوى</v>
      </c>
      <c r="CP31" s="19"/>
      <c r="CQ31" s="19"/>
      <c r="CR31" s="17">
        <f t="shared" si="32"/>
        <v>0</v>
      </c>
      <c r="CS31" s="35" t="str">
        <f t="shared" si="64"/>
        <v>دون المستوى</v>
      </c>
      <c r="CT31" s="19"/>
      <c r="CU31" s="19"/>
      <c r="CV31" s="17">
        <f t="shared" si="33"/>
        <v>0</v>
      </c>
      <c r="CW31" s="35" t="str">
        <f t="shared" si="65"/>
        <v>دون المستوى</v>
      </c>
      <c r="CX31" s="53">
        <f t="shared" si="34"/>
        <v>0</v>
      </c>
      <c r="CY31" s="32" t="str">
        <f t="shared" si="66"/>
        <v>دون المستوى</v>
      </c>
      <c r="CZ31" s="19"/>
      <c r="DA31" s="19"/>
      <c r="DB31" s="19"/>
      <c r="DC31" s="17">
        <f t="shared" si="35"/>
        <v>0</v>
      </c>
      <c r="DD31" s="35" t="str">
        <f t="shared" si="67"/>
        <v>دون المستوى</v>
      </c>
      <c r="DE31" s="19"/>
      <c r="DF31" s="19"/>
      <c r="DG31" s="81"/>
      <c r="DH31" s="17">
        <f t="shared" si="36"/>
        <v>0</v>
      </c>
      <c r="DI31" s="35" t="str">
        <f t="shared" si="68"/>
        <v>دون المستوى</v>
      </c>
      <c r="DJ31" s="17">
        <f t="shared" si="37"/>
        <v>0</v>
      </c>
      <c r="DK31" s="17">
        <f t="shared" si="85"/>
        <v>0</v>
      </c>
      <c r="DL31" s="17">
        <f t="shared" si="39"/>
        <v>0</v>
      </c>
      <c r="DM31" s="32" t="str">
        <f t="shared" si="70"/>
        <v>دون المستوى</v>
      </c>
      <c r="DN31" s="18" t="str">
        <f t="shared" si="71"/>
        <v>دور ثان</v>
      </c>
      <c r="DR31" s="26" t="str">
        <f t="shared" si="72"/>
        <v xml:space="preserve"> لغة عربية</v>
      </c>
      <c r="DS31" s="26" t="str">
        <f t="shared" si="73"/>
        <v xml:space="preserve"> رياضيات</v>
      </c>
      <c r="DT31" s="26" t="str">
        <f t="shared" si="74"/>
        <v xml:space="preserve"> دراسات</v>
      </c>
      <c r="DU31" s="26" t="str">
        <f t="shared" si="75"/>
        <v xml:space="preserve"> إنجليزى</v>
      </c>
      <c r="DV31" s="26" t="str">
        <f t="shared" si="76"/>
        <v xml:space="preserve"> علوم</v>
      </c>
      <c r="DW31" s="26" t="str">
        <f t="shared" si="77"/>
        <v xml:space="preserve"> تربية دينية</v>
      </c>
      <c r="DX31" s="76" t="str">
        <f t="shared" si="78"/>
        <v xml:space="preserve"> تربية فنية</v>
      </c>
      <c r="DY31" s="76" t="str">
        <f t="shared" si="79"/>
        <v xml:space="preserve"> تربية رياضية</v>
      </c>
      <c r="DZ31" s="77" t="str">
        <f t="shared" si="80"/>
        <v xml:space="preserve"> نشاط1</v>
      </c>
      <c r="EA31" s="77" t="str">
        <f t="shared" si="81"/>
        <v xml:space="preserve"> نشاط2</v>
      </c>
      <c r="EB31" s="30">
        <f t="shared" si="40"/>
        <v>0</v>
      </c>
      <c r="EC31" s="29" t="str">
        <f t="shared" si="82"/>
        <v xml:space="preserve"> لغة عربية رياضيات دراسات إنجليزى علوم تربية دينية تربية فنية تربية رياضية نشاط1 نشاط2</v>
      </c>
    </row>
    <row r="32" spans="1:133" ht="19.5" thickTop="1" thickBot="1">
      <c r="A32" s="16">
        <f t="shared" si="41"/>
        <v>21</v>
      </c>
      <c r="B32" s="42" t="s">
        <v>293</v>
      </c>
      <c r="C32" s="94" t="s">
        <v>32</v>
      </c>
      <c r="D32" s="93">
        <v>37330</v>
      </c>
      <c r="E32" s="73">
        <f t="shared" si="0"/>
        <v>16</v>
      </c>
      <c r="F32" s="73">
        <f t="shared" si="1"/>
        <v>6</v>
      </c>
      <c r="G32" s="73">
        <f t="shared" si="2"/>
        <v>12</v>
      </c>
      <c r="H32" s="38" t="s">
        <v>33</v>
      </c>
      <c r="I32" s="38">
        <f t="shared" si="42"/>
        <v>282</v>
      </c>
      <c r="J32" s="59"/>
      <c r="K32" s="59"/>
      <c r="L32" s="19"/>
      <c r="M32" s="19"/>
      <c r="N32" s="19"/>
      <c r="O32" s="17">
        <f t="shared" si="3"/>
        <v>0</v>
      </c>
      <c r="P32" s="35" t="str">
        <f t="shared" si="43"/>
        <v>دون المستوى</v>
      </c>
      <c r="Q32" s="19"/>
      <c r="R32" s="19"/>
      <c r="S32" s="81"/>
      <c r="T32" s="17">
        <f t="shared" si="4"/>
        <v>0</v>
      </c>
      <c r="U32" s="35" t="str">
        <f t="shared" si="44"/>
        <v>دون المستوى</v>
      </c>
      <c r="V32" s="17">
        <f t="shared" si="5"/>
        <v>0</v>
      </c>
      <c r="W32" s="17">
        <f t="shared" si="6"/>
        <v>0</v>
      </c>
      <c r="X32" s="17">
        <f t="shared" si="7"/>
        <v>0</v>
      </c>
      <c r="Y32" s="35" t="str">
        <f t="shared" si="45"/>
        <v>دون المستوى</v>
      </c>
      <c r="Z32" s="19"/>
      <c r="AA32" s="19"/>
      <c r="AB32" s="19"/>
      <c r="AC32" s="17">
        <f t="shared" si="8"/>
        <v>0</v>
      </c>
      <c r="AD32" s="35" t="str">
        <f t="shared" si="46"/>
        <v>دون المستوى</v>
      </c>
      <c r="AE32" s="19"/>
      <c r="AF32" s="19"/>
      <c r="AG32" s="81"/>
      <c r="AH32" s="17">
        <f t="shared" si="9"/>
        <v>0</v>
      </c>
      <c r="AI32" s="35" t="str">
        <f t="shared" si="47"/>
        <v>دون المستوى</v>
      </c>
      <c r="AJ32" s="17">
        <f t="shared" si="10"/>
        <v>0</v>
      </c>
      <c r="AK32" s="17">
        <f t="shared" si="86"/>
        <v>0</v>
      </c>
      <c r="AL32" s="17">
        <f t="shared" si="12"/>
        <v>0</v>
      </c>
      <c r="AM32" s="35" t="str">
        <f t="shared" si="49"/>
        <v>دون المستوى</v>
      </c>
      <c r="AN32" s="19"/>
      <c r="AO32" s="19"/>
      <c r="AP32" s="19"/>
      <c r="AQ32" s="17">
        <f t="shared" si="13"/>
        <v>0</v>
      </c>
      <c r="AR32" s="35" t="str">
        <f t="shared" si="50"/>
        <v>دون المستوى</v>
      </c>
      <c r="AS32" s="19"/>
      <c r="AT32" s="19"/>
      <c r="AU32" s="81"/>
      <c r="AV32" s="17">
        <f t="shared" si="14"/>
        <v>0</v>
      </c>
      <c r="AW32" s="35" t="str">
        <f t="shared" si="51"/>
        <v>دون المستوى</v>
      </c>
      <c r="AX32" s="17">
        <f t="shared" si="15"/>
        <v>0</v>
      </c>
      <c r="AY32" s="17">
        <f t="shared" si="52"/>
        <v>0</v>
      </c>
      <c r="AZ32" s="17">
        <f t="shared" si="17"/>
        <v>0</v>
      </c>
      <c r="BA32" s="32" t="str">
        <f t="shared" si="53"/>
        <v>دون المستوى</v>
      </c>
      <c r="BB32" s="19"/>
      <c r="BC32" s="19"/>
      <c r="BD32" s="19"/>
      <c r="BE32" s="17">
        <f t="shared" si="18"/>
        <v>0</v>
      </c>
      <c r="BF32" s="35" t="str">
        <f t="shared" si="54"/>
        <v>دون المستوى</v>
      </c>
      <c r="BG32" s="19"/>
      <c r="BH32" s="19"/>
      <c r="BI32" s="81"/>
      <c r="BJ32" s="17">
        <f t="shared" si="19"/>
        <v>0</v>
      </c>
      <c r="BK32" s="35" t="str">
        <f t="shared" si="55"/>
        <v>دون المستوى</v>
      </c>
      <c r="BL32" s="17">
        <f t="shared" si="20"/>
        <v>0</v>
      </c>
      <c r="BM32" s="17">
        <f t="shared" si="83"/>
        <v>0</v>
      </c>
      <c r="BN32" s="17">
        <f t="shared" si="22"/>
        <v>0</v>
      </c>
      <c r="BO32" s="32" t="str">
        <f t="shared" si="57"/>
        <v>دون المستوى</v>
      </c>
      <c r="BP32" s="19"/>
      <c r="BQ32" s="19"/>
      <c r="BR32" s="19"/>
      <c r="BS32" s="19"/>
      <c r="BT32" s="17">
        <f t="shared" si="23"/>
        <v>0</v>
      </c>
      <c r="BU32" s="35" t="str">
        <f t="shared" si="58"/>
        <v>دون المستوى</v>
      </c>
      <c r="BV32" s="19"/>
      <c r="BW32" s="19"/>
      <c r="BX32" s="19"/>
      <c r="BY32" s="81"/>
      <c r="BZ32" s="17">
        <f t="shared" si="24"/>
        <v>0</v>
      </c>
      <c r="CA32" s="35" t="str">
        <f t="shared" si="59"/>
        <v>دون المستوى</v>
      </c>
      <c r="CB32" s="17">
        <f t="shared" si="25"/>
        <v>0</v>
      </c>
      <c r="CC32" s="17">
        <f t="shared" si="84"/>
        <v>0</v>
      </c>
      <c r="CD32" s="17">
        <f t="shared" si="27"/>
        <v>0</v>
      </c>
      <c r="CE32" s="54" t="str">
        <f t="shared" si="61"/>
        <v>دون المستوى</v>
      </c>
      <c r="CF32" s="55">
        <f t="shared" si="28"/>
        <v>0</v>
      </c>
      <c r="CG32" s="60" t="str">
        <f t="shared" si="29"/>
        <v>دون المستوى</v>
      </c>
      <c r="CH32" s="19"/>
      <c r="CI32" s="19"/>
      <c r="CJ32" s="17">
        <f t="shared" si="30"/>
        <v>0</v>
      </c>
      <c r="CK32" s="35" t="str">
        <f t="shared" si="62"/>
        <v>دون المستوى</v>
      </c>
      <c r="CL32" s="19"/>
      <c r="CM32" s="19"/>
      <c r="CN32" s="17">
        <f t="shared" si="31"/>
        <v>0</v>
      </c>
      <c r="CO32" s="35" t="str">
        <f t="shared" si="63"/>
        <v>دون المستوى</v>
      </c>
      <c r="CP32" s="19"/>
      <c r="CQ32" s="19"/>
      <c r="CR32" s="17">
        <f t="shared" si="32"/>
        <v>0</v>
      </c>
      <c r="CS32" s="35" t="str">
        <f t="shared" si="64"/>
        <v>دون المستوى</v>
      </c>
      <c r="CT32" s="19"/>
      <c r="CU32" s="19"/>
      <c r="CV32" s="17">
        <f t="shared" si="33"/>
        <v>0</v>
      </c>
      <c r="CW32" s="35" t="str">
        <f t="shared" si="65"/>
        <v>دون المستوى</v>
      </c>
      <c r="CX32" s="53">
        <f t="shared" si="34"/>
        <v>0</v>
      </c>
      <c r="CY32" s="32" t="str">
        <f t="shared" si="66"/>
        <v>دون المستوى</v>
      </c>
      <c r="CZ32" s="19"/>
      <c r="DA32" s="19"/>
      <c r="DB32" s="19"/>
      <c r="DC32" s="17">
        <f t="shared" si="35"/>
        <v>0</v>
      </c>
      <c r="DD32" s="35" t="str">
        <f t="shared" si="67"/>
        <v>دون المستوى</v>
      </c>
      <c r="DE32" s="19"/>
      <c r="DF32" s="19"/>
      <c r="DG32" s="81"/>
      <c r="DH32" s="17">
        <f t="shared" si="36"/>
        <v>0</v>
      </c>
      <c r="DI32" s="35" t="str">
        <f t="shared" si="68"/>
        <v>دون المستوى</v>
      </c>
      <c r="DJ32" s="17">
        <f t="shared" si="37"/>
        <v>0</v>
      </c>
      <c r="DK32" s="17">
        <f t="shared" si="85"/>
        <v>0</v>
      </c>
      <c r="DL32" s="17">
        <f t="shared" si="39"/>
        <v>0</v>
      </c>
      <c r="DM32" s="32" t="str">
        <f t="shared" si="70"/>
        <v>دون المستوى</v>
      </c>
      <c r="DN32" s="18" t="str">
        <f t="shared" si="71"/>
        <v>دور ثان</v>
      </c>
      <c r="DR32" s="26" t="str">
        <f t="shared" si="72"/>
        <v xml:space="preserve"> لغة عربية</v>
      </c>
      <c r="DS32" s="26" t="str">
        <f t="shared" si="73"/>
        <v xml:space="preserve"> رياضيات</v>
      </c>
      <c r="DT32" s="26" t="str">
        <f t="shared" si="74"/>
        <v xml:space="preserve"> دراسات</v>
      </c>
      <c r="DU32" s="26" t="str">
        <f t="shared" si="75"/>
        <v xml:space="preserve"> إنجليزى</v>
      </c>
      <c r="DV32" s="26" t="str">
        <f t="shared" si="76"/>
        <v xml:space="preserve"> علوم</v>
      </c>
      <c r="DW32" s="26" t="str">
        <f t="shared" si="77"/>
        <v xml:space="preserve"> تربية دينية</v>
      </c>
      <c r="DX32" s="76" t="str">
        <f t="shared" si="78"/>
        <v xml:space="preserve"> تربية فنية</v>
      </c>
      <c r="DY32" s="76" t="str">
        <f t="shared" si="79"/>
        <v xml:space="preserve"> تربية رياضية</v>
      </c>
      <c r="DZ32" s="77" t="str">
        <f t="shared" si="80"/>
        <v xml:space="preserve"> نشاط1</v>
      </c>
      <c r="EA32" s="77" t="str">
        <f t="shared" si="81"/>
        <v xml:space="preserve"> نشاط2</v>
      </c>
      <c r="EB32" s="30">
        <f t="shared" si="40"/>
        <v>0</v>
      </c>
      <c r="EC32" s="29" t="str">
        <f t="shared" si="82"/>
        <v xml:space="preserve"> لغة عربية رياضيات دراسات إنجليزى علوم تربية دينية تربية فنية تربية رياضية نشاط1 نشاط2</v>
      </c>
    </row>
    <row r="33" spans="1:133" ht="19.5" thickTop="1" thickBot="1">
      <c r="A33" s="16">
        <f t="shared" si="41"/>
        <v>22</v>
      </c>
      <c r="B33" s="42" t="s">
        <v>294</v>
      </c>
      <c r="C33" s="94" t="s">
        <v>31</v>
      </c>
      <c r="D33" s="93">
        <v>37876</v>
      </c>
      <c r="E33" s="73">
        <f t="shared" si="0"/>
        <v>19</v>
      </c>
      <c r="F33" s="73">
        <f t="shared" si="1"/>
        <v>0</v>
      </c>
      <c r="G33" s="73">
        <f t="shared" si="2"/>
        <v>11</v>
      </c>
      <c r="H33" s="38" t="s">
        <v>33</v>
      </c>
      <c r="I33" s="38">
        <f t="shared" si="42"/>
        <v>283</v>
      </c>
      <c r="J33" s="59"/>
      <c r="K33" s="59"/>
      <c r="L33" s="19"/>
      <c r="M33" s="19"/>
      <c r="N33" s="19"/>
      <c r="O33" s="17">
        <f t="shared" si="3"/>
        <v>0</v>
      </c>
      <c r="P33" s="35" t="str">
        <f t="shared" si="43"/>
        <v>دون المستوى</v>
      </c>
      <c r="Q33" s="19"/>
      <c r="R33" s="19"/>
      <c r="S33" s="81"/>
      <c r="T33" s="17">
        <f t="shared" si="4"/>
        <v>0</v>
      </c>
      <c r="U33" s="35" t="str">
        <f t="shared" si="44"/>
        <v>دون المستوى</v>
      </c>
      <c r="V33" s="17">
        <f t="shared" si="5"/>
        <v>0</v>
      </c>
      <c r="W33" s="17">
        <f t="shared" si="6"/>
        <v>0</v>
      </c>
      <c r="X33" s="17">
        <f t="shared" si="7"/>
        <v>0</v>
      </c>
      <c r="Y33" s="35" t="str">
        <f t="shared" si="45"/>
        <v>دون المستوى</v>
      </c>
      <c r="Z33" s="19"/>
      <c r="AA33" s="19"/>
      <c r="AB33" s="19"/>
      <c r="AC33" s="17">
        <f t="shared" si="8"/>
        <v>0</v>
      </c>
      <c r="AD33" s="35" t="str">
        <f t="shared" si="46"/>
        <v>دون المستوى</v>
      </c>
      <c r="AE33" s="19"/>
      <c r="AF33" s="19"/>
      <c r="AG33" s="81"/>
      <c r="AH33" s="17">
        <f t="shared" si="9"/>
        <v>0</v>
      </c>
      <c r="AI33" s="35" t="str">
        <f t="shared" si="47"/>
        <v>دون المستوى</v>
      </c>
      <c r="AJ33" s="17">
        <f t="shared" si="10"/>
        <v>0</v>
      </c>
      <c r="AK33" s="17">
        <f t="shared" si="86"/>
        <v>0</v>
      </c>
      <c r="AL33" s="17">
        <f t="shared" si="12"/>
        <v>0</v>
      </c>
      <c r="AM33" s="35" t="str">
        <f t="shared" si="49"/>
        <v>دون المستوى</v>
      </c>
      <c r="AN33" s="19"/>
      <c r="AO33" s="19"/>
      <c r="AP33" s="19"/>
      <c r="AQ33" s="17">
        <f t="shared" si="13"/>
        <v>0</v>
      </c>
      <c r="AR33" s="35" t="str">
        <f t="shared" si="50"/>
        <v>دون المستوى</v>
      </c>
      <c r="AS33" s="19"/>
      <c r="AT33" s="19"/>
      <c r="AU33" s="81"/>
      <c r="AV33" s="17">
        <f t="shared" si="14"/>
        <v>0</v>
      </c>
      <c r="AW33" s="35" t="str">
        <f t="shared" si="51"/>
        <v>دون المستوى</v>
      </c>
      <c r="AX33" s="17">
        <f t="shared" si="15"/>
        <v>0</v>
      </c>
      <c r="AY33" s="17">
        <f t="shared" si="52"/>
        <v>0</v>
      </c>
      <c r="AZ33" s="17">
        <f t="shared" si="17"/>
        <v>0</v>
      </c>
      <c r="BA33" s="32" t="str">
        <f t="shared" si="53"/>
        <v>دون المستوى</v>
      </c>
      <c r="BB33" s="19"/>
      <c r="BC33" s="19"/>
      <c r="BD33" s="19"/>
      <c r="BE33" s="17">
        <f t="shared" si="18"/>
        <v>0</v>
      </c>
      <c r="BF33" s="35" t="str">
        <f t="shared" si="54"/>
        <v>دون المستوى</v>
      </c>
      <c r="BG33" s="19"/>
      <c r="BH33" s="19"/>
      <c r="BI33" s="81"/>
      <c r="BJ33" s="17">
        <f t="shared" si="19"/>
        <v>0</v>
      </c>
      <c r="BK33" s="35" t="str">
        <f t="shared" si="55"/>
        <v>دون المستوى</v>
      </c>
      <c r="BL33" s="17">
        <f t="shared" si="20"/>
        <v>0</v>
      </c>
      <c r="BM33" s="17">
        <f t="shared" si="83"/>
        <v>0</v>
      </c>
      <c r="BN33" s="17">
        <f t="shared" si="22"/>
        <v>0</v>
      </c>
      <c r="BO33" s="32" t="str">
        <f t="shared" si="57"/>
        <v>دون المستوى</v>
      </c>
      <c r="BP33" s="19"/>
      <c r="BQ33" s="19"/>
      <c r="BR33" s="19"/>
      <c r="BS33" s="19"/>
      <c r="BT33" s="17">
        <f t="shared" si="23"/>
        <v>0</v>
      </c>
      <c r="BU33" s="35" t="str">
        <f t="shared" si="58"/>
        <v>دون المستوى</v>
      </c>
      <c r="BV33" s="19"/>
      <c r="BW33" s="19"/>
      <c r="BX33" s="19"/>
      <c r="BY33" s="81"/>
      <c r="BZ33" s="17">
        <f t="shared" si="24"/>
        <v>0</v>
      </c>
      <c r="CA33" s="35" t="str">
        <f t="shared" si="59"/>
        <v>دون المستوى</v>
      </c>
      <c r="CB33" s="17">
        <f t="shared" si="25"/>
        <v>0</v>
      </c>
      <c r="CC33" s="17">
        <f t="shared" si="84"/>
        <v>0</v>
      </c>
      <c r="CD33" s="17">
        <f t="shared" si="27"/>
        <v>0</v>
      </c>
      <c r="CE33" s="54" t="str">
        <f t="shared" si="61"/>
        <v>دون المستوى</v>
      </c>
      <c r="CF33" s="55">
        <f t="shared" si="28"/>
        <v>0</v>
      </c>
      <c r="CG33" s="60" t="str">
        <f t="shared" si="29"/>
        <v>دون المستوى</v>
      </c>
      <c r="CH33" s="19"/>
      <c r="CI33" s="19"/>
      <c r="CJ33" s="17">
        <f t="shared" si="30"/>
        <v>0</v>
      </c>
      <c r="CK33" s="35" t="str">
        <f t="shared" si="62"/>
        <v>دون المستوى</v>
      </c>
      <c r="CL33" s="19"/>
      <c r="CM33" s="19"/>
      <c r="CN33" s="17">
        <f t="shared" si="31"/>
        <v>0</v>
      </c>
      <c r="CO33" s="35" t="str">
        <f t="shared" si="63"/>
        <v>دون المستوى</v>
      </c>
      <c r="CP33" s="19"/>
      <c r="CQ33" s="19"/>
      <c r="CR33" s="17">
        <f t="shared" si="32"/>
        <v>0</v>
      </c>
      <c r="CS33" s="35" t="str">
        <f t="shared" si="64"/>
        <v>دون المستوى</v>
      </c>
      <c r="CT33" s="19"/>
      <c r="CU33" s="19"/>
      <c r="CV33" s="17">
        <f t="shared" si="33"/>
        <v>0</v>
      </c>
      <c r="CW33" s="35" t="str">
        <f t="shared" si="65"/>
        <v>دون المستوى</v>
      </c>
      <c r="CX33" s="53">
        <f t="shared" si="34"/>
        <v>0</v>
      </c>
      <c r="CY33" s="32" t="str">
        <f t="shared" si="66"/>
        <v>دون المستوى</v>
      </c>
      <c r="CZ33" s="19"/>
      <c r="DA33" s="19"/>
      <c r="DB33" s="19"/>
      <c r="DC33" s="17">
        <f t="shared" si="35"/>
        <v>0</v>
      </c>
      <c r="DD33" s="35" t="str">
        <f t="shared" si="67"/>
        <v>دون المستوى</v>
      </c>
      <c r="DE33" s="19"/>
      <c r="DF33" s="19"/>
      <c r="DG33" s="81"/>
      <c r="DH33" s="17">
        <f t="shared" si="36"/>
        <v>0</v>
      </c>
      <c r="DI33" s="35" t="str">
        <f t="shared" si="68"/>
        <v>دون المستوى</v>
      </c>
      <c r="DJ33" s="17">
        <f t="shared" si="37"/>
        <v>0</v>
      </c>
      <c r="DK33" s="17">
        <f t="shared" si="85"/>
        <v>0</v>
      </c>
      <c r="DL33" s="17">
        <f t="shared" si="39"/>
        <v>0</v>
      </c>
      <c r="DM33" s="32" t="str">
        <f t="shared" si="70"/>
        <v>دون المستوى</v>
      </c>
      <c r="DN33" s="18" t="str">
        <f t="shared" si="71"/>
        <v>دور ثان</v>
      </c>
      <c r="DR33" s="26" t="str">
        <f t="shared" si="72"/>
        <v xml:space="preserve"> لغة عربية</v>
      </c>
      <c r="DS33" s="26" t="str">
        <f t="shared" si="73"/>
        <v xml:space="preserve"> رياضيات</v>
      </c>
      <c r="DT33" s="26" t="str">
        <f t="shared" si="74"/>
        <v xml:space="preserve"> دراسات</v>
      </c>
      <c r="DU33" s="26" t="str">
        <f t="shared" si="75"/>
        <v xml:space="preserve"> إنجليزى</v>
      </c>
      <c r="DV33" s="26" t="str">
        <f t="shared" si="76"/>
        <v xml:space="preserve"> علوم</v>
      </c>
      <c r="DW33" s="26" t="str">
        <f t="shared" si="77"/>
        <v xml:space="preserve"> تربية دينية</v>
      </c>
      <c r="DX33" s="76" t="str">
        <f t="shared" si="78"/>
        <v xml:space="preserve"> تربية فنية</v>
      </c>
      <c r="DY33" s="76" t="str">
        <f t="shared" si="79"/>
        <v xml:space="preserve"> تربية رياضية</v>
      </c>
      <c r="DZ33" s="77" t="str">
        <f t="shared" si="80"/>
        <v xml:space="preserve"> نشاط1</v>
      </c>
      <c r="EA33" s="77" t="str">
        <f t="shared" si="81"/>
        <v xml:space="preserve"> نشاط2</v>
      </c>
      <c r="EB33" s="30">
        <f t="shared" si="40"/>
        <v>0</v>
      </c>
      <c r="EC33" s="29" t="str">
        <f t="shared" si="82"/>
        <v xml:space="preserve"> لغة عربية رياضيات دراسات إنجليزى علوم تربية دينية تربية فنية تربية رياضية نشاط1 نشاط2</v>
      </c>
    </row>
    <row r="34" spans="1:133" ht="19.5" thickTop="1" thickBot="1">
      <c r="A34" s="16">
        <f t="shared" si="41"/>
        <v>23</v>
      </c>
      <c r="B34" s="57" t="s">
        <v>295</v>
      </c>
      <c r="C34" s="94" t="s">
        <v>31</v>
      </c>
      <c r="D34" s="93">
        <v>38211</v>
      </c>
      <c r="E34" s="73">
        <f t="shared" si="0"/>
        <v>19</v>
      </c>
      <c r="F34" s="73">
        <f t="shared" si="1"/>
        <v>1</v>
      </c>
      <c r="G34" s="73">
        <f t="shared" si="2"/>
        <v>10</v>
      </c>
      <c r="H34" s="38" t="s">
        <v>33</v>
      </c>
      <c r="I34" s="38">
        <f t="shared" si="42"/>
        <v>284</v>
      </c>
      <c r="J34" s="59"/>
      <c r="K34" s="59"/>
      <c r="L34" s="19"/>
      <c r="M34" s="19"/>
      <c r="N34" s="19"/>
      <c r="O34" s="17">
        <f t="shared" si="3"/>
        <v>0</v>
      </c>
      <c r="P34" s="35" t="str">
        <f t="shared" si="43"/>
        <v>دون المستوى</v>
      </c>
      <c r="Q34" s="19"/>
      <c r="R34" s="19"/>
      <c r="S34" s="81"/>
      <c r="T34" s="17">
        <f t="shared" si="4"/>
        <v>0</v>
      </c>
      <c r="U34" s="35" t="str">
        <f t="shared" si="44"/>
        <v>دون المستوى</v>
      </c>
      <c r="V34" s="17">
        <f t="shared" si="5"/>
        <v>0</v>
      </c>
      <c r="W34" s="17">
        <f t="shared" si="6"/>
        <v>0</v>
      </c>
      <c r="X34" s="17">
        <f t="shared" si="7"/>
        <v>0</v>
      </c>
      <c r="Y34" s="35" t="str">
        <f t="shared" si="45"/>
        <v>دون المستوى</v>
      </c>
      <c r="Z34" s="19"/>
      <c r="AA34" s="19"/>
      <c r="AB34" s="19"/>
      <c r="AC34" s="17">
        <f t="shared" si="8"/>
        <v>0</v>
      </c>
      <c r="AD34" s="35" t="str">
        <f t="shared" si="46"/>
        <v>دون المستوى</v>
      </c>
      <c r="AE34" s="19"/>
      <c r="AF34" s="19"/>
      <c r="AG34" s="81"/>
      <c r="AH34" s="17">
        <f t="shared" si="9"/>
        <v>0</v>
      </c>
      <c r="AI34" s="35" t="str">
        <f t="shared" si="47"/>
        <v>دون المستوى</v>
      </c>
      <c r="AJ34" s="17">
        <f t="shared" si="10"/>
        <v>0</v>
      </c>
      <c r="AK34" s="17">
        <f t="shared" si="86"/>
        <v>0</v>
      </c>
      <c r="AL34" s="17">
        <f t="shared" si="12"/>
        <v>0</v>
      </c>
      <c r="AM34" s="35" t="str">
        <f t="shared" si="49"/>
        <v>دون المستوى</v>
      </c>
      <c r="AN34" s="19"/>
      <c r="AO34" s="19"/>
      <c r="AP34" s="19"/>
      <c r="AQ34" s="17">
        <f t="shared" si="13"/>
        <v>0</v>
      </c>
      <c r="AR34" s="35" t="str">
        <f t="shared" si="50"/>
        <v>دون المستوى</v>
      </c>
      <c r="AS34" s="19"/>
      <c r="AT34" s="19"/>
      <c r="AU34" s="81"/>
      <c r="AV34" s="17">
        <f t="shared" si="14"/>
        <v>0</v>
      </c>
      <c r="AW34" s="35" t="str">
        <f t="shared" si="51"/>
        <v>دون المستوى</v>
      </c>
      <c r="AX34" s="17">
        <f t="shared" si="15"/>
        <v>0</v>
      </c>
      <c r="AY34" s="17">
        <f t="shared" si="52"/>
        <v>0</v>
      </c>
      <c r="AZ34" s="17">
        <f t="shared" si="17"/>
        <v>0</v>
      </c>
      <c r="BA34" s="32" t="str">
        <f t="shared" si="53"/>
        <v>دون المستوى</v>
      </c>
      <c r="BB34" s="19"/>
      <c r="BC34" s="19"/>
      <c r="BD34" s="19"/>
      <c r="BE34" s="17">
        <f t="shared" si="18"/>
        <v>0</v>
      </c>
      <c r="BF34" s="35" t="str">
        <f t="shared" si="54"/>
        <v>دون المستوى</v>
      </c>
      <c r="BG34" s="19"/>
      <c r="BH34" s="19"/>
      <c r="BI34" s="81"/>
      <c r="BJ34" s="17">
        <f t="shared" si="19"/>
        <v>0</v>
      </c>
      <c r="BK34" s="35" t="str">
        <f t="shared" si="55"/>
        <v>دون المستوى</v>
      </c>
      <c r="BL34" s="17">
        <f t="shared" si="20"/>
        <v>0</v>
      </c>
      <c r="BM34" s="17">
        <f t="shared" si="83"/>
        <v>0</v>
      </c>
      <c r="BN34" s="17">
        <f t="shared" si="22"/>
        <v>0</v>
      </c>
      <c r="BO34" s="32" t="str">
        <f t="shared" si="57"/>
        <v>دون المستوى</v>
      </c>
      <c r="BP34" s="19"/>
      <c r="BQ34" s="19"/>
      <c r="BR34" s="19"/>
      <c r="BS34" s="19"/>
      <c r="BT34" s="17">
        <f t="shared" si="23"/>
        <v>0</v>
      </c>
      <c r="BU34" s="35" t="str">
        <f t="shared" si="58"/>
        <v>دون المستوى</v>
      </c>
      <c r="BV34" s="19"/>
      <c r="BW34" s="19"/>
      <c r="BX34" s="19"/>
      <c r="BY34" s="81"/>
      <c r="BZ34" s="17">
        <f t="shared" si="24"/>
        <v>0</v>
      </c>
      <c r="CA34" s="35" t="str">
        <f t="shared" si="59"/>
        <v>دون المستوى</v>
      </c>
      <c r="CB34" s="17">
        <f t="shared" si="25"/>
        <v>0</v>
      </c>
      <c r="CC34" s="17">
        <f t="shared" si="84"/>
        <v>0</v>
      </c>
      <c r="CD34" s="17">
        <f t="shared" si="27"/>
        <v>0</v>
      </c>
      <c r="CE34" s="54" t="str">
        <f t="shared" si="61"/>
        <v>دون المستوى</v>
      </c>
      <c r="CF34" s="55">
        <f t="shared" si="28"/>
        <v>0</v>
      </c>
      <c r="CG34" s="60" t="str">
        <f t="shared" si="29"/>
        <v>دون المستوى</v>
      </c>
      <c r="CH34" s="19"/>
      <c r="CI34" s="19"/>
      <c r="CJ34" s="17">
        <f t="shared" si="30"/>
        <v>0</v>
      </c>
      <c r="CK34" s="35" t="str">
        <f t="shared" si="62"/>
        <v>دون المستوى</v>
      </c>
      <c r="CL34" s="19"/>
      <c r="CM34" s="19"/>
      <c r="CN34" s="17">
        <f t="shared" si="31"/>
        <v>0</v>
      </c>
      <c r="CO34" s="35" t="str">
        <f t="shared" si="63"/>
        <v>دون المستوى</v>
      </c>
      <c r="CP34" s="19"/>
      <c r="CQ34" s="19"/>
      <c r="CR34" s="17">
        <f t="shared" si="32"/>
        <v>0</v>
      </c>
      <c r="CS34" s="35" t="str">
        <f t="shared" si="64"/>
        <v>دون المستوى</v>
      </c>
      <c r="CT34" s="19"/>
      <c r="CU34" s="19"/>
      <c r="CV34" s="17">
        <f t="shared" si="33"/>
        <v>0</v>
      </c>
      <c r="CW34" s="35" t="str">
        <f t="shared" si="65"/>
        <v>دون المستوى</v>
      </c>
      <c r="CX34" s="53">
        <f t="shared" si="34"/>
        <v>0</v>
      </c>
      <c r="CY34" s="32" t="str">
        <f t="shared" si="66"/>
        <v>دون المستوى</v>
      </c>
      <c r="CZ34" s="19"/>
      <c r="DA34" s="19"/>
      <c r="DB34" s="19"/>
      <c r="DC34" s="17">
        <f t="shared" si="35"/>
        <v>0</v>
      </c>
      <c r="DD34" s="35" t="str">
        <f t="shared" si="67"/>
        <v>دون المستوى</v>
      </c>
      <c r="DE34" s="19"/>
      <c r="DF34" s="19"/>
      <c r="DG34" s="81"/>
      <c r="DH34" s="17">
        <f t="shared" si="36"/>
        <v>0</v>
      </c>
      <c r="DI34" s="35" t="str">
        <f t="shared" si="68"/>
        <v>دون المستوى</v>
      </c>
      <c r="DJ34" s="17">
        <f t="shared" si="37"/>
        <v>0</v>
      </c>
      <c r="DK34" s="17">
        <f t="shared" si="85"/>
        <v>0</v>
      </c>
      <c r="DL34" s="17">
        <f t="shared" si="39"/>
        <v>0</v>
      </c>
      <c r="DM34" s="32" t="str">
        <f t="shared" si="70"/>
        <v>دون المستوى</v>
      </c>
      <c r="DN34" s="18" t="str">
        <f t="shared" si="71"/>
        <v>دور ثان</v>
      </c>
      <c r="DR34" s="26" t="str">
        <f t="shared" si="72"/>
        <v xml:space="preserve"> لغة عربية</v>
      </c>
      <c r="DS34" s="26" t="str">
        <f t="shared" si="73"/>
        <v xml:space="preserve"> رياضيات</v>
      </c>
      <c r="DT34" s="26" t="str">
        <f t="shared" si="74"/>
        <v xml:space="preserve"> دراسات</v>
      </c>
      <c r="DU34" s="26" t="str">
        <f t="shared" si="75"/>
        <v xml:space="preserve"> إنجليزى</v>
      </c>
      <c r="DV34" s="26" t="str">
        <f t="shared" si="76"/>
        <v xml:space="preserve"> علوم</v>
      </c>
      <c r="DW34" s="26" t="str">
        <f t="shared" si="77"/>
        <v xml:space="preserve"> تربية دينية</v>
      </c>
      <c r="DX34" s="76" t="str">
        <f t="shared" si="78"/>
        <v xml:space="preserve"> تربية فنية</v>
      </c>
      <c r="DY34" s="76" t="str">
        <f t="shared" si="79"/>
        <v xml:space="preserve"> تربية رياضية</v>
      </c>
      <c r="DZ34" s="77" t="str">
        <f t="shared" si="80"/>
        <v xml:space="preserve"> نشاط1</v>
      </c>
      <c r="EA34" s="77" t="str">
        <f t="shared" si="81"/>
        <v xml:space="preserve"> نشاط2</v>
      </c>
      <c r="EB34" s="30">
        <f t="shared" si="40"/>
        <v>0</v>
      </c>
      <c r="EC34" s="29" t="str">
        <f t="shared" si="82"/>
        <v xml:space="preserve"> لغة عربية رياضيات دراسات إنجليزى علوم تربية دينية تربية فنية تربية رياضية نشاط1 نشاط2</v>
      </c>
    </row>
    <row r="35" spans="1:133" ht="19.5" thickTop="1" thickBot="1">
      <c r="A35" s="16">
        <f t="shared" si="41"/>
        <v>24</v>
      </c>
      <c r="B35" s="44" t="s">
        <v>296</v>
      </c>
      <c r="C35" s="94" t="s">
        <v>31</v>
      </c>
      <c r="D35" s="93">
        <v>37966</v>
      </c>
      <c r="E35" s="73">
        <f t="shared" si="0"/>
        <v>20</v>
      </c>
      <c r="F35" s="73">
        <f t="shared" si="1"/>
        <v>9</v>
      </c>
      <c r="G35" s="73">
        <f t="shared" si="2"/>
        <v>10</v>
      </c>
      <c r="H35" s="38" t="s">
        <v>33</v>
      </c>
      <c r="I35" s="38">
        <f t="shared" si="42"/>
        <v>285</v>
      </c>
      <c r="J35" s="59"/>
      <c r="K35" s="59"/>
      <c r="L35" s="19"/>
      <c r="M35" s="19"/>
      <c r="N35" s="19"/>
      <c r="O35" s="17">
        <f t="shared" si="3"/>
        <v>0</v>
      </c>
      <c r="P35" s="35" t="str">
        <f t="shared" si="43"/>
        <v>دون المستوى</v>
      </c>
      <c r="Q35" s="19"/>
      <c r="R35" s="19"/>
      <c r="S35" s="81"/>
      <c r="T35" s="17">
        <f t="shared" si="4"/>
        <v>0</v>
      </c>
      <c r="U35" s="35" t="str">
        <f t="shared" si="44"/>
        <v>دون المستوى</v>
      </c>
      <c r="V35" s="17">
        <f t="shared" si="5"/>
        <v>0</v>
      </c>
      <c r="W35" s="17">
        <f t="shared" si="6"/>
        <v>0</v>
      </c>
      <c r="X35" s="17">
        <f t="shared" si="7"/>
        <v>0</v>
      </c>
      <c r="Y35" s="35" t="str">
        <f t="shared" si="45"/>
        <v>دون المستوى</v>
      </c>
      <c r="Z35" s="19"/>
      <c r="AA35" s="19"/>
      <c r="AB35" s="19"/>
      <c r="AC35" s="17">
        <f t="shared" si="8"/>
        <v>0</v>
      </c>
      <c r="AD35" s="35" t="str">
        <f t="shared" si="46"/>
        <v>دون المستوى</v>
      </c>
      <c r="AE35" s="19"/>
      <c r="AF35" s="19"/>
      <c r="AG35" s="81"/>
      <c r="AH35" s="17">
        <f t="shared" si="9"/>
        <v>0</v>
      </c>
      <c r="AI35" s="35" t="str">
        <f t="shared" si="47"/>
        <v>دون المستوى</v>
      </c>
      <c r="AJ35" s="17">
        <f t="shared" si="10"/>
        <v>0</v>
      </c>
      <c r="AK35" s="17">
        <f t="shared" si="86"/>
        <v>0</v>
      </c>
      <c r="AL35" s="17">
        <f t="shared" si="12"/>
        <v>0</v>
      </c>
      <c r="AM35" s="35" t="str">
        <f t="shared" si="49"/>
        <v>دون المستوى</v>
      </c>
      <c r="AN35" s="19"/>
      <c r="AO35" s="19"/>
      <c r="AP35" s="19"/>
      <c r="AQ35" s="17">
        <f t="shared" si="13"/>
        <v>0</v>
      </c>
      <c r="AR35" s="35" t="str">
        <f t="shared" si="50"/>
        <v>دون المستوى</v>
      </c>
      <c r="AS35" s="19"/>
      <c r="AT35" s="19"/>
      <c r="AU35" s="81"/>
      <c r="AV35" s="17">
        <f t="shared" si="14"/>
        <v>0</v>
      </c>
      <c r="AW35" s="35" t="str">
        <f t="shared" si="51"/>
        <v>دون المستوى</v>
      </c>
      <c r="AX35" s="17">
        <f t="shared" si="15"/>
        <v>0</v>
      </c>
      <c r="AY35" s="17">
        <f t="shared" si="52"/>
        <v>0</v>
      </c>
      <c r="AZ35" s="17">
        <f t="shared" si="17"/>
        <v>0</v>
      </c>
      <c r="BA35" s="32" t="str">
        <f t="shared" si="53"/>
        <v>دون المستوى</v>
      </c>
      <c r="BB35" s="19"/>
      <c r="BC35" s="19"/>
      <c r="BD35" s="19"/>
      <c r="BE35" s="17">
        <f t="shared" si="18"/>
        <v>0</v>
      </c>
      <c r="BF35" s="35" t="str">
        <f t="shared" si="54"/>
        <v>دون المستوى</v>
      </c>
      <c r="BG35" s="19"/>
      <c r="BH35" s="19"/>
      <c r="BI35" s="81"/>
      <c r="BJ35" s="17">
        <f t="shared" si="19"/>
        <v>0</v>
      </c>
      <c r="BK35" s="35" t="str">
        <f t="shared" si="55"/>
        <v>دون المستوى</v>
      </c>
      <c r="BL35" s="17">
        <f t="shared" si="20"/>
        <v>0</v>
      </c>
      <c r="BM35" s="17">
        <f t="shared" si="83"/>
        <v>0</v>
      </c>
      <c r="BN35" s="17">
        <f t="shared" si="22"/>
        <v>0</v>
      </c>
      <c r="BO35" s="32" t="str">
        <f t="shared" si="57"/>
        <v>دون المستوى</v>
      </c>
      <c r="BP35" s="19"/>
      <c r="BQ35" s="19"/>
      <c r="BR35" s="19"/>
      <c r="BS35" s="19"/>
      <c r="BT35" s="17">
        <f t="shared" si="23"/>
        <v>0</v>
      </c>
      <c r="BU35" s="35" t="str">
        <f t="shared" si="58"/>
        <v>دون المستوى</v>
      </c>
      <c r="BV35" s="19"/>
      <c r="BW35" s="19"/>
      <c r="BX35" s="19"/>
      <c r="BY35" s="81"/>
      <c r="BZ35" s="17">
        <f t="shared" si="24"/>
        <v>0</v>
      </c>
      <c r="CA35" s="35" t="str">
        <f t="shared" si="59"/>
        <v>دون المستوى</v>
      </c>
      <c r="CB35" s="17">
        <f t="shared" si="25"/>
        <v>0</v>
      </c>
      <c r="CC35" s="17">
        <f t="shared" si="84"/>
        <v>0</v>
      </c>
      <c r="CD35" s="17">
        <f t="shared" si="27"/>
        <v>0</v>
      </c>
      <c r="CE35" s="54" t="str">
        <f t="shared" si="61"/>
        <v>دون المستوى</v>
      </c>
      <c r="CF35" s="55">
        <f t="shared" si="28"/>
        <v>0</v>
      </c>
      <c r="CG35" s="60" t="str">
        <f t="shared" si="29"/>
        <v>دون المستوى</v>
      </c>
      <c r="CH35" s="19"/>
      <c r="CI35" s="19"/>
      <c r="CJ35" s="17">
        <f t="shared" si="30"/>
        <v>0</v>
      </c>
      <c r="CK35" s="35" t="str">
        <f t="shared" si="62"/>
        <v>دون المستوى</v>
      </c>
      <c r="CL35" s="19"/>
      <c r="CM35" s="19"/>
      <c r="CN35" s="17">
        <f t="shared" si="31"/>
        <v>0</v>
      </c>
      <c r="CO35" s="35" t="str">
        <f t="shared" si="63"/>
        <v>دون المستوى</v>
      </c>
      <c r="CP35" s="19"/>
      <c r="CQ35" s="19"/>
      <c r="CR35" s="17">
        <f t="shared" si="32"/>
        <v>0</v>
      </c>
      <c r="CS35" s="35" t="str">
        <f t="shared" si="64"/>
        <v>دون المستوى</v>
      </c>
      <c r="CT35" s="19"/>
      <c r="CU35" s="19"/>
      <c r="CV35" s="17">
        <f t="shared" si="33"/>
        <v>0</v>
      </c>
      <c r="CW35" s="35" t="str">
        <f t="shared" si="65"/>
        <v>دون المستوى</v>
      </c>
      <c r="CX35" s="53">
        <f t="shared" si="34"/>
        <v>0</v>
      </c>
      <c r="CY35" s="32" t="str">
        <f t="shared" si="66"/>
        <v>دون المستوى</v>
      </c>
      <c r="CZ35" s="19"/>
      <c r="DA35" s="19"/>
      <c r="DB35" s="19"/>
      <c r="DC35" s="17">
        <f t="shared" si="35"/>
        <v>0</v>
      </c>
      <c r="DD35" s="35" t="str">
        <f t="shared" si="67"/>
        <v>دون المستوى</v>
      </c>
      <c r="DE35" s="19"/>
      <c r="DF35" s="19"/>
      <c r="DG35" s="81"/>
      <c r="DH35" s="17">
        <f t="shared" si="36"/>
        <v>0</v>
      </c>
      <c r="DI35" s="35" t="str">
        <f t="shared" si="68"/>
        <v>دون المستوى</v>
      </c>
      <c r="DJ35" s="17">
        <f t="shared" si="37"/>
        <v>0</v>
      </c>
      <c r="DK35" s="17">
        <f t="shared" si="85"/>
        <v>0</v>
      </c>
      <c r="DL35" s="17">
        <f t="shared" si="39"/>
        <v>0</v>
      </c>
      <c r="DM35" s="32" t="str">
        <f t="shared" si="70"/>
        <v>دون المستوى</v>
      </c>
      <c r="DN35" s="18" t="str">
        <f t="shared" si="71"/>
        <v>دور ثان</v>
      </c>
      <c r="DR35" s="26" t="str">
        <f t="shared" si="72"/>
        <v xml:space="preserve"> لغة عربية</v>
      </c>
      <c r="DS35" s="26" t="str">
        <f t="shared" si="73"/>
        <v xml:space="preserve"> رياضيات</v>
      </c>
      <c r="DT35" s="26" t="str">
        <f t="shared" si="74"/>
        <v xml:space="preserve"> دراسات</v>
      </c>
      <c r="DU35" s="26" t="str">
        <f t="shared" si="75"/>
        <v xml:space="preserve"> إنجليزى</v>
      </c>
      <c r="DV35" s="26" t="str">
        <f t="shared" si="76"/>
        <v xml:space="preserve"> علوم</v>
      </c>
      <c r="DW35" s="26" t="str">
        <f t="shared" si="77"/>
        <v xml:space="preserve"> تربية دينية</v>
      </c>
      <c r="DX35" s="76" t="str">
        <f t="shared" si="78"/>
        <v xml:space="preserve"> تربية فنية</v>
      </c>
      <c r="DY35" s="76" t="str">
        <f t="shared" si="79"/>
        <v xml:space="preserve"> تربية رياضية</v>
      </c>
      <c r="DZ35" s="77" t="str">
        <f t="shared" si="80"/>
        <v xml:space="preserve"> نشاط1</v>
      </c>
      <c r="EA35" s="77" t="str">
        <f t="shared" si="81"/>
        <v xml:space="preserve"> نشاط2</v>
      </c>
      <c r="EB35" s="30">
        <f t="shared" si="40"/>
        <v>0</v>
      </c>
      <c r="EC35" s="29" t="str">
        <f t="shared" si="82"/>
        <v xml:space="preserve"> لغة عربية رياضيات دراسات إنجليزى علوم تربية دينية تربية فنية تربية رياضية نشاط1 نشاط2</v>
      </c>
    </row>
    <row r="36" spans="1:133" ht="19.5" thickTop="1" thickBot="1">
      <c r="A36" s="16">
        <f t="shared" si="41"/>
        <v>25</v>
      </c>
      <c r="B36" s="57" t="s">
        <v>297</v>
      </c>
      <c r="C36" s="94" t="s">
        <v>31</v>
      </c>
      <c r="D36" s="93">
        <v>37823</v>
      </c>
      <c r="E36" s="73">
        <f t="shared" si="0"/>
        <v>10</v>
      </c>
      <c r="F36" s="73">
        <f t="shared" si="1"/>
        <v>2</v>
      </c>
      <c r="G36" s="73">
        <f t="shared" si="2"/>
        <v>11</v>
      </c>
      <c r="H36" s="38" t="s">
        <v>33</v>
      </c>
      <c r="I36" s="38">
        <f t="shared" si="42"/>
        <v>286</v>
      </c>
      <c r="J36" s="59"/>
      <c r="K36" s="59"/>
      <c r="L36" s="19"/>
      <c r="M36" s="19"/>
      <c r="N36" s="19"/>
      <c r="O36" s="17">
        <f t="shared" si="3"/>
        <v>0</v>
      </c>
      <c r="P36" s="35" t="str">
        <f t="shared" si="43"/>
        <v>دون المستوى</v>
      </c>
      <c r="Q36" s="19"/>
      <c r="R36" s="19"/>
      <c r="S36" s="81"/>
      <c r="T36" s="17">
        <f t="shared" si="4"/>
        <v>0</v>
      </c>
      <c r="U36" s="35" t="str">
        <f t="shared" si="44"/>
        <v>دون المستوى</v>
      </c>
      <c r="V36" s="17">
        <f t="shared" si="5"/>
        <v>0</v>
      </c>
      <c r="W36" s="17">
        <f t="shared" si="6"/>
        <v>0</v>
      </c>
      <c r="X36" s="17">
        <f t="shared" si="7"/>
        <v>0</v>
      </c>
      <c r="Y36" s="35" t="str">
        <f t="shared" si="45"/>
        <v>دون المستوى</v>
      </c>
      <c r="Z36" s="19"/>
      <c r="AA36" s="19"/>
      <c r="AB36" s="19"/>
      <c r="AC36" s="17">
        <f t="shared" si="8"/>
        <v>0</v>
      </c>
      <c r="AD36" s="35" t="str">
        <f t="shared" si="46"/>
        <v>دون المستوى</v>
      </c>
      <c r="AE36" s="19"/>
      <c r="AF36" s="19"/>
      <c r="AG36" s="81"/>
      <c r="AH36" s="17">
        <f t="shared" si="9"/>
        <v>0</v>
      </c>
      <c r="AI36" s="35" t="str">
        <f t="shared" si="47"/>
        <v>دون المستوى</v>
      </c>
      <c r="AJ36" s="17">
        <f t="shared" si="10"/>
        <v>0</v>
      </c>
      <c r="AK36" s="17">
        <f t="shared" si="86"/>
        <v>0</v>
      </c>
      <c r="AL36" s="17">
        <f t="shared" si="12"/>
        <v>0</v>
      </c>
      <c r="AM36" s="35" t="str">
        <f t="shared" si="49"/>
        <v>دون المستوى</v>
      </c>
      <c r="AN36" s="19"/>
      <c r="AO36" s="19"/>
      <c r="AP36" s="19"/>
      <c r="AQ36" s="17">
        <f t="shared" si="13"/>
        <v>0</v>
      </c>
      <c r="AR36" s="35" t="str">
        <f t="shared" si="50"/>
        <v>دون المستوى</v>
      </c>
      <c r="AS36" s="19"/>
      <c r="AT36" s="19"/>
      <c r="AU36" s="81"/>
      <c r="AV36" s="17">
        <f t="shared" si="14"/>
        <v>0</v>
      </c>
      <c r="AW36" s="35" t="str">
        <f t="shared" si="51"/>
        <v>دون المستوى</v>
      </c>
      <c r="AX36" s="17">
        <f t="shared" si="15"/>
        <v>0</v>
      </c>
      <c r="AY36" s="17">
        <f t="shared" si="52"/>
        <v>0</v>
      </c>
      <c r="AZ36" s="17">
        <f t="shared" si="17"/>
        <v>0</v>
      </c>
      <c r="BA36" s="32" t="str">
        <f t="shared" si="53"/>
        <v>دون المستوى</v>
      </c>
      <c r="BB36" s="19"/>
      <c r="BC36" s="19"/>
      <c r="BD36" s="19"/>
      <c r="BE36" s="17">
        <f t="shared" si="18"/>
        <v>0</v>
      </c>
      <c r="BF36" s="35" t="str">
        <f t="shared" si="54"/>
        <v>دون المستوى</v>
      </c>
      <c r="BG36" s="19"/>
      <c r="BH36" s="19"/>
      <c r="BI36" s="81"/>
      <c r="BJ36" s="17">
        <f t="shared" si="19"/>
        <v>0</v>
      </c>
      <c r="BK36" s="35" t="str">
        <f t="shared" si="55"/>
        <v>دون المستوى</v>
      </c>
      <c r="BL36" s="17">
        <f t="shared" si="20"/>
        <v>0</v>
      </c>
      <c r="BM36" s="17">
        <f t="shared" si="83"/>
        <v>0</v>
      </c>
      <c r="BN36" s="17">
        <f t="shared" si="22"/>
        <v>0</v>
      </c>
      <c r="BO36" s="32" t="str">
        <f t="shared" si="57"/>
        <v>دون المستوى</v>
      </c>
      <c r="BP36" s="19"/>
      <c r="BQ36" s="19"/>
      <c r="BR36" s="19"/>
      <c r="BS36" s="19"/>
      <c r="BT36" s="17">
        <f t="shared" si="23"/>
        <v>0</v>
      </c>
      <c r="BU36" s="35" t="str">
        <f t="shared" si="58"/>
        <v>دون المستوى</v>
      </c>
      <c r="BV36" s="19"/>
      <c r="BW36" s="19"/>
      <c r="BX36" s="19"/>
      <c r="BY36" s="81"/>
      <c r="BZ36" s="17">
        <f t="shared" si="24"/>
        <v>0</v>
      </c>
      <c r="CA36" s="35" t="str">
        <f t="shared" si="59"/>
        <v>دون المستوى</v>
      </c>
      <c r="CB36" s="17">
        <f t="shared" si="25"/>
        <v>0</v>
      </c>
      <c r="CC36" s="17">
        <f t="shared" si="84"/>
        <v>0</v>
      </c>
      <c r="CD36" s="17">
        <f t="shared" si="27"/>
        <v>0</v>
      </c>
      <c r="CE36" s="54" t="str">
        <f t="shared" si="61"/>
        <v>دون المستوى</v>
      </c>
      <c r="CF36" s="55">
        <f t="shared" si="28"/>
        <v>0</v>
      </c>
      <c r="CG36" s="60" t="str">
        <f t="shared" si="29"/>
        <v>دون المستوى</v>
      </c>
      <c r="CH36" s="19"/>
      <c r="CI36" s="19"/>
      <c r="CJ36" s="17">
        <f t="shared" si="30"/>
        <v>0</v>
      </c>
      <c r="CK36" s="35" t="str">
        <f t="shared" si="62"/>
        <v>دون المستوى</v>
      </c>
      <c r="CL36" s="19"/>
      <c r="CM36" s="19"/>
      <c r="CN36" s="17">
        <f t="shared" si="31"/>
        <v>0</v>
      </c>
      <c r="CO36" s="35" t="str">
        <f t="shared" si="63"/>
        <v>دون المستوى</v>
      </c>
      <c r="CP36" s="19"/>
      <c r="CQ36" s="19"/>
      <c r="CR36" s="17">
        <f t="shared" si="32"/>
        <v>0</v>
      </c>
      <c r="CS36" s="35" t="str">
        <f t="shared" si="64"/>
        <v>دون المستوى</v>
      </c>
      <c r="CT36" s="19"/>
      <c r="CU36" s="19"/>
      <c r="CV36" s="17">
        <f t="shared" si="33"/>
        <v>0</v>
      </c>
      <c r="CW36" s="35" t="str">
        <f t="shared" si="65"/>
        <v>دون المستوى</v>
      </c>
      <c r="CX36" s="53">
        <f t="shared" si="34"/>
        <v>0</v>
      </c>
      <c r="CY36" s="32" t="str">
        <f t="shared" si="66"/>
        <v>دون المستوى</v>
      </c>
      <c r="CZ36" s="19"/>
      <c r="DA36" s="19"/>
      <c r="DB36" s="19"/>
      <c r="DC36" s="17">
        <f t="shared" si="35"/>
        <v>0</v>
      </c>
      <c r="DD36" s="35" t="str">
        <f t="shared" si="67"/>
        <v>دون المستوى</v>
      </c>
      <c r="DE36" s="19"/>
      <c r="DF36" s="19"/>
      <c r="DG36" s="81"/>
      <c r="DH36" s="17">
        <f t="shared" si="36"/>
        <v>0</v>
      </c>
      <c r="DI36" s="35" t="str">
        <f t="shared" si="68"/>
        <v>دون المستوى</v>
      </c>
      <c r="DJ36" s="17">
        <f t="shared" si="37"/>
        <v>0</v>
      </c>
      <c r="DK36" s="17">
        <f t="shared" si="85"/>
        <v>0</v>
      </c>
      <c r="DL36" s="17">
        <f t="shared" si="39"/>
        <v>0</v>
      </c>
      <c r="DM36" s="32" t="str">
        <f t="shared" si="70"/>
        <v>دون المستوى</v>
      </c>
      <c r="DN36" s="18" t="str">
        <f t="shared" si="71"/>
        <v>دور ثان</v>
      </c>
      <c r="DR36" s="26" t="str">
        <f t="shared" si="72"/>
        <v xml:space="preserve"> لغة عربية</v>
      </c>
      <c r="DS36" s="26" t="str">
        <f t="shared" si="73"/>
        <v xml:space="preserve"> رياضيات</v>
      </c>
      <c r="DT36" s="26" t="str">
        <f t="shared" si="74"/>
        <v xml:space="preserve"> دراسات</v>
      </c>
      <c r="DU36" s="26" t="str">
        <f t="shared" si="75"/>
        <v xml:space="preserve"> إنجليزى</v>
      </c>
      <c r="DV36" s="26" t="str">
        <f t="shared" si="76"/>
        <v xml:space="preserve"> علوم</v>
      </c>
      <c r="DW36" s="26" t="str">
        <f t="shared" si="77"/>
        <v xml:space="preserve"> تربية دينية</v>
      </c>
      <c r="DX36" s="76" t="str">
        <f t="shared" si="78"/>
        <v xml:space="preserve"> تربية فنية</v>
      </c>
      <c r="DY36" s="76" t="str">
        <f t="shared" si="79"/>
        <v xml:space="preserve"> تربية رياضية</v>
      </c>
      <c r="DZ36" s="77" t="str">
        <f t="shared" si="80"/>
        <v xml:space="preserve"> نشاط1</v>
      </c>
      <c r="EA36" s="77" t="str">
        <f t="shared" si="81"/>
        <v xml:space="preserve"> نشاط2</v>
      </c>
      <c r="EB36" s="30">
        <f t="shared" si="40"/>
        <v>0</v>
      </c>
      <c r="EC36" s="29" t="str">
        <f t="shared" si="82"/>
        <v xml:space="preserve"> لغة عربية رياضيات دراسات إنجليزى علوم تربية دينية تربية فنية تربية رياضية نشاط1 نشاط2</v>
      </c>
    </row>
    <row r="37" spans="1:133" ht="19.5" thickTop="1" thickBot="1">
      <c r="A37" s="16">
        <f t="shared" si="41"/>
        <v>26</v>
      </c>
      <c r="B37" s="57" t="s">
        <v>298</v>
      </c>
      <c r="C37" s="94" t="s">
        <v>31</v>
      </c>
      <c r="D37" s="93">
        <v>37968</v>
      </c>
      <c r="E37" s="73">
        <f t="shared" si="0"/>
        <v>18</v>
      </c>
      <c r="F37" s="73">
        <f t="shared" si="1"/>
        <v>9</v>
      </c>
      <c r="G37" s="73">
        <f t="shared" si="2"/>
        <v>10</v>
      </c>
      <c r="H37" s="38" t="s">
        <v>33</v>
      </c>
      <c r="I37" s="38">
        <f t="shared" si="42"/>
        <v>287</v>
      </c>
      <c r="J37" s="59"/>
      <c r="K37" s="59"/>
      <c r="L37" s="19"/>
      <c r="M37" s="19"/>
      <c r="N37" s="19"/>
      <c r="O37" s="17">
        <f t="shared" si="3"/>
        <v>0</v>
      </c>
      <c r="P37" s="35" t="str">
        <f t="shared" si="43"/>
        <v>دون المستوى</v>
      </c>
      <c r="Q37" s="19"/>
      <c r="R37" s="19"/>
      <c r="S37" s="81"/>
      <c r="T37" s="17">
        <f t="shared" si="4"/>
        <v>0</v>
      </c>
      <c r="U37" s="35" t="str">
        <f t="shared" si="44"/>
        <v>دون المستوى</v>
      </c>
      <c r="V37" s="17">
        <f t="shared" si="5"/>
        <v>0</v>
      </c>
      <c r="W37" s="17">
        <f t="shared" si="6"/>
        <v>0</v>
      </c>
      <c r="X37" s="17">
        <f t="shared" si="7"/>
        <v>0</v>
      </c>
      <c r="Y37" s="35" t="str">
        <f t="shared" si="45"/>
        <v>دون المستوى</v>
      </c>
      <c r="Z37" s="19"/>
      <c r="AA37" s="19"/>
      <c r="AB37" s="19"/>
      <c r="AC37" s="17">
        <f t="shared" si="8"/>
        <v>0</v>
      </c>
      <c r="AD37" s="35" t="str">
        <f t="shared" si="46"/>
        <v>دون المستوى</v>
      </c>
      <c r="AE37" s="19"/>
      <c r="AF37" s="19"/>
      <c r="AG37" s="81"/>
      <c r="AH37" s="17">
        <f t="shared" si="9"/>
        <v>0</v>
      </c>
      <c r="AI37" s="35" t="str">
        <f t="shared" si="47"/>
        <v>دون المستوى</v>
      </c>
      <c r="AJ37" s="17">
        <f t="shared" si="10"/>
        <v>0</v>
      </c>
      <c r="AK37" s="17">
        <f t="shared" si="86"/>
        <v>0</v>
      </c>
      <c r="AL37" s="17">
        <f t="shared" si="12"/>
        <v>0</v>
      </c>
      <c r="AM37" s="35" t="str">
        <f t="shared" si="49"/>
        <v>دون المستوى</v>
      </c>
      <c r="AN37" s="19"/>
      <c r="AO37" s="19"/>
      <c r="AP37" s="19"/>
      <c r="AQ37" s="17">
        <f t="shared" si="13"/>
        <v>0</v>
      </c>
      <c r="AR37" s="35" t="str">
        <f t="shared" si="50"/>
        <v>دون المستوى</v>
      </c>
      <c r="AS37" s="19"/>
      <c r="AT37" s="19"/>
      <c r="AU37" s="81"/>
      <c r="AV37" s="17">
        <f t="shared" si="14"/>
        <v>0</v>
      </c>
      <c r="AW37" s="35" t="str">
        <f t="shared" si="51"/>
        <v>دون المستوى</v>
      </c>
      <c r="AX37" s="17">
        <f t="shared" si="15"/>
        <v>0</v>
      </c>
      <c r="AY37" s="17">
        <f t="shared" si="52"/>
        <v>0</v>
      </c>
      <c r="AZ37" s="17">
        <f t="shared" si="17"/>
        <v>0</v>
      </c>
      <c r="BA37" s="32" t="str">
        <f t="shared" si="53"/>
        <v>دون المستوى</v>
      </c>
      <c r="BB37" s="19"/>
      <c r="BC37" s="19"/>
      <c r="BD37" s="19"/>
      <c r="BE37" s="17">
        <f t="shared" si="18"/>
        <v>0</v>
      </c>
      <c r="BF37" s="35" t="str">
        <f t="shared" si="54"/>
        <v>دون المستوى</v>
      </c>
      <c r="BG37" s="19"/>
      <c r="BH37" s="19"/>
      <c r="BI37" s="81"/>
      <c r="BJ37" s="17">
        <f t="shared" si="19"/>
        <v>0</v>
      </c>
      <c r="BK37" s="35" t="str">
        <f t="shared" si="55"/>
        <v>دون المستوى</v>
      </c>
      <c r="BL37" s="17">
        <f t="shared" si="20"/>
        <v>0</v>
      </c>
      <c r="BM37" s="17">
        <f t="shared" si="83"/>
        <v>0</v>
      </c>
      <c r="BN37" s="17">
        <f t="shared" si="22"/>
        <v>0</v>
      </c>
      <c r="BO37" s="32" t="str">
        <f t="shared" si="57"/>
        <v>دون المستوى</v>
      </c>
      <c r="BP37" s="19"/>
      <c r="BQ37" s="19"/>
      <c r="BR37" s="19"/>
      <c r="BS37" s="19"/>
      <c r="BT37" s="17">
        <f t="shared" si="23"/>
        <v>0</v>
      </c>
      <c r="BU37" s="35" t="str">
        <f t="shared" si="58"/>
        <v>دون المستوى</v>
      </c>
      <c r="BV37" s="19"/>
      <c r="BW37" s="19"/>
      <c r="BX37" s="19"/>
      <c r="BY37" s="81"/>
      <c r="BZ37" s="17">
        <f t="shared" si="24"/>
        <v>0</v>
      </c>
      <c r="CA37" s="35" t="str">
        <f t="shared" si="59"/>
        <v>دون المستوى</v>
      </c>
      <c r="CB37" s="17">
        <f t="shared" si="25"/>
        <v>0</v>
      </c>
      <c r="CC37" s="17">
        <f t="shared" si="84"/>
        <v>0</v>
      </c>
      <c r="CD37" s="17">
        <f t="shared" si="27"/>
        <v>0</v>
      </c>
      <c r="CE37" s="54" t="str">
        <f t="shared" si="61"/>
        <v>دون المستوى</v>
      </c>
      <c r="CF37" s="55">
        <f t="shared" si="28"/>
        <v>0</v>
      </c>
      <c r="CG37" s="60" t="str">
        <f t="shared" si="29"/>
        <v>دون المستوى</v>
      </c>
      <c r="CH37" s="19"/>
      <c r="CI37" s="19"/>
      <c r="CJ37" s="17">
        <f t="shared" si="30"/>
        <v>0</v>
      </c>
      <c r="CK37" s="35" t="str">
        <f t="shared" si="62"/>
        <v>دون المستوى</v>
      </c>
      <c r="CL37" s="19"/>
      <c r="CM37" s="19"/>
      <c r="CN37" s="17">
        <f t="shared" si="31"/>
        <v>0</v>
      </c>
      <c r="CO37" s="35" t="str">
        <f t="shared" si="63"/>
        <v>دون المستوى</v>
      </c>
      <c r="CP37" s="19"/>
      <c r="CQ37" s="19"/>
      <c r="CR37" s="17">
        <f t="shared" si="32"/>
        <v>0</v>
      </c>
      <c r="CS37" s="35" t="str">
        <f t="shared" si="64"/>
        <v>دون المستوى</v>
      </c>
      <c r="CT37" s="19"/>
      <c r="CU37" s="19"/>
      <c r="CV37" s="17">
        <f t="shared" si="33"/>
        <v>0</v>
      </c>
      <c r="CW37" s="35" t="str">
        <f t="shared" si="65"/>
        <v>دون المستوى</v>
      </c>
      <c r="CX37" s="53">
        <f t="shared" si="34"/>
        <v>0</v>
      </c>
      <c r="CY37" s="32" t="str">
        <f t="shared" si="66"/>
        <v>دون المستوى</v>
      </c>
      <c r="CZ37" s="19"/>
      <c r="DA37" s="19"/>
      <c r="DB37" s="19"/>
      <c r="DC37" s="17">
        <f t="shared" si="35"/>
        <v>0</v>
      </c>
      <c r="DD37" s="35" t="str">
        <f t="shared" si="67"/>
        <v>دون المستوى</v>
      </c>
      <c r="DE37" s="19"/>
      <c r="DF37" s="19"/>
      <c r="DG37" s="81"/>
      <c r="DH37" s="17">
        <f t="shared" si="36"/>
        <v>0</v>
      </c>
      <c r="DI37" s="35" t="str">
        <f t="shared" si="68"/>
        <v>دون المستوى</v>
      </c>
      <c r="DJ37" s="17">
        <f t="shared" si="37"/>
        <v>0</v>
      </c>
      <c r="DK37" s="17">
        <f t="shared" si="85"/>
        <v>0</v>
      </c>
      <c r="DL37" s="17">
        <f t="shared" si="39"/>
        <v>0</v>
      </c>
      <c r="DM37" s="32" t="str">
        <f t="shared" si="70"/>
        <v>دون المستوى</v>
      </c>
      <c r="DN37" s="18" t="str">
        <f t="shared" si="71"/>
        <v>دور ثان</v>
      </c>
      <c r="DR37" s="26" t="str">
        <f t="shared" si="72"/>
        <v xml:space="preserve"> لغة عربية</v>
      </c>
      <c r="DS37" s="26" t="str">
        <f t="shared" si="73"/>
        <v xml:space="preserve"> رياضيات</v>
      </c>
      <c r="DT37" s="26" t="str">
        <f t="shared" si="74"/>
        <v xml:space="preserve"> دراسات</v>
      </c>
      <c r="DU37" s="26" t="str">
        <f t="shared" si="75"/>
        <v xml:space="preserve"> إنجليزى</v>
      </c>
      <c r="DV37" s="26" t="str">
        <f t="shared" si="76"/>
        <v xml:space="preserve"> علوم</v>
      </c>
      <c r="DW37" s="26" t="str">
        <f t="shared" si="77"/>
        <v xml:space="preserve"> تربية دينية</v>
      </c>
      <c r="DX37" s="76" t="str">
        <f t="shared" si="78"/>
        <v xml:space="preserve"> تربية فنية</v>
      </c>
      <c r="DY37" s="76" t="str">
        <f t="shared" si="79"/>
        <v xml:space="preserve"> تربية رياضية</v>
      </c>
      <c r="DZ37" s="77" t="str">
        <f t="shared" si="80"/>
        <v xml:space="preserve"> نشاط1</v>
      </c>
      <c r="EA37" s="77" t="str">
        <f t="shared" si="81"/>
        <v xml:space="preserve"> نشاط2</v>
      </c>
      <c r="EB37" s="30">
        <f t="shared" si="40"/>
        <v>0</v>
      </c>
      <c r="EC37" s="29" t="str">
        <f t="shared" si="82"/>
        <v xml:space="preserve"> لغة عربية رياضيات دراسات إنجليزى علوم تربية دينية تربية فنية تربية رياضية نشاط1 نشاط2</v>
      </c>
    </row>
    <row r="38" spans="1:133" ht="19.5" thickTop="1" thickBot="1">
      <c r="A38" s="16">
        <f t="shared" si="41"/>
        <v>27</v>
      </c>
      <c r="B38" s="57" t="s">
        <v>299</v>
      </c>
      <c r="C38" s="94" t="s">
        <v>31</v>
      </c>
      <c r="D38" s="93">
        <v>38122</v>
      </c>
      <c r="E38" s="73">
        <f t="shared" si="0"/>
        <v>16</v>
      </c>
      <c r="F38" s="73">
        <f t="shared" si="1"/>
        <v>4</v>
      </c>
      <c r="G38" s="73">
        <f t="shared" si="2"/>
        <v>10</v>
      </c>
      <c r="H38" s="38" t="s">
        <v>33</v>
      </c>
      <c r="I38" s="38">
        <f t="shared" si="42"/>
        <v>288</v>
      </c>
      <c r="J38" s="59"/>
      <c r="K38" s="59"/>
      <c r="L38" s="19"/>
      <c r="M38" s="19"/>
      <c r="N38" s="19"/>
      <c r="O38" s="17">
        <f t="shared" si="3"/>
        <v>0</v>
      </c>
      <c r="P38" s="35" t="str">
        <f t="shared" si="43"/>
        <v>دون المستوى</v>
      </c>
      <c r="Q38" s="19"/>
      <c r="R38" s="19"/>
      <c r="S38" s="81"/>
      <c r="T38" s="17">
        <f t="shared" si="4"/>
        <v>0</v>
      </c>
      <c r="U38" s="35" t="str">
        <f t="shared" si="44"/>
        <v>دون المستوى</v>
      </c>
      <c r="V38" s="17">
        <f t="shared" si="5"/>
        <v>0</v>
      </c>
      <c r="W38" s="17">
        <f t="shared" si="6"/>
        <v>0</v>
      </c>
      <c r="X38" s="17">
        <f t="shared" si="7"/>
        <v>0</v>
      </c>
      <c r="Y38" s="35" t="str">
        <f t="shared" si="45"/>
        <v>دون المستوى</v>
      </c>
      <c r="Z38" s="19"/>
      <c r="AA38" s="19"/>
      <c r="AB38" s="19"/>
      <c r="AC38" s="17">
        <f t="shared" si="8"/>
        <v>0</v>
      </c>
      <c r="AD38" s="35" t="str">
        <f t="shared" si="46"/>
        <v>دون المستوى</v>
      </c>
      <c r="AE38" s="19"/>
      <c r="AF38" s="19"/>
      <c r="AG38" s="81"/>
      <c r="AH38" s="17">
        <f t="shared" si="9"/>
        <v>0</v>
      </c>
      <c r="AI38" s="35" t="str">
        <f t="shared" si="47"/>
        <v>دون المستوى</v>
      </c>
      <c r="AJ38" s="17">
        <f t="shared" si="10"/>
        <v>0</v>
      </c>
      <c r="AK38" s="17">
        <f t="shared" si="86"/>
        <v>0</v>
      </c>
      <c r="AL38" s="17">
        <f t="shared" si="12"/>
        <v>0</v>
      </c>
      <c r="AM38" s="35" t="str">
        <f t="shared" si="49"/>
        <v>دون المستوى</v>
      </c>
      <c r="AN38" s="19"/>
      <c r="AO38" s="19"/>
      <c r="AP38" s="19"/>
      <c r="AQ38" s="17">
        <f t="shared" si="13"/>
        <v>0</v>
      </c>
      <c r="AR38" s="35" t="str">
        <f t="shared" si="50"/>
        <v>دون المستوى</v>
      </c>
      <c r="AS38" s="19"/>
      <c r="AT38" s="19"/>
      <c r="AU38" s="81"/>
      <c r="AV38" s="17">
        <f t="shared" si="14"/>
        <v>0</v>
      </c>
      <c r="AW38" s="35" t="str">
        <f t="shared" si="51"/>
        <v>دون المستوى</v>
      </c>
      <c r="AX38" s="17">
        <f t="shared" si="15"/>
        <v>0</v>
      </c>
      <c r="AY38" s="17">
        <f t="shared" si="52"/>
        <v>0</v>
      </c>
      <c r="AZ38" s="17">
        <f t="shared" si="17"/>
        <v>0</v>
      </c>
      <c r="BA38" s="32" t="str">
        <f t="shared" si="53"/>
        <v>دون المستوى</v>
      </c>
      <c r="BB38" s="19"/>
      <c r="BC38" s="19"/>
      <c r="BD38" s="19"/>
      <c r="BE38" s="17">
        <f t="shared" si="18"/>
        <v>0</v>
      </c>
      <c r="BF38" s="35" t="str">
        <f t="shared" si="54"/>
        <v>دون المستوى</v>
      </c>
      <c r="BG38" s="19"/>
      <c r="BH38" s="19"/>
      <c r="BI38" s="81"/>
      <c r="BJ38" s="17">
        <f t="shared" si="19"/>
        <v>0</v>
      </c>
      <c r="BK38" s="35" t="str">
        <f t="shared" si="55"/>
        <v>دون المستوى</v>
      </c>
      <c r="BL38" s="17">
        <f t="shared" si="20"/>
        <v>0</v>
      </c>
      <c r="BM38" s="17">
        <f t="shared" si="83"/>
        <v>0</v>
      </c>
      <c r="BN38" s="17">
        <f t="shared" si="22"/>
        <v>0</v>
      </c>
      <c r="BO38" s="32" t="str">
        <f t="shared" si="57"/>
        <v>دون المستوى</v>
      </c>
      <c r="BP38" s="19"/>
      <c r="BQ38" s="19"/>
      <c r="BR38" s="19"/>
      <c r="BS38" s="19"/>
      <c r="BT38" s="17">
        <f t="shared" si="23"/>
        <v>0</v>
      </c>
      <c r="BU38" s="35" t="str">
        <f t="shared" si="58"/>
        <v>دون المستوى</v>
      </c>
      <c r="BV38" s="19"/>
      <c r="BW38" s="19"/>
      <c r="BX38" s="19"/>
      <c r="BY38" s="81"/>
      <c r="BZ38" s="17">
        <f t="shared" si="24"/>
        <v>0</v>
      </c>
      <c r="CA38" s="35" t="str">
        <f t="shared" si="59"/>
        <v>دون المستوى</v>
      </c>
      <c r="CB38" s="17">
        <f t="shared" si="25"/>
        <v>0</v>
      </c>
      <c r="CC38" s="17">
        <f t="shared" si="84"/>
        <v>0</v>
      </c>
      <c r="CD38" s="17">
        <f t="shared" si="27"/>
        <v>0</v>
      </c>
      <c r="CE38" s="54" t="str">
        <f t="shared" si="61"/>
        <v>دون المستوى</v>
      </c>
      <c r="CF38" s="55">
        <f t="shared" si="28"/>
        <v>0</v>
      </c>
      <c r="CG38" s="60" t="str">
        <f t="shared" si="29"/>
        <v>دون المستوى</v>
      </c>
      <c r="CH38" s="19"/>
      <c r="CI38" s="19"/>
      <c r="CJ38" s="17">
        <f t="shared" si="30"/>
        <v>0</v>
      </c>
      <c r="CK38" s="35" t="str">
        <f t="shared" si="62"/>
        <v>دون المستوى</v>
      </c>
      <c r="CL38" s="19"/>
      <c r="CM38" s="19"/>
      <c r="CN38" s="17">
        <f t="shared" si="31"/>
        <v>0</v>
      </c>
      <c r="CO38" s="35" t="str">
        <f t="shared" si="63"/>
        <v>دون المستوى</v>
      </c>
      <c r="CP38" s="19"/>
      <c r="CQ38" s="19"/>
      <c r="CR38" s="17">
        <f t="shared" si="32"/>
        <v>0</v>
      </c>
      <c r="CS38" s="35" t="str">
        <f t="shared" si="64"/>
        <v>دون المستوى</v>
      </c>
      <c r="CT38" s="19"/>
      <c r="CU38" s="19"/>
      <c r="CV38" s="17">
        <f t="shared" si="33"/>
        <v>0</v>
      </c>
      <c r="CW38" s="35" t="str">
        <f t="shared" si="65"/>
        <v>دون المستوى</v>
      </c>
      <c r="CX38" s="53">
        <f t="shared" si="34"/>
        <v>0</v>
      </c>
      <c r="CY38" s="32" t="str">
        <f t="shared" si="66"/>
        <v>دون المستوى</v>
      </c>
      <c r="CZ38" s="19"/>
      <c r="DA38" s="19"/>
      <c r="DB38" s="19"/>
      <c r="DC38" s="17">
        <f t="shared" si="35"/>
        <v>0</v>
      </c>
      <c r="DD38" s="35" t="str">
        <f t="shared" si="67"/>
        <v>دون المستوى</v>
      </c>
      <c r="DE38" s="19"/>
      <c r="DF38" s="19"/>
      <c r="DG38" s="81"/>
      <c r="DH38" s="17">
        <f t="shared" si="36"/>
        <v>0</v>
      </c>
      <c r="DI38" s="35" t="str">
        <f t="shared" si="68"/>
        <v>دون المستوى</v>
      </c>
      <c r="DJ38" s="17">
        <f t="shared" si="37"/>
        <v>0</v>
      </c>
      <c r="DK38" s="17">
        <f t="shared" si="85"/>
        <v>0</v>
      </c>
      <c r="DL38" s="17">
        <f t="shared" si="39"/>
        <v>0</v>
      </c>
      <c r="DM38" s="32" t="str">
        <f t="shared" si="70"/>
        <v>دون المستوى</v>
      </c>
      <c r="DN38" s="18" t="str">
        <f t="shared" si="71"/>
        <v>دور ثان</v>
      </c>
      <c r="DR38" s="26" t="str">
        <f t="shared" si="72"/>
        <v xml:space="preserve"> لغة عربية</v>
      </c>
      <c r="DS38" s="26" t="str">
        <f t="shared" si="73"/>
        <v xml:space="preserve"> رياضيات</v>
      </c>
      <c r="DT38" s="26" t="str">
        <f t="shared" si="74"/>
        <v xml:space="preserve"> دراسات</v>
      </c>
      <c r="DU38" s="26" t="str">
        <f t="shared" si="75"/>
        <v xml:space="preserve"> إنجليزى</v>
      </c>
      <c r="DV38" s="26" t="str">
        <f t="shared" si="76"/>
        <v xml:space="preserve"> علوم</v>
      </c>
      <c r="DW38" s="26" t="str">
        <f t="shared" si="77"/>
        <v xml:space="preserve"> تربية دينية</v>
      </c>
      <c r="DX38" s="76" t="str">
        <f t="shared" si="78"/>
        <v xml:space="preserve"> تربية فنية</v>
      </c>
      <c r="DY38" s="76" t="str">
        <f t="shared" si="79"/>
        <v xml:space="preserve"> تربية رياضية</v>
      </c>
      <c r="DZ38" s="77" t="str">
        <f t="shared" si="80"/>
        <v xml:space="preserve"> نشاط1</v>
      </c>
      <c r="EA38" s="77" t="str">
        <f t="shared" si="81"/>
        <v xml:space="preserve"> نشاط2</v>
      </c>
      <c r="EB38" s="30">
        <f t="shared" si="40"/>
        <v>0</v>
      </c>
      <c r="EC38" s="29" t="str">
        <f t="shared" si="82"/>
        <v xml:space="preserve"> لغة عربية رياضيات دراسات إنجليزى علوم تربية دينية تربية فنية تربية رياضية نشاط1 نشاط2</v>
      </c>
    </row>
    <row r="39" spans="1:133" ht="19.5" thickTop="1" thickBot="1">
      <c r="A39" s="16">
        <f t="shared" si="41"/>
        <v>28</v>
      </c>
      <c r="B39" s="57" t="s">
        <v>300</v>
      </c>
      <c r="C39" s="94" t="s">
        <v>31</v>
      </c>
      <c r="D39" s="93">
        <v>37933</v>
      </c>
      <c r="E39" s="73">
        <f t="shared" si="0"/>
        <v>23</v>
      </c>
      <c r="F39" s="73">
        <f t="shared" si="1"/>
        <v>10</v>
      </c>
      <c r="G39" s="73">
        <f t="shared" si="2"/>
        <v>10</v>
      </c>
      <c r="H39" s="38" t="s">
        <v>33</v>
      </c>
      <c r="I39" s="38">
        <f t="shared" si="42"/>
        <v>289</v>
      </c>
      <c r="J39" s="59"/>
      <c r="K39" s="59"/>
      <c r="L39" s="19"/>
      <c r="M39" s="19"/>
      <c r="N39" s="19"/>
      <c r="O39" s="17">
        <f t="shared" si="3"/>
        <v>0</v>
      </c>
      <c r="P39" s="35" t="str">
        <f t="shared" si="43"/>
        <v>دون المستوى</v>
      </c>
      <c r="Q39" s="19"/>
      <c r="R39" s="19"/>
      <c r="S39" s="81"/>
      <c r="T39" s="17">
        <f t="shared" si="4"/>
        <v>0</v>
      </c>
      <c r="U39" s="35" t="str">
        <f t="shared" si="44"/>
        <v>دون المستوى</v>
      </c>
      <c r="V39" s="17">
        <f t="shared" si="5"/>
        <v>0</v>
      </c>
      <c r="W39" s="17">
        <f t="shared" si="6"/>
        <v>0</v>
      </c>
      <c r="X39" s="17">
        <f t="shared" si="7"/>
        <v>0</v>
      </c>
      <c r="Y39" s="35" t="str">
        <f t="shared" si="45"/>
        <v>دون المستوى</v>
      </c>
      <c r="Z39" s="19"/>
      <c r="AA39" s="19"/>
      <c r="AB39" s="19"/>
      <c r="AC39" s="17">
        <f t="shared" si="8"/>
        <v>0</v>
      </c>
      <c r="AD39" s="35" t="str">
        <f t="shared" si="46"/>
        <v>دون المستوى</v>
      </c>
      <c r="AE39" s="19"/>
      <c r="AF39" s="19"/>
      <c r="AG39" s="81"/>
      <c r="AH39" s="17">
        <f t="shared" si="9"/>
        <v>0</v>
      </c>
      <c r="AI39" s="35" t="str">
        <f t="shared" si="47"/>
        <v>دون المستوى</v>
      </c>
      <c r="AJ39" s="17">
        <f t="shared" si="10"/>
        <v>0</v>
      </c>
      <c r="AK39" s="17">
        <f t="shared" si="86"/>
        <v>0</v>
      </c>
      <c r="AL39" s="17">
        <f t="shared" si="12"/>
        <v>0</v>
      </c>
      <c r="AM39" s="35" t="str">
        <f t="shared" si="49"/>
        <v>دون المستوى</v>
      </c>
      <c r="AN39" s="19"/>
      <c r="AO39" s="19"/>
      <c r="AP39" s="19"/>
      <c r="AQ39" s="17">
        <f t="shared" si="13"/>
        <v>0</v>
      </c>
      <c r="AR39" s="35" t="str">
        <f t="shared" si="50"/>
        <v>دون المستوى</v>
      </c>
      <c r="AS39" s="19"/>
      <c r="AT39" s="19"/>
      <c r="AU39" s="81"/>
      <c r="AV39" s="17">
        <f t="shared" si="14"/>
        <v>0</v>
      </c>
      <c r="AW39" s="35" t="str">
        <f t="shared" si="51"/>
        <v>دون المستوى</v>
      </c>
      <c r="AX39" s="17">
        <f t="shared" si="15"/>
        <v>0</v>
      </c>
      <c r="AY39" s="17">
        <f t="shared" si="52"/>
        <v>0</v>
      </c>
      <c r="AZ39" s="17">
        <f t="shared" si="17"/>
        <v>0</v>
      </c>
      <c r="BA39" s="32" t="str">
        <f t="shared" si="53"/>
        <v>دون المستوى</v>
      </c>
      <c r="BB39" s="19"/>
      <c r="BC39" s="19"/>
      <c r="BD39" s="19"/>
      <c r="BE39" s="17">
        <f t="shared" si="18"/>
        <v>0</v>
      </c>
      <c r="BF39" s="35" t="str">
        <f t="shared" si="54"/>
        <v>دون المستوى</v>
      </c>
      <c r="BG39" s="19"/>
      <c r="BH39" s="19"/>
      <c r="BI39" s="81"/>
      <c r="BJ39" s="17">
        <f t="shared" si="19"/>
        <v>0</v>
      </c>
      <c r="BK39" s="35" t="str">
        <f t="shared" si="55"/>
        <v>دون المستوى</v>
      </c>
      <c r="BL39" s="17">
        <f t="shared" si="20"/>
        <v>0</v>
      </c>
      <c r="BM39" s="17">
        <f t="shared" si="83"/>
        <v>0</v>
      </c>
      <c r="BN39" s="17">
        <f t="shared" si="22"/>
        <v>0</v>
      </c>
      <c r="BO39" s="32" t="str">
        <f t="shared" si="57"/>
        <v>دون المستوى</v>
      </c>
      <c r="BP39" s="19"/>
      <c r="BQ39" s="19"/>
      <c r="BR39" s="19"/>
      <c r="BS39" s="19"/>
      <c r="BT39" s="17">
        <f t="shared" si="23"/>
        <v>0</v>
      </c>
      <c r="BU39" s="35" t="str">
        <f t="shared" si="58"/>
        <v>دون المستوى</v>
      </c>
      <c r="BV39" s="19"/>
      <c r="BW39" s="19"/>
      <c r="BX39" s="19"/>
      <c r="BY39" s="81"/>
      <c r="BZ39" s="17">
        <f t="shared" si="24"/>
        <v>0</v>
      </c>
      <c r="CA39" s="35" t="str">
        <f t="shared" si="59"/>
        <v>دون المستوى</v>
      </c>
      <c r="CB39" s="17">
        <f t="shared" si="25"/>
        <v>0</v>
      </c>
      <c r="CC39" s="17">
        <f t="shared" si="84"/>
        <v>0</v>
      </c>
      <c r="CD39" s="17">
        <f t="shared" si="27"/>
        <v>0</v>
      </c>
      <c r="CE39" s="54" t="str">
        <f t="shared" si="61"/>
        <v>دون المستوى</v>
      </c>
      <c r="CF39" s="55">
        <f t="shared" si="28"/>
        <v>0</v>
      </c>
      <c r="CG39" s="60" t="str">
        <f t="shared" si="29"/>
        <v>دون المستوى</v>
      </c>
      <c r="CH39" s="19"/>
      <c r="CI39" s="19"/>
      <c r="CJ39" s="17">
        <f t="shared" si="30"/>
        <v>0</v>
      </c>
      <c r="CK39" s="35" t="str">
        <f t="shared" si="62"/>
        <v>دون المستوى</v>
      </c>
      <c r="CL39" s="19"/>
      <c r="CM39" s="19"/>
      <c r="CN39" s="17">
        <f t="shared" si="31"/>
        <v>0</v>
      </c>
      <c r="CO39" s="35" t="str">
        <f t="shared" si="63"/>
        <v>دون المستوى</v>
      </c>
      <c r="CP39" s="19"/>
      <c r="CQ39" s="19"/>
      <c r="CR39" s="17">
        <f t="shared" si="32"/>
        <v>0</v>
      </c>
      <c r="CS39" s="35" t="str">
        <f t="shared" si="64"/>
        <v>دون المستوى</v>
      </c>
      <c r="CT39" s="19"/>
      <c r="CU39" s="19"/>
      <c r="CV39" s="17">
        <f t="shared" si="33"/>
        <v>0</v>
      </c>
      <c r="CW39" s="35" t="str">
        <f t="shared" si="65"/>
        <v>دون المستوى</v>
      </c>
      <c r="CX39" s="53">
        <f t="shared" si="34"/>
        <v>0</v>
      </c>
      <c r="CY39" s="32" t="str">
        <f t="shared" si="66"/>
        <v>دون المستوى</v>
      </c>
      <c r="CZ39" s="19"/>
      <c r="DA39" s="19"/>
      <c r="DB39" s="19"/>
      <c r="DC39" s="17">
        <f t="shared" si="35"/>
        <v>0</v>
      </c>
      <c r="DD39" s="35" t="str">
        <f t="shared" si="67"/>
        <v>دون المستوى</v>
      </c>
      <c r="DE39" s="19"/>
      <c r="DF39" s="19"/>
      <c r="DG39" s="81"/>
      <c r="DH39" s="17">
        <f t="shared" si="36"/>
        <v>0</v>
      </c>
      <c r="DI39" s="35" t="str">
        <f t="shared" si="68"/>
        <v>دون المستوى</v>
      </c>
      <c r="DJ39" s="17">
        <f t="shared" si="37"/>
        <v>0</v>
      </c>
      <c r="DK39" s="17">
        <f t="shared" si="85"/>
        <v>0</v>
      </c>
      <c r="DL39" s="17">
        <f t="shared" si="39"/>
        <v>0</v>
      </c>
      <c r="DM39" s="32" t="str">
        <f t="shared" si="70"/>
        <v>دون المستوى</v>
      </c>
      <c r="DN39" s="18" t="str">
        <f t="shared" si="71"/>
        <v>دور ثان</v>
      </c>
      <c r="DR39" s="26" t="str">
        <f t="shared" si="72"/>
        <v xml:space="preserve"> لغة عربية</v>
      </c>
      <c r="DS39" s="26" t="str">
        <f t="shared" si="73"/>
        <v xml:space="preserve"> رياضيات</v>
      </c>
      <c r="DT39" s="26" t="str">
        <f t="shared" si="74"/>
        <v xml:space="preserve"> دراسات</v>
      </c>
      <c r="DU39" s="26" t="str">
        <f t="shared" si="75"/>
        <v xml:space="preserve"> إنجليزى</v>
      </c>
      <c r="DV39" s="26" t="str">
        <f t="shared" si="76"/>
        <v xml:space="preserve"> علوم</v>
      </c>
      <c r="DW39" s="26" t="str">
        <f t="shared" si="77"/>
        <v xml:space="preserve"> تربية دينية</v>
      </c>
      <c r="DX39" s="76" t="str">
        <f t="shared" si="78"/>
        <v xml:space="preserve"> تربية فنية</v>
      </c>
      <c r="DY39" s="76" t="str">
        <f t="shared" si="79"/>
        <v xml:space="preserve"> تربية رياضية</v>
      </c>
      <c r="DZ39" s="77" t="str">
        <f t="shared" si="80"/>
        <v xml:space="preserve"> نشاط1</v>
      </c>
      <c r="EA39" s="77" t="str">
        <f t="shared" si="81"/>
        <v xml:space="preserve"> نشاط2</v>
      </c>
      <c r="EB39" s="30">
        <f t="shared" si="40"/>
        <v>0</v>
      </c>
      <c r="EC39" s="29" t="str">
        <f t="shared" si="82"/>
        <v xml:space="preserve"> لغة عربية رياضيات دراسات إنجليزى علوم تربية دينية تربية فنية تربية رياضية نشاط1 نشاط2</v>
      </c>
    </row>
    <row r="40" spans="1:133" ht="19.5" thickTop="1" thickBot="1">
      <c r="A40" s="16">
        <f t="shared" si="41"/>
        <v>29</v>
      </c>
      <c r="B40" s="44" t="s">
        <v>301</v>
      </c>
      <c r="C40" s="94" t="s">
        <v>31</v>
      </c>
      <c r="D40" s="93">
        <v>37246</v>
      </c>
      <c r="E40" s="73">
        <f t="shared" si="0"/>
        <v>10</v>
      </c>
      <c r="F40" s="73">
        <f t="shared" si="1"/>
        <v>9</v>
      </c>
      <c r="G40" s="73">
        <f t="shared" si="2"/>
        <v>12</v>
      </c>
      <c r="H40" s="38" t="s">
        <v>33</v>
      </c>
      <c r="I40" s="38">
        <f t="shared" si="42"/>
        <v>290</v>
      </c>
      <c r="J40" s="59"/>
      <c r="K40" s="59"/>
      <c r="L40" s="19"/>
      <c r="M40" s="19"/>
      <c r="N40" s="19"/>
      <c r="O40" s="17">
        <f t="shared" si="3"/>
        <v>0</v>
      </c>
      <c r="P40" s="35" t="str">
        <f t="shared" si="43"/>
        <v>دون المستوى</v>
      </c>
      <c r="Q40" s="19"/>
      <c r="R40" s="19"/>
      <c r="S40" s="81"/>
      <c r="T40" s="17">
        <f t="shared" si="4"/>
        <v>0</v>
      </c>
      <c r="U40" s="35" t="str">
        <f t="shared" si="44"/>
        <v>دون المستوى</v>
      </c>
      <c r="V40" s="17">
        <f t="shared" si="5"/>
        <v>0</v>
      </c>
      <c r="W40" s="17">
        <f t="shared" si="6"/>
        <v>0</v>
      </c>
      <c r="X40" s="17">
        <f t="shared" si="7"/>
        <v>0</v>
      </c>
      <c r="Y40" s="35" t="str">
        <f t="shared" si="45"/>
        <v>دون المستوى</v>
      </c>
      <c r="Z40" s="19"/>
      <c r="AA40" s="19"/>
      <c r="AB40" s="19"/>
      <c r="AC40" s="17">
        <f t="shared" si="8"/>
        <v>0</v>
      </c>
      <c r="AD40" s="35" t="str">
        <f t="shared" si="46"/>
        <v>دون المستوى</v>
      </c>
      <c r="AE40" s="19"/>
      <c r="AF40" s="19"/>
      <c r="AG40" s="81"/>
      <c r="AH40" s="17">
        <f t="shared" si="9"/>
        <v>0</v>
      </c>
      <c r="AI40" s="35" t="str">
        <f t="shared" si="47"/>
        <v>دون المستوى</v>
      </c>
      <c r="AJ40" s="17">
        <f t="shared" si="10"/>
        <v>0</v>
      </c>
      <c r="AK40" s="17">
        <f t="shared" si="86"/>
        <v>0</v>
      </c>
      <c r="AL40" s="17">
        <f t="shared" si="12"/>
        <v>0</v>
      </c>
      <c r="AM40" s="35" t="str">
        <f t="shared" si="49"/>
        <v>دون المستوى</v>
      </c>
      <c r="AN40" s="19"/>
      <c r="AO40" s="19"/>
      <c r="AP40" s="19"/>
      <c r="AQ40" s="17">
        <f t="shared" si="13"/>
        <v>0</v>
      </c>
      <c r="AR40" s="35" t="str">
        <f t="shared" si="50"/>
        <v>دون المستوى</v>
      </c>
      <c r="AS40" s="19"/>
      <c r="AT40" s="19"/>
      <c r="AU40" s="81"/>
      <c r="AV40" s="17">
        <f t="shared" si="14"/>
        <v>0</v>
      </c>
      <c r="AW40" s="35" t="str">
        <f t="shared" si="51"/>
        <v>دون المستوى</v>
      </c>
      <c r="AX40" s="17">
        <f t="shared" si="15"/>
        <v>0</v>
      </c>
      <c r="AY40" s="17">
        <f t="shared" si="52"/>
        <v>0</v>
      </c>
      <c r="AZ40" s="17">
        <f t="shared" si="17"/>
        <v>0</v>
      </c>
      <c r="BA40" s="32" t="str">
        <f t="shared" si="53"/>
        <v>دون المستوى</v>
      </c>
      <c r="BB40" s="19"/>
      <c r="BC40" s="19"/>
      <c r="BD40" s="19"/>
      <c r="BE40" s="17">
        <f t="shared" si="18"/>
        <v>0</v>
      </c>
      <c r="BF40" s="35" t="str">
        <f t="shared" si="54"/>
        <v>دون المستوى</v>
      </c>
      <c r="BG40" s="19"/>
      <c r="BH40" s="19"/>
      <c r="BI40" s="81"/>
      <c r="BJ40" s="17">
        <f t="shared" si="19"/>
        <v>0</v>
      </c>
      <c r="BK40" s="35" t="str">
        <f t="shared" si="55"/>
        <v>دون المستوى</v>
      </c>
      <c r="BL40" s="17">
        <f t="shared" si="20"/>
        <v>0</v>
      </c>
      <c r="BM40" s="17">
        <f t="shared" si="83"/>
        <v>0</v>
      </c>
      <c r="BN40" s="17">
        <f t="shared" si="22"/>
        <v>0</v>
      </c>
      <c r="BO40" s="32" t="str">
        <f t="shared" si="57"/>
        <v>دون المستوى</v>
      </c>
      <c r="BP40" s="19"/>
      <c r="BQ40" s="19"/>
      <c r="BR40" s="19"/>
      <c r="BS40" s="19"/>
      <c r="BT40" s="17">
        <f t="shared" si="23"/>
        <v>0</v>
      </c>
      <c r="BU40" s="35" t="str">
        <f t="shared" si="58"/>
        <v>دون المستوى</v>
      </c>
      <c r="BV40" s="19"/>
      <c r="BW40" s="19"/>
      <c r="BX40" s="19"/>
      <c r="BY40" s="81"/>
      <c r="BZ40" s="17">
        <f t="shared" si="24"/>
        <v>0</v>
      </c>
      <c r="CA40" s="35" t="str">
        <f t="shared" si="59"/>
        <v>دون المستوى</v>
      </c>
      <c r="CB40" s="17">
        <f t="shared" si="25"/>
        <v>0</v>
      </c>
      <c r="CC40" s="17">
        <f t="shared" si="84"/>
        <v>0</v>
      </c>
      <c r="CD40" s="17">
        <f t="shared" si="27"/>
        <v>0</v>
      </c>
      <c r="CE40" s="54" t="str">
        <f t="shared" si="61"/>
        <v>دون المستوى</v>
      </c>
      <c r="CF40" s="55">
        <f t="shared" si="28"/>
        <v>0</v>
      </c>
      <c r="CG40" s="60" t="str">
        <f t="shared" si="29"/>
        <v>دون المستوى</v>
      </c>
      <c r="CH40" s="19"/>
      <c r="CI40" s="19"/>
      <c r="CJ40" s="17">
        <f t="shared" si="30"/>
        <v>0</v>
      </c>
      <c r="CK40" s="35" t="str">
        <f t="shared" si="62"/>
        <v>دون المستوى</v>
      </c>
      <c r="CL40" s="19"/>
      <c r="CM40" s="19"/>
      <c r="CN40" s="17">
        <f t="shared" si="31"/>
        <v>0</v>
      </c>
      <c r="CO40" s="35" t="str">
        <f t="shared" si="63"/>
        <v>دون المستوى</v>
      </c>
      <c r="CP40" s="19"/>
      <c r="CQ40" s="19"/>
      <c r="CR40" s="17">
        <f t="shared" si="32"/>
        <v>0</v>
      </c>
      <c r="CS40" s="35" t="str">
        <f t="shared" si="64"/>
        <v>دون المستوى</v>
      </c>
      <c r="CT40" s="19"/>
      <c r="CU40" s="19"/>
      <c r="CV40" s="17">
        <f t="shared" si="33"/>
        <v>0</v>
      </c>
      <c r="CW40" s="35" t="str">
        <f t="shared" si="65"/>
        <v>دون المستوى</v>
      </c>
      <c r="CX40" s="53">
        <f t="shared" si="34"/>
        <v>0</v>
      </c>
      <c r="CY40" s="32" t="str">
        <f t="shared" si="66"/>
        <v>دون المستوى</v>
      </c>
      <c r="CZ40" s="19"/>
      <c r="DA40" s="19"/>
      <c r="DB40" s="19"/>
      <c r="DC40" s="17">
        <f t="shared" si="35"/>
        <v>0</v>
      </c>
      <c r="DD40" s="35" t="str">
        <f t="shared" si="67"/>
        <v>دون المستوى</v>
      </c>
      <c r="DE40" s="19"/>
      <c r="DF40" s="19"/>
      <c r="DG40" s="81"/>
      <c r="DH40" s="17">
        <f t="shared" si="36"/>
        <v>0</v>
      </c>
      <c r="DI40" s="35" t="str">
        <f t="shared" si="68"/>
        <v>دون المستوى</v>
      </c>
      <c r="DJ40" s="17">
        <f t="shared" si="37"/>
        <v>0</v>
      </c>
      <c r="DK40" s="17">
        <f t="shared" si="85"/>
        <v>0</v>
      </c>
      <c r="DL40" s="17">
        <f t="shared" si="39"/>
        <v>0</v>
      </c>
      <c r="DM40" s="32" t="str">
        <f t="shared" si="70"/>
        <v>دون المستوى</v>
      </c>
      <c r="DN40" s="18" t="str">
        <f t="shared" si="71"/>
        <v>دور ثان</v>
      </c>
      <c r="DR40" s="26" t="str">
        <f t="shared" si="72"/>
        <v xml:space="preserve"> لغة عربية</v>
      </c>
      <c r="DS40" s="26" t="str">
        <f t="shared" si="73"/>
        <v xml:space="preserve"> رياضيات</v>
      </c>
      <c r="DT40" s="26" t="str">
        <f t="shared" si="74"/>
        <v xml:space="preserve"> دراسات</v>
      </c>
      <c r="DU40" s="26" t="str">
        <f t="shared" si="75"/>
        <v xml:space="preserve"> إنجليزى</v>
      </c>
      <c r="DV40" s="26" t="str">
        <f t="shared" si="76"/>
        <v xml:space="preserve"> علوم</v>
      </c>
      <c r="DW40" s="26" t="str">
        <f t="shared" si="77"/>
        <v xml:space="preserve"> تربية دينية</v>
      </c>
      <c r="DX40" s="76" t="str">
        <f t="shared" si="78"/>
        <v xml:space="preserve"> تربية فنية</v>
      </c>
      <c r="DY40" s="76" t="str">
        <f t="shared" si="79"/>
        <v xml:space="preserve"> تربية رياضية</v>
      </c>
      <c r="DZ40" s="77" t="str">
        <f t="shared" si="80"/>
        <v xml:space="preserve"> نشاط1</v>
      </c>
      <c r="EA40" s="77" t="str">
        <f t="shared" si="81"/>
        <v xml:space="preserve"> نشاط2</v>
      </c>
      <c r="EB40" s="30">
        <f t="shared" si="40"/>
        <v>0</v>
      </c>
      <c r="EC40" s="29" t="str">
        <f t="shared" si="82"/>
        <v xml:space="preserve"> لغة عربية رياضيات دراسات إنجليزى علوم تربية دينية تربية فنية تربية رياضية نشاط1 نشاط2</v>
      </c>
    </row>
    <row r="41" spans="1:133" ht="19.5" thickTop="1" thickBot="1">
      <c r="A41" s="16">
        <f t="shared" si="41"/>
        <v>30</v>
      </c>
      <c r="B41" s="57" t="s">
        <v>302</v>
      </c>
      <c r="C41" s="94" t="s">
        <v>31</v>
      </c>
      <c r="D41" s="93">
        <v>37540</v>
      </c>
      <c r="E41" s="73">
        <f t="shared" si="0"/>
        <v>20</v>
      </c>
      <c r="F41" s="73">
        <f t="shared" si="1"/>
        <v>11</v>
      </c>
      <c r="G41" s="73">
        <f t="shared" si="2"/>
        <v>11</v>
      </c>
      <c r="H41" s="38" t="s">
        <v>33</v>
      </c>
      <c r="I41" s="38">
        <f t="shared" si="42"/>
        <v>291</v>
      </c>
      <c r="J41" s="59"/>
      <c r="K41" s="59"/>
      <c r="L41" s="18">
        <v>38</v>
      </c>
      <c r="M41" s="18">
        <v>18</v>
      </c>
      <c r="N41" s="18">
        <v>35</v>
      </c>
      <c r="O41" s="17">
        <f t="shared" si="3"/>
        <v>91</v>
      </c>
      <c r="P41" s="35" t="str">
        <f t="shared" si="43"/>
        <v>ممتاز</v>
      </c>
      <c r="Q41" s="18">
        <v>38</v>
      </c>
      <c r="R41" s="18">
        <v>20</v>
      </c>
      <c r="S41" s="18">
        <v>37</v>
      </c>
      <c r="T41" s="17">
        <f t="shared" si="4"/>
        <v>95</v>
      </c>
      <c r="U41" s="35" t="str">
        <f t="shared" si="44"/>
        <v>ممتاز</v>
      </c>
      <c r="V41" s="17">
        <f t="shared" si="5"/>
        <v>186</v>
      </c>
      <c r="W41" s="17">
        <f t="shared" si="6"/>
        <v>93</v>
      </c>
      <c r="X41" s="17">
        <f t="shared" si="7"/>
        <v>93</v>
      </c>
      <c r="Y41" s="35" t="str">
        <f t="shared" si="45"/>
        <v>ممتاز</v>
      </c>
      <c r="Z41" s="19"/>
      <c r="AA41" s="19"/>
      <c r="AB41" s="19"/>
      <c r="AC41" s="17">
        <f t="shared" si="8"/>
        <v>0</v>
      </c>
      <c r="AD41" s="35" t="str">
        <f t="shared" si="46"/>
        <v>دون المستوى</v>
      </c>
      <c r="AE41" s="19"/>
      <c r="AF41" s="19"/>
      <c r="AG41" s="81"/>
      <c r="AH41" s="17">
        <f t="shared" si="9"/>
        <v>0</v>
      </c>
      <c r="AI41" s="35" t="str">
        <f t="shared" si="47"/>
        <v>دون المستوى</v>
      </c>
      <c r="AJ41" s="17">
        <f t="shared" si="10"/>
        <v>0</v>
      </c>
      <c r="AK41" s="17">
        <f t="shared" si="86"/>
        <v>0</v>
      </c>
      <c r="AL41" s="17">
        <f t="shared" si="12"/>
        <v>0</v>
      </c>
      <c r="AM41" s="35" t="str">
        <f t="shared" si="49"/>
        <v>دون المستوى</v>
      </c>
      <c r="AN41" s="19"/>
      <c r="AO41" s="19"/>
      <c r="AP41" s="19"/>
      <c r="AQ41" s="17">
        <f t="shared" si="13"/>
        <v>0</v>
      </c>
      <c r="AR41" s="35" t="str">
        <f t="shared" si="50"/>
        <v>دون المستوى</v>
      </c>
      <c r="AS41" s="19"/>
      <c r="AT41" s="19"/>
      <c r="AU41" s="81"/>
      <c r="AV41" s="17">
        <f t="shared" si="14"/>
        <v>0</v>
      </c>
      <c r="AW41" s="35" t="str">
        <f t="shared" si="51"/>
        <v>دون المستوى</v>
      </c>
      <c r="AX41" s="17">
        <f t="shared" si="15"/>
        <v>0</v>
      </c>
      <c r="AY41" s="17">
        <f t="shared" si="52"/>
        <v>0</v>
      </c>
      <c r="AZ41" s="17">
        <f t="shared" si="17"/>
        <v>0</v>
      </c>
      <c r="BA41" s="32" t="str">
        <f t="shared" si="53"/>
        <v>دون المستوى</v>
      </c>
      <c r="BB41" s="19"/>
      <c r="BC41" s="19"/>
      <c r="BD41" s="19"/>
      <c r="BE41" s="17">
        <f t="shared" si="18"/>
        <v>0</v>
      </c>
      <c r="BF41" s="35" t="str">
        <f t="shared" si="54"/>
        <v>دون المستوى</v>
      </c>
      <c r="BG41" s="19"/>
      <c r="BH41" s="19"/>
      <c r="BI41" s="81"/>
      <c r="BJ41" s="17">
        <f t="shared" si="19"/>
        <v>0</v>
      </c>
      <c r="BK41" s="35" t="str">
        <f t="shared" si="55"/>
        <v>دون المستوى</v>
      </c>
      <c r="BL41" s="17">
        <f t="shared" si="20"/>
        <v>0</v>
      </c>
      <c r="BM41" s="17">
        <f t="shared" si="83"/>
        <v>0</v>
      </c>
      <c r="BN41" s="17">
        <f t="shared" si="22"/>
        <v>0</v>
      </c>
      <c r="BO41" s="32" t="str">
        <f t="shared" si="57"/>
        <v>دون المستوى</v>
      </c>
      <c r="BP41" s="19"/>
      <c r="BQ41" s="19"/>
      <c r="BR41" s="19"/>
      <c r="BS41" s="19"/>
      <c r="BT41" s="17">
        <f t="shared" si="23"/>
        <v>0</v>
      </c>
      <c r="BU41" s="35" t="str">
        <f t="shared" si="58"/>
        <v>دون المستوى</v>
      </c>
      <c r="BV41" s="19"/>
      <c r="BW41" s="19"/>
      <c r="BX41" s="19"/>
      <c r="BY41" s="81"/>
      <c r="BZ41" s="17">
        <f t="shared" si="24"/>
        <v>0</v>
      </c>
      <c r="CA41" s="35" t="str">
        <f t="shared" si="59"/>
        <v>دون المستوى</v>
      </c>
      <c r="CB41" s="17">
        <f t="shared" si="25"/>
        <v>0</v>
      </c>
      <c r="CC41" s="17">
        <f t="shared" si="84"/>
        <v>0</v>
      </c>
      <c r="CD41" s="17">
        <f t="shared" si="27"/>
        <v>0</v>
      </c>
      <c r="CE41" s="54" t="str">
        <f t="shared" si="61"/>
        <v>دون المستوى</v>
      </c>
      <c r="CF41" s="55">
        <f t="shared" si="28"/>
        <v>93</v>
      </c>
      <c r="CG41" s="60" t="str">
        <f t="shared" si="29"/>
        <v>دون المستوى</v>
      </c>
      <c r="CH41" s="19"/>
      <c r="CI41" s="19"/>
      <c r="CJ41" s="17">
        <f t="shared" si="30"/>
        <v>0</v>
      </c>
      <c r="CK41" s="35" t="str">
        <f t="shared" si="62"/>
        <v>دون المستوى</v>
      </c>
      <c r="CL41" s="19"/>
      <c r="CM41" s="19"/>
      <c r="CN41" s="17">
        <f t="shared" si="31"/>
        <v>0</v>
      </c>
      <c r="CO41" s="35" t="str">
        <f t="shared" si="63"/>
        <v>دون المستوى</v>
      </c>
      <c r="CP41" s="19"/>
      <c r="CQ41" s="19"/>
      <c r="CR41" s="17">
        <f t="shared" si="32"/>
        <v>0</v>
      </c>
      <c r="CS41" s="35" t="str">
        <f t="shared" si="64"/>
        <v>دون المستوى</v>
      </c>
      <c r="CT41" s="19"/>
      <c r="CU41" s="19"/>
      <c r="CV41" s="17">
        <f t="shared" si="33"/>
        <v>0</v>
      </c>
      <c r="CW41" s="35" t="str">
        <f t="shared" si="65"/>
        <v>دون المستوى</v>
      </c>
      <c r="CX41" s="53">
        <f t="shared" si="34"/>
        <v>93</v>
      </c>
      <c r="CY41" s="32" t="str">
        <f t="shared" si="66"/>
        <v>دون المستوى</v>
      </c>
      <c r="CZ41" s="19"/>
      <c r="DA41" s="19"/>
      <c r="DB41" s="19"/>
      <c r="DC41" s="17">
        <f t="shared" si="35"/>
        <v>0</v>
      </c>
      <c r="DD41" s="35" t="str">
        <f t="shared" si="67"/>
        <v>دون المستوى</v>
      </c>
      <c r="DE41" s="19"/>
      <c r="DF41" s="19"/>
      <c r="DG41" s="81"/>
      <c r="DH41" s="17">
        <f t="shared" si="36"/>
        <v>0</v>
      </c>
      <c r="DI41" s="35" t="str">
        <f t="shared" si="68"/>
        <v>دون المستوى</v>
      </c>
      <c r="DJ41" s="17">
        <f t="shared" si="37"/>
        <v>0</v>
      </c>
      <c r="DK41" s="17">
        <f t="shared" si="85"/>
        <v>0</v>
      </c>
      <c r="DL41" s="17">
        <f t="shared" si="39"/>
        <v>0</v>
      </c>
      <c r="DM41" s="32" t="str">
        <f t="shared" si="70"/>
        <v>دون المستوى</v>
      </c>
      <c r="DN41" s="18" t="str">
        <f t="shared" si="71"/>
        <v>دور ثان</v>
      </c>
      <c r="DR41" s="26" t="str">
        <f t="shared" si="72"/>
        <v/>
      </c>
      <c r="DS41" s="26" t="str">
        <f t="shared" si="73"/>
        <v xml:space="preserve"> رياضيات</v>
      </c>
      <c r="DT41" s="26" t="str">
        <f t="shared" si="74"/>
        <v xml:space="preserve"> دراسات</v>
      </c>
      <c r="DU41" s="26" t="str">
        <f t="shared" si="75"/>
        <v xml:space="preserve"> إنجليزى</v>
      </c>
      <c r="DV41" s="26" t="str">
        <f t="shared" si="76"/>
        <v xml:space="preserve"> علوم</v>
      </c>
      <c r="DW41" s="26" t="str">
        <f t="shared" si="77"/>
        <v xml:space="preserve"> تربية دينية</v>
      </c>
      <c r="DX41" s="76" t="str">
        <f t="shared" si="78"/>
        <v xml:space="preserve"> تربية فنية</v>
      </c>
      <c r="DY41" s="76" t="str">
        <f t="shared" si="79"/>
        <v xml:space="preserve"> تربية رياضية</v>
      </c>
      <c r="DZ41" s="77" t="str">
        <f t="shared" si="80"/>
        <v xml:space="preserve"> نشاط1</v>
      </c>
      <c r="EA41" s="77" t="str">
        <f t="shared" si="81"/>
        <v xml:space="preserve"> نشاط2</v>
      </c>
      <c r="EB41" s="30">
        <f t="shared" si="40"/>
        <v>1</v>
      </c>
      <c r="EC41" s="29" t="str">
        <f t="shared" si="82"/>
        <v xml:space="preserve"> رياضيات دراسات إنجليزى علوم تربية دينية تربية فنية تربية رياضية نشاط1 نشاط2</v>
      </c>
    </row>
    <row r="42" spans="1:133" ht="19.5" thickTop="1" thickBot="1">
      <c r="A42" s="16">
        <f t="shared" si="41"/>
        <v>31</v>
      </c>
      <c r="B42" s="57" t="s">
        <v>303</v>
      </c>
      <c r="C42" s="94" t="s">
        <v>31</v>
      </c>
      <c r="D42" s="93">
        <v>37740</v>
      </c>
      <c r="E42" s="73">
        <f t="shared" si="0"/>
        <v>2</v>
      </c>
      <c r="F42" s="73">
        <f t="shared" si="1"/>
        <v>5</v>
      </c>
      <c r="G42" s="73">
        <f t="shared" si="2"/>
        <v>11</v>
      </c>
      <c r="H42" s="38" t="s">
        <v>33</v>
      </c>
      <c r="I42" s="38">
        <f t="shared" si="42"/>
        <v>292</v>
      </c>
      <c r="J42" s="59"/>
      <c r="K42" s="59"/>
      <c r="L42" s="19"/>
      <c r="M42" s="19"/>
      <c r="N42" s="19"/>
      <c r="O42" s="17">
        <f t="shared" si="3"/>
        <v>0</v>
      </c>
      <c r="P42" s="35" t="str">
        <f t="shared" si="43"/>
        <v>دون المستوى</v>
      </c>
      <c r="Q42" s="19"/>
      <c r="R42" s="19"/>
      <c r="S42" s="81"/>
      <c r="T42" s="17">
        <f t="shared" si="4"/>
        <v>0</v>
      </c>
      <c r="U42" s="35" t="str">
        <f t="shared" si="44"/>
        <v>دون المستوى</v>
      </c>
      <c r="V42" s="17">
        <f t="shared" si="5"/>
        <v>0</v>
      </c>
      <c r="W42" s="17">
        <f t="shared" si="6"/>
        <v>0</v>
      </c>
      <c r="X42" s="17">
        <f t="shared" si="7"/>
        <v>0</v>
      </c>
      <c r="Y42" s="35" t="str">
        <f t="shared" si="45"/>
        <v>دون المستوى</v>
      </c>
      <c r="Z42" s="19"/>
      <c r="AA42" s="19"/>
      <c r="AB42" s="19"/>
      <c r="AC42" s="17">
        <f t="shared" si="8"/>
        <v>0</v>
      </c>
      <c r="AD42" s="35" t="str">
        <f t="shared" si="46"/>
        <v>دون المستوى</v>
      </c>
      <c r="AE42" s="19"/>
      <c r="AF42" s="19"/>
      <c r="AG42" s="81"/>
      <c r="AH42" s="17">
        <f t="shared" si="9"/>
        <v>0</v>
      </c>
      <c r="AI42" s="35" t="str">
        <f t="shared" si="47"/>
        <v>دون المستوى</v>
      </c>
      <c r="AJ42" s="17">
        <f t="shared" si="10"/>
        <v>0</v>
      </c>
      <c r="AK42" s="17">
        <f t="shared" si="86"/>
        <v>0</v>
      </c>
      <c r="AL42" s="17">
        <f t="shared" si="12"/>
        <v>0</v>
      </c>
      <c r="AM42" s="35" t="str">
        <f t="shared" si="49"/>
        <v>دون المستوى</v>
      </c>
      <c r="AN42" s="19"/>
      <c r="AO42" s="19"/>
      <c r="AP42" s="19"/>
      <c r="AQ42" s="17">
        <f t="shared" si="13"/>
        <v>0</v>
      </c>
      <c r="AR42" s="35" t="str">
        <f t="shared" si="50"/>
        <v>دون المستوى</v>
      </c>
      <c r="AS42" s="19"/>
      <c r="AT42" s="19"/>
      <c r="AU42" s="81"/>
      <c r="AV42" s="17">
        <f t="shared" si="14"/>
        <v>0</v>
      </c>
      <c r="AW42" s="35" t="str">
        <f t="shared" si="51"/>
        <v>دون المستوى</v>
      </c>
      <c r="AX42" s="17">
        <f t="shared" si="15"/>
        <v>0</v>
      </c>
      <c r="AY42" s="17">
        <f t="shared" si="52"/>
        <v>0</v>
      </c>
      <c r="AZ42" s="17">
        <f t="shared" si="17"/>
        <v>0</v>
      </c>
      <c r="BA42" s="32" t="str">
        <f t="shared" si="53"/>
        <v>دون المستوى</v>
      </c>
      <c r="BB42" s="19"/>
      <c r="BC42" s="19"/>
      <c r="BD42" s="19"/>
      <c r="BE42" s="17">
        <f t="shared" si="18"/>
        <v>0</v>
      </c>
      <c r="BF42" s="35" t="str">
        <f t="shared" si="54"/>
        <v>دون المستوى</v>
      </c>
      <c r="BG42" s="19"/>
      <c r="BH42" s="19"/>
      <c r="BI42" s="81"/>
      <c r="BJ42" s="17">
        <f t="shared" si="19"/>
        <v>0</v>
      </c>
      <c r="BK42" s="35" t="str">
        <f t="shared" si="55"/>
        <v>دون المستوى</v>
      </c>
      <c r="BL42" s="17">
        <f t="shared" si="20"/>
        <v>0</v>
      </c>
      <c r="BM42" s="17">
        <f t="shared" si="83"/>
        <v>0</v>
      </c>
      <c r="BN42" s="17">
        <f t="shared" si="22"/>
        <v>0</v>
      </c>
      <c r="BO42" s="32" t="str">
        <f t="shared" si="57"/>
        <v>دون المستوى</v>
      </c>
      <c r="BP42" s="19"/>
      <c r="BQ42" s="19"/>
      <c r="BR42" s="19"/>
      <c r="BS42" s="19"/>
      <c r="BT42" s="17">
        <f t="shared" si="23"/>
        <v>0</v>
      </c>
      <c r="BU42" s="35" t="str">
        <f t="shared" si="58"/>
        <v>دون المستوى</v>
      </c>
      <c r="BV42" s="19"/>
      <c r="BW42" s="19"/>
      <c r="BX42" s="19"/>
      <c r="BY42" s="81"/>
      <c r="BZ42" s="17">
        <f t="shared" si="24"/>
        <v>0</v>
      </c>
      <c r="CA42" s="35" t="str">
        <f t="shared" si="59"/>
        <v>دون المستوى</v>
      </c>
      <c r="CB42" s="17">
        <f t="shared" si="25"/>
        <v>0</v>
      </c>
      <c r="CC42" s="17">
        <f t="shared" si="84"/>
        <v>0</v>
      </c>
      <c r="CD42" s="17">
        <f t="shared" si="27"/>
        <v>0</v>
      </c>
      <c r="CE42" s="54" t="str">
        <f t="shared" si="61"/>
        <v>دون المستوى</v>
      </c>
      <c r="CF42" s="55">
        <f t="shared" si="28"/>
        <v>0</v>
      </c>
      <c r="CG42" s="60" t="str">
        <f t="shared" si="29"/>
        <v>دون المستوى</v>
      </c>
      <c r="CH42" s="19"/>
      <c r="CI42" s="19"/>
      <c r="CJ42" s="17">
        <f t="shared" si="30"/>
        <v>0</v>
      </c>
      <c r="CK42" s="35" t="str">
        <f t="shared" si="62"/>
        <v>دون المستوى</v>
      </c>
      <c r="CL42" s="19"/>
      <c r="CM42" s="19"/>
      <c r="CN42" s="17">
        <f t="shared" si="31"/>
        <v>0</v>
      </c>
      <c r="CO42" s="35" t="str">
        <f t="shared" si="63"/>
        <v>دون المستوى</v>
      </c>
      <c r="CP42" s="19"/>
      <c r="CQ42" s="19"/>
      <c r="CR42" s="17">
        <f t="shared" si="32"/>
        <v>0</v>
      </c>
      <c r="CS42" s="35" t="str">
        <f t="shared" si="64"/>
        <v>دون المستوى</v>
      </c>
      <c r="CT42" s="19"/>
      <c r="CU42" s="19"/>
      <c r="CV42" s="17">
        <f t="shared" si="33"/>
        <v>0</v>
      </c>
      <c r="CW42" s="35" t="str">
        <f t="shared" si="65"/>
        <v>دون المستوى</v>
      </c>
      <c r="CX42" s="53">
        <f t="shared" si="34"/>
        <v>0</v>
      </c>
      <c r="CY42" s="32" t="str">
        <f t="shared" si="66"/>
        <v>دون المستوى</v>
      </c>
      <c r="CZ42" s="19"/>
      <c r="DA42" s="19"/>
      <c r="DB42" s="19"/>
      <c r="DC42" s="17">
        <f t="shared" si="35"/>
        <v>0</v>
      </c>
      <c r="DD42" s="35" t="str">
        <f t="shared" si="67"/>
        <v>دون المستوى</v>
      </c>
      <c r="DE42" s="19"/>
      <c r="DF42" s="19"/>
      <c r="DG42" s="81"/>
      <c r="DH42" s="17">
        <f t="shared" si="36"/>
        <v>0</v>
      </c>
      <c r="DI42" s="35" t="str">
        <f t="shared" si="68"/>
        <v>دون المستوى</v>
      </c>
      <c r="DJ42" s="17">
        <f t="shared" si="37"/>
        <v>0</v>
      </c>
      <c r="DK42" s="17">
        <f t="shared" si="85"/>
        <v>0</v>
      </c>
      <c r="DL42" s="17">
        <f t="shared" si="39"/>
        <v>0</v>
      </c>
      <c r="DM42" s="32" t="str">
        <f t="shared" si="70"/>
        <v>دون المستوى</v>
      </c>
      <c r="DN42" s="18" t="str">
        <f t="shared" si="71"/>
        <v>دور ثان</v>
      </c>
      <c r="DR42" s="26" t="str">
        <f t="shared" si="72"/>
        <v xml:space="preserve"> لغة عربية</v>
      </c>
      <c r="DS42" s="26" t="str">
        <f t="shared" si="73"/>
        <v xml:space="preserve"> رياضيات</v>
      </c>
      <c r="DT42" s="26" t="str">
        <f t="shared" si="74"/>
        <v xml:space="preserve"> دراسات</v>
      </c>
      <c r="DU42" s="26" t="str">
        <f t="shared" si="75"/>
        <v xml:space="preserve"> إنجليزى</v>
      </c>
      <c r="DV42" s="26" t="str">
        <f t="shared" si="76"/>
        <v xml:space="preserve"> علوم</v>
      </c>
      <c r="DW42" s="26" t="str">
        <f t="shared" si="77"/>
        <v xml:space="preserve"> تربية دينية</v>
      </c>
      <c r="DX42" s="76" t="str">
        <f t="shared" si="78"/>
        <v xml:space="preserve"> تربية فنية</v>
      </c>
      <c r="DY42" s="76" t="str">
        <f t="shared" si="79"/>
        <v xml:space="preserve"> تربية رياضية</v>
      </c>
      <c r="DZ42" s="77" t="str">
        <f t="shared" si="80"/>
        <v xml:space="preserve"> نشاط1</v>
      </c>
      <c r="EA42" s="77" t="str">
        <f t="shared" si="81"/>
        <v xml:space="preserve"> نشاط2</v>
      </c>
      <c r="EB42" s="30">
        <f t="shared" si="40"/>
        <v>0</v>
      </c>
      <c r="EC42" s="29" t="str">
        <f t="shared" si="82"/>
        <v xml:space="preserve"> لغة عربية رياضيات دراسات إنجليزى علوم تربية دينية تربية فنية تربية رياضية نشاط1 نشاط2</v>
      </c>
    </row>
    <row r="43" spans="1:133" ht="19.5" thickTop="1" thickBot="1">
      <c r="A43" s="16">
        <f t="shared" si="41"/>
        <v>32</v>
      </c>
      <c r="B43" s="57" t="s">
        <v>304</v>
      </c>
      <c r="C43" s="94" t="s">
        <v>31</v>
      </c>
      <c r="D43" s="93">
        <v>37934</v>
      </c>
      <c r="E43" s="73">
        <f t="shared" si="0"/>
        <v>22</v>
      </c>
      <c r="F43" s="73">
        <f t="shared" si="1"/>
        <v>10</v>
      </c>
      <c r="G43" s="73">
        <f t="shared" si="2"/>
        <v>10</v>
      </c>
      <c r="H43" s="38" t="s">
        <v>33</v>
      </c>
      <c r="I43" s="38">
        <f t="shared" si="42"/>
        <v>293</v>
      </c>
      <c r="J43" s="59"/>
      <c r="K43" s="59"/>
      <c r="L43" s="19"/>
      <c r="M43" s="19"/>
      <c r="N43" s="19"/>
      <c r="O43" s="17">
        <f t="shared" si="3"/>
        <v>0</v>
      </c>
      <c r="P43" s="35" t="str">
        <f t="shared" si="43"/>
        <v>دون المستوى</v>
      </c>
      <c r="Q43" s="19"/>
      <c r="R43" s="19"/>
      <c r="S43" s="81"/>
      <c r="T43" s="17">
        <f t="shared" si="4"/>
        <v>0</v>
      </c>
      <c r="U43" s="35" t="str">
        <f t="shared" si="44"/>
        <v>دون المستوى</v>
      </c>
      <c r="V43" s="17">
        <f t="shared" si="5"/>
        <v>0</v>
      </c>
      <c r="W43" s="17">
        <f t="shared" si="6"/>
        <v>0</v>
      </c>
      <c r="X43" s="17">
        <f t="shared" si="7"/>
        <v>0</v>
      </c>
      <c r="Y43" s="35" t="str">
        <f t="shared" si="45"/>
        <v>دون المستوى</v>
      </c>
      <c r="Z43" s="19"/>
      <c r="AA43" s="19"/>
      <c r="AB43" s="19"/>
      <c r="AC43" s="17">
        <f t="shared" si="8"/>
        <v>0</v>
      </c>
      <c r="AD43" s="35" t="str">
        <f t="shared" si="46"/>
        <v>دون المستوى</v>
      </c>
      <c r="AE43" s="19"/>
      <c r="AF43" s="19"/>
      <c r="AG43" s="81"/>
      <c r="AH43" s="17">
        <f t="shared" si="9"/>
        <v>0</v>
      </c>
      <c r="AI43" s="35" t="str">
        <f t="shared" si="47"/>
        <v>دون المستوى</v>
      </c>
      <c r="AJ43" s="17">
        <f t="shared" si="10"/>
        <v>0</v>
      </c>
      <c r="AK43" s="17">
        <f t="shared" si="86"/>
        <v>0</v>
      </c>
      <c r="AL43" s="17">
        <f t="shared" si="12"/>
        <v>0</v>
      </c>
      <c r="AM43" s="35" t="str">
        <f t="shared" si="49"/>
        <v>دون المستوى</v>
      </c>
      <c r="AN43" s="19"/>
      <c r="AO43" s="19"/>
      <c r="AP43" s="19"/>
      <c r="AQ43" s="17">
        <f t="shared" si="13"/>
        <v>0</v>
      </c>
      <c r="AR43" s="35" t="str">
        <f t="shared" si="50"/>
        <v>دون المستوى</v>
      </c>
      <c r="AS43" s="19"/>
      <c r="AT43" s="19"/>
      <c r="AU43" s="81"/>
      <c r="AV43" s="17">
        <f t="shared" si="14"/>
        <v>0</v>
      </c>
      <c r="AW43" s="35" t="str">
        <f t="shared" si="51"/>
        <v>دون المستوى</v>
      </c>
      <c r="AX43" s="17">
        <f t="shared" si="15"/>
        <v>0</v>
      </c>
      <c r="AY43" s="17">
        <f t="shared" si="52"/>
        <v>0</v>
      </c>
      <c r="AZ43" s="17">
        <f t="shared" si="17"/>
        <v>0</v>
      </c>
      <c r="BA43" s="32" t="str">
        <f t="shared" si="53"/>
        <v>دون المستوى</v>
      </c>
      <c r="BB43" s="19"/>
      <c r="BC43" s="19"/>
      <c r="BD43" s="19"/>
      <c r="BE43" s="17">
        <f t="shared" si="18"/>
        <v>0</v>
      </c>
      <c r="BF43" s="35" t="str">
        <f t="shared" si="54"/>
        <v>دون المستوى</v>
      </c>
      <c r="BG43" s="19"/>
      <c r="BH43" s="19"/>
      <c r="BI43" s="81"/>
      <c r="BJ43" s="17">
        <f t="shared" si="19"/>
        <v>0</v>
      </c>
      <c r="BK43" s="35" t="str">
        <f t="shared" si="55"/>
        <v>دون المستوى</v>
      </c>
      <c r="BL43" s="17">
        <f t="shared" si="20"/>
        <v>0</v>
      </c>
      <c r="BM43" s="17">
        <f t="shared" si="83"/>
        <v>0</v>
      </c>
      <c r="BN43" s="17">
        <f t="shared" si="22"/>
        <v>0</v>
      </c>
      <c r="BO43" s="32" t="str">
        <f t="shared" si="57"/>
        <v>دون المستوى</v>
      </c>
      <c r="BP43" s="19"/>
      <c r="BQ43" s="19"/>
      <c r="BR43" s="19"/>
      <c r="BS43" s="19"/>
      <c r="BT43" s="17">
        <f t="shared" si="23"/>
        <v>0</v>
      </c>
      <c r="BU43" s="35" t="str">
        <f t="shared" si="58"/>
        <v>دون المستوى</v>
      </c>
      <c r="BV43" s="19"/>
      <c r="BW43" s="19"/>
      <c r="BX43" s="19"/>
      <c r="BY43" s="81"/>
      <c r="BZ43" s="17">
        <f t="shared" si="24"/>
        <v>0</v>
      </c>
      <c r="CA43" s="35" t="str">
        <f t="shared" si="59"/>
        <v>دون المستوى</v>
      </c>
      <c r="CB43" s="17">
        <f t="shared" si="25"/>
        <v>0</v>
      </c>
      <c r="CC43" s="17">
        <f t="shared" si="84"/>
        <v>0</v>
      </c>
      <c r="CD43" s="17">
        <f t="shared" si="27"/>
        <v>0</v>
      </c>
      <c r="CE43" s="54" t="str">
        <f t="shared" si="61"/>
        <v>دون المستوى</v>
      </c>
      <c r="CF43" s="55">
        <f t="shared" si="28"/>
        <v>0</v>
      </c>
      <c r="CG43" s="60" t="str">
        <f t="shared" si="29"/>
        <v>دون المستوى</v>
      </c>
      <c r="CH43" s="19"/>
      <c r="CI43" s="19"/>
      <c r="CJ43" s="17">
        <f t="shared" si="30"/>
        <v>0</v>
      </c>
      <c r="CK43" s="35" t="str">
        <f t="shared" si="62"/>
        <v>دون المستوى</v>
      </c>
      <c r="CL43" s="19"/>
      <c r="CM43" s="19"/>
      <c r="CN43" s="17">
        <f t="shared" si="31"/>
        <v>0</v>
      </c>
      <c r="CO43" s="35" t="str">
        <f t="shared" si="63"/>
        <v>دون المستوى</v>
      </c>
      <c r="CP43" s="19"/>
      <c r="CQ43" s="19"/>
      <c r="CR43" s="17">
        <f t="shared" si="32"/>
        <v>0</v>
      </c>
      <c r="CS43" s="35" t="str">
        <f t="shared" si="64"/>
        <v>دون المستوى</v>
      </c>
      <c r="CT43" s="19"/>
      <c r="CU43" s="19"/>
      <c r="CV43" s="17">
        <f t="shared" si="33"/>
        <v>0</v>
      </c>
      <c r="CW43" s="35" t="str">
        <f t="shared" si="65"/>
        <v>دون المستوى</v>
      </c>
      <c r="CX43" s="53">
        <f t="shared" si="34"/>
        <v>0</v>
      </c>
      <c r="CY43" s="32" t="str">
        <f t="shared" si="66"/>
        <v>دون المستوى</v>
      </c>
      <c r="CZ43" s="19"/>
      <c r="DA43" s="19"/>
      <c r="DB43" s="19"/>
      <c r="DC43" s="17">
        <f t="shared" si="35"/>
        <v>0</v>
      </c>
      <c r="DD43" s="35" t="str">
        <f t="shared" si="67"/>
        <v>دون المستوى</v>
      </c>
      <c r="DE43" s="19"/>
      <c r="DF43" s="19"/>
      <c r="DG43" s="81"/>
      <c r="DH43" s="17">
        <f t="shared" si="36"/>
        <v>0</v>
      </c>
      <c r="DI43" s="35" t="str">
        <f t="shared" si="68"/>
        <v>دون المستوى</v>
      </c>
      <c r="DJ43" s="17">
        <f t="shared" si="37"/>
        <v>0</v>
      </c>
      <c r="DK43" s="17">
        <f t="shared" si="85"/>
        <v>0</v>
      </c>
      <c r="DL43" s="17">
        <f t="shared" si="39"/>
        <v>0</v>
      </c>
      <c r="DM43" s="32" t="str">
        <f t="shared" si="70"/>
        <v>دون المستوى</v>
      </c>
      <c r="DN43" s="18" t="str">
        <f t="shared" si="71"/>
        <v>دور ثان</v>
      </c>
      <c r="DR43" s="26" t="str">
        <f t="shared" si="72"/>
        <v xml:space="preserve"> لغة عربية</v>
      </c>
      <c r="DS43" s="26" t="str">
        <f t="shared" si="73"/>
        <v xml:space="preserve"> رياضيات</v>
      </c>
      <c r="DT43" s="26" t="str">
        <f t="shared" si="74"/>
        <v xml:space="preserve"> دراسات</v>
      </c>
      <c r="DU43" s="26" t="str">
        <f t="shared" si="75"/>
        <v xml:space="preserve"> إنجليزى</v>
      </c>
      <c r="DV43" s="26" t="str">
        <f t="shared" si="76"/>
        <v xml:space="preserve"> علوم</v>
      </c>
      <c r="DW43" s="26" t="str">
        <f t="shared" si="77"/>
        <v xml:space="preserve"> تربية دينية</v>
      </c>
      <c r="DX43" s="76" t="str">
        <f t="shared" si="78"/>
        <v xml:space="preserve"> تربية فنية</v>
      </c>
      <c r="DY43" s="76" t="str">
        <f t="shared" si="79"/>
        <v xml:space="preserve"> تربية رياضية</v>
      </c>
      <c r="DZ43" s="77" t="str">
        <f t="shared" si="80"/>
        <v xml:space="preserve"> نشاط1</v>
      </c>
      <c r="EA43" s="77" t="str">
        <f t="shared" si="81"/>
        <v xml:space="preserve"> نشاط2</v>
      </c>
      <c r="EB43" s="30">
        <f t="shared" si="40"/>
        <v>0</v>
      </c>
      <c r="EC43" s="29" t="str">
        <f t="shared" si="82"/>
        <v xml:space="preserve"> لغة عربية رياضيات دراسات إنجليزى علوم تربية دينية تربية فنية تربية رياضية نشاط1 نشاط2</v>
      </c>
    </row>
    <row r="44" spans="1:133" ht="19.5" thickTop="1" thickBot="1">
      <c r="A44" s="16">
        <f t="shared" si="41"/>
        <v>33</v>
      </c>
      <c r="B44" s="44" t="s">
        <v>305</v>
      </c>
      <c r="C44" s="94" t="s">
        <v>31</v>
      </c>
      <c r="D44" s="93">
        <v>37987</v>
      </c>
      <c r="E44" s="73">
        <f t="shared" si="0"/>
        <v>0</v>
      </c>
      <c r="F44" s="73">
        <f t="shared" si="1"/>
        <v>9</v>
      </c>
      <c r="G44" s="73">
        <f t="shared" si="2"/>
        <v>10</v>
      </c>
      <c r="H44" s="38" t="s">
        <v>33</v>
      </c>
      <c r="I44" s="38">
        <f t="shared" si="42"/>
        <v>294</v>
      </c>
      <c r="J44" s="59"/>
      <c r="K44" s="59"/>
      <c r="L44" s="19"/>
      <c r="M44" s="19"/>
      <c r="N44" s="19"/>
      <c r="O44" s="17">
        <f t="shared" si="3"/>
        <v>0</v>
      </c>
      <c r="P44" s="35" t="str">
        <f t="shared" si="43"/>
        <v>دون المستوى</v>
      </c>
      <c r="Q44" s="19"/>
      <c r="R44" s="19"/>
      <c r="S44" s="81"/>
      <c r="T44" s="17">
        <f t="shared" si="4"/>
        <v>0</v>
      </c>
      <c r="U44" s="35" t="str">
        <f t="shared" si="44"/>
        <v>دون المستوى</v>
      </c>
      <c r="V44" s="17">
        <f t="shared" si="5"/>
        <v>0</v>
      </c>
      <c r="W44" s="17">
        <f t="shared" si="6"/>
        <v>0</v>
      </c>
      <c r="X44" s="17">
        <f t="shared" si="7"/>
        <v>0</v>
      </c>
      <c r="Y44" s="35" t="str">
        <f t="shared" si="45"/>
        <v>دون المستوى</v>
      </c>
      <c r="Z44" s="19"/>
      <c r="AA44" s="19"/>
      <c r="AB44" s="19"/>
      <c r="AC44" s="17">
        <f t="shared" si="8"/>
        <v>0</v>
      </c>
      <c r="AD44" s="35" t="str">
        <f t="shared" si="46"/>
        <v>دون المستوى</v>
      </c>
      <c r="AE44" s="19"/>
      <c r="AF44" s="19"/>
      <c r="AG44" s="81"/>
      <c r="AH44" s="17">
        <f t="shared" si="9"/>
        <v>0</v>
      </c>
      <c r="AI44" s="35" t="str">
        <f t="shared" si="47"/>
        <v>دون المستوى</v>
      </c>
      <c r="AJ44" s="17">
        <f t="shared" si="10"/>
        <v>0</v>
      </c>
      <c r="AK44" s="17">
        <f t="shared" si="86"/>
        <v>0</v>
      </c>
      <c r="AL44" s="17">
        <f t="shared" si="12"/>
        <v>0</v>
      </c>
      <c r="AM44" s="35" t="str">
        <f t="shared" si="49"/>
        <v>دون المستوى</v>
      </c>
      <c r="AN44" s="19"/>
      <c r="AO44" s="19"/>
      <c r="AP44" s="19"/>
      <c r="AQ44" s="17">
        <f t="shared" si="13"/>
        <v>0</v>
      </c>
      <c r="AR44" s="35" t="str">
        <f t="shared" si="50"/>
        <v>دون المستوى</v>
      </c>
      <c r="AS44" s="19"/>
      <c r="AT44" s="19"/>
      <c r="AU44" s="81"/>
      <c r="AV44" s="17">
        <f t="shared" si="14"/>
        <v>0</v>
      </c>
      <c r="AW44" s="35" t="str">
        <f t="shared" si="51"/>
        <v>دون المستوى</v>
      </c>
      <c r="AX44" s="17">
        <f t="shared" si="15"/>
        <v>0</v>
      </c>
      <c r="AY44" s="17">
        <f t="shared" si="52"/>
        <v>0</v>
      </c>
      <c r="AZ44" s="17">
        <f t="shared" si="17"/>
        <v>0</v>
      </c>
      <c r="BA44" s="32" t="str">
        <f t="shared" si="53"/>
        <v>دون المستوى</v>
      </c>
      <c r="BB44" s="19"/>
      <c r="BC44" s="19"/>
      <c r="BD44" s="19"/>
      <c r="BE44" s="17">
        <f t="shared" si="18"/>
        <v>0</v>
      </c>
      <c r="BF44" s="35" t="str">
        <f t="shared" si="54"/>
        <v>دون المستوى</v>
      </c>
      <c r="BG44" s="19"/>
      <c r="BH44" s="19"/>
      <c r="BI44" s="81"/>
      <c r="BJ44" s="17">
        <f t="shared" si="19"/>
        <v>0</v>
      </c>
      <c r="BK44" s="35" t="str">
        <f t="shared" si="55"/>
        <v>دون المستوى</v>
      </c>
      <c r="BL44" s="17">
        <f t="shared" si="20"/>
        <v>0</v>
      </c>
      <c r="BM44" s="17">
        <f t="shared" si="83"/>
        <v>0</v>
      </c>
      <c r="BN44" s="17">
        <f t="shared" si="22"/>
        <v>0</v>
      </c>
      <c r="BO44" s="32" t="str">
        <f t="shared" si="57"/>
        <v>دون المستوى</v>
      </c>
      <c r="BP44" s="19"/>
      <c r="BQ44" s="19"/>
      <c r="BR44" s="19"/>
      <c r="BS44" s="19"/>
      <c r="BT44" s="17">
        <f t="shared" si="23"/>
        <v>0</v>
      </c>
      <c r="BU44" s="35" t="str">
        <f t="shared" si="58"/>
        <v>دون المستوى</v>
      </c>
      <c r="BV44" s="19"/>
      <c r="BW44" s="19"/>
      <c r="BX44" s="19"/>
      <c r="BY44" s="81"/>
      <c r="BZ44" s="17">
        <f t="shared" si="24"/>
        <v>0</v>
      </c>
      <c r="CA44" s="35" t="str">
        <f t="shared" si="59"/>
        <v>دون المستوى</v>
      </c>
      <c r="CB44" s="17">
        <f t="shared" si="25"/>
        <v>0</v>
      </c>
      <c r="CC44" s="17">
        <f t="shared" si="84"/>
        <v>0</v>
      </c>
      <c r="CD44" s="17">
        <f t="shared" si="27"/>
        <v>0</v>
      </c>
      <c r="CE44" s="54" t="str">
        <f t="shared" si="61"/>
        <v>دون المستوى</v>
      </c>
      <c r="CF44" s="55">
        <f t="shared" si="28"/>
        <v>0</v>
      </c>
      <c r="CG44" s="60" t="str">
        <f t="shared" ref="CG44:CG75" si="87">IF(CF44&gt;=255,"ممتاز",IF(CF44&gt;=225,"جيد جداً",IF(CF44&gt;=195,"جيد",IF(CF44&gt;=150,"مقبول",IF(CF417&lt;1,"دون المستوى")))))</f>
        <v>دون المستوى</v>
      </c>
      <c r="CH44" s="19"/>
      <c r="CI44" s="19"/>
      <c r="CJ44" s="17">
        <f t="shared" si="30"/>
        <v>0</v>
      </c>
      <c r="CK44" s="35" t="str">
        <f t="shared" si="62"/>
        <v>دون المستوى</v>
      </c>
      <c r="CL44" s="19"/>
      <c r="CM44" s="19"/>
      <c r="CN44" s="17">
        <f t="shared" si="31"/>
        <v>0</v>
      </c>
      <c r="CO44" s="35" t="str">
        <f t="shared" si="63"/>
        <v>دون المستوى</v>
      </c>
      <c r="CP44" s="19"/>
      <c r="CQ44" s="19"/>
      <c r="CR44" s="17">
        <f t="shared" si="32"/>
        <v>0</v>
      </c>
      <c r="CS44" s="35" t="str">
        <f t="shared" si="64"/>
        <v>دون المستوى</v>
      </c>
      <c r="CT44" s="19"/>
      <c r="CU44" s="19"/>
      <c r="CV44" s="17">
        <f t="shared" si="33"/>
        <v>0</v>
      </c>
      <c r="CW44" s="35" t="str">
        <f t="shared" si="65"/>
        <v>دون المستوى</v>
      </c>
      <c r="CX44" s="53">
        <f t="shared" si="34"/>
        <v>0</v>
      </c>
      <c r="CY44" s="32" t="str">
        <f t="shared" si="66"/>
        <v>دون المستوى</v>
      </c>
      <c r="CZ44" s="19"/>
      <c r="DA44" s="19"/>
      <c r="DB44" s="19"/>
      <c r="DC44" s="17">
        <f t="shared" si="35"/>
        <v>0</v>
      </c>
      <c r="DD44" s="35" t="str">
        <f t="shared" si="67"/>
        <v>دون المستوى</v>
      </c>
      <c r="DE44" s="19"/>
      <c r="DF44" s="19"/>
      <c r="DG44" s="81"/>
      <c r="DH44" s="17">
        <f t="shared" si="36"/>
        <v>0</v>
      </c>
      <c r="DI44" s="35" t="str">
        <f t="shared" si="68"/>
        <v>دون المستوى</v>
      </c>
      <c r="DJ44" s="17">
        <f t="shared" si="37"/>
        <v>0</v>
      </c>
      <c r="DK44" s="17">
        <f t="shared" si="85"/>
        <v>0</v>
      </c>
      <c r="DL44" s="17">
        <f t="shared" si="39"/>
        <v>0</v>
      </c>
      <c r="DM44" s="32" t="str">
        <f t="shared" si="70"/>
        <v>دون المستوى</v>
      </c>
      <c r="DN44" s="18" t="str">
        <f t="shared" si="71"/>
        <v>دور ثان</v>
      </c>
      <c r="DR44" s="26" t="str">
        <f t="shared" si="72"/>
        <v xml:space="preserve"> لغة عربية</v>
      </c>
      <c r="DS44" s="26" t="str">
        <f t="shared" si="73"/>
        <v xml:space="preserve"> رياضيات</v>
      </c>
      <c r="DT44" s="26" t="str">
        <f t="shared" si="74"/>
        <v xml:space="preserve"> دراسات</v>
      </c>
      <c r="DU44" s="26" t="str">
        <f t="shared" si="75"/>
        <v xml:space="preserve"> إنجليزى</v>
      </c>
      <c r="DV44" s="26" t="str">
        <f t="shared" si="76"/>
        <v xml:space="preserve"> علوم</v>
      </c>
      <c r="DW44" s="26" t="str">
        <f t="shared" si="77"/>
        <v xml:space="preserve"> تربية دينية</v>
      </c>
      <c r="DX44" s="76" t="str">
        <f t="shared" si="78"/>
        <v xml:space="preserve"> تربية فنية</v>
      </c>
      <c r="DY44" s="76" t="str">
        <f t="shared" si="79"/>
        <v xml:space="preserve"> تربية رياضية</v>
      </c>
      <c r="DZ44" s="77" t="str">
        <f t="shared" si="80"/>
        <v xml:space="preserve"> نشاط1</v>
      </c>
      <c r="EA44" s="77" t="str">
        <f t="shared" si="81"/>
        <v xml:space="preserve"> نشاط2</v>
      </c>
      <c r="EB44" s="30">
        <f t="shared" si="40"/>
        <v>0</v>
      </c>
      <c r="EC44" s="29" t="str">
        <f t="shared" si="82"/>
        <v xml:space="preserve"> لغة عربية رياضيات دراسات إنجليزى علوم تربية دينية تربية فنية تربية رياضية نشاط1 نشاط2</v>
      </c>
    </row>
    <row r="45" spans="1:133" ht="19.5" thickTop="1" thickBot="1">
      <c r="A45" s="16">
        <f t="shared" si="41"/>
        <v>34</v>
      </c>
      <c r="B45" s="44" t="s">
        <v>306</v>
      </c>
      <c r="C45" s="94" t="s">
        <v>31</v>
      </c>
      <c r="D45" s="93">
        <v>38168</v>
      </c>
      <c r="E45" s="73">
        <f t="shared" si="0"/>
        <v>1</v>
      </c>
      <c r="F45" s="73">
        <f t="shared" si="1"/>
        <v>3</v>
      </c>
      <c r="G45" s="73">
        <f t="shared" si="2"/>
        <v>10</v>
      </c>
      <c r="H45" s="38" t="s">
        <v>33</v>
      </c>
      <c r="I45" s="38">
        <f t="shared" si="42"/>
        <v>295</v>
      </c>
      <c r="J45" s="59"/>
      <c r="K45" s="59"/>
      <c r="L45" s="19"/>
      <c r="M45" s="19"/>
      <c r="N45" s="19"/>
      <c r="O45" s="17">
        <f t="shared" si="3"/>
        <v>0</v>
      </c>
      <c r="P45" s="35" t="str">
        <f t="shared" si="43"/>
        <v>دون المستوى</v>
      </c>
      <c r="Q45" s="19"/>
      <c r="R45" s="19"/>
      <c r="S45" s="81"/>
      <c r="T45" s="17">
        <f t="shared" si="4"/>
        <v>0</v>
      </c>
      <c r="U45" s="35" t="str">
        <f t="shared" si="44"/>
        <v>دون المستوى</v>
      </c>
      <c r="V45" s="17">
        <f t="shared" si="5"/>
        <v>0</v>
      </c>
      <c r="W45" s="17">
        <f t="shared" si="6"/>
        <v>0</v>
      </c>
      <c r="X45" s="17">
        <f t="shared" si="7"/>
        <v>0</v>
      </c>
      <c r="Y45" s="35" t="str">
        <f t="shared" si="45"/>
        <v>دون المستوى</v>
      </c>
      <c r="Z45" s="19"/>
      <c r="AA45" s="19"/>
      <c r="AB45" s="19"/>
      <c r="AC45" s="17">
        <f t="shared" si="8"/>
        <v>0</v>
      </c>
      <c r="AD45" s="35" t="str">
        <f t="shared" si="46"/>
        <v>دون المستوى</v>
      </c>
      <c r="AE45" s="19"/>
      <c r="AF45" s="19"/>
      <c r="AG45" s="81"/>
      <c r="AH45" s="17">
        <f t="shared" si="9"/>
        <v>0</v>
      </c>
      <c r="AI45" s="35" t="str">
        <f t="shared" si="47"/>
        <v>دون المستوى</v>
      </c>
      <c r="AJ45" s="17">
        <f t="shared" si="10"/>
        <v>0</v>
      </c>
      <c r="AK45" s="17">
        <f t="shared" si="86"/>
        <v>0</v>
      </c>
      <c r="AL45" s="17">
        <f t="shared" si="12"/>
        <v>0</v>
      </c>
      <c r="AM45" s="35" t="str">
        <f t="shared" si="49"/>
        <v>دون المستوى</v>
      </c>
      <c r="AN45" s="19"/>
      <c r="AO45" s="19"/>
      <c r="AP45" s="19"/>
      <c r="AQ45" s="17">
        <f t="shared" si="13"/>
        <v>0</v>
      </c>
      <c r="AR45" s="35" t="str">
        <f t="shared" si="50"/>
        <v>دون المستوى</v>
      </c>
      <c r="AS45" s="19"/>
      <c r="AT45" s="19"/>
      <c r="AU45" s="81"/>
      <c r="AV45" s="17">
        <f t="shared" si="14"/>
        <v>0</v>
      </c>
      <c r="AW45" s="35" t="str">
        <f t="shared" si="51"/>
        <v>دون المستوى</v>
      </c>
      <c r="AX45" s="17">
        <f t="shared" si="15"/>
        <v>0</v>
      </c>
      <c r="AY45" s="17">
        <f t="shared" si="52"/>
        <v>0</v>
      </c>
      <c r="AZ45" s="17">
        <f t="shared" si="17"/>
        <v>0</v>
      </c>
      <c r="BA45" s="32" t="str">
        <f t="shared" si="53"/>
        <v>دون المستوى</v>
      </c>
      <c r="BB45" s="19"/>
      <c r="BC45" s="19"/>
      <c r="BD45" s="19"/>
      <c r="BE45" s="17">
        <f t="shared" si="18"/>
        <v>0</v>
      </c>
      <c r="BF45" s="35" t="str">
        <f t="shared" si="54"/>
        <v>دون المستوى</v>
      </c>
      <c r="BG45" s="19"/>
      <c r="BH45" s="19"/>
      <c r="BI45" s="81"/>
      <c r="BJ45" s="17">
        <f t="shared" si="19"/>
        <v>0</v>
      </c>
      <c r="BK45" s="35" t="str">
        <f t="shared" si="55"/>
        <v>دون المستوى</v>
      </c>
      <c r="BL45" s="17">
        <f t="shared" si="20"/>
        <v>0</v>
      </c>
      <c r="BM45" s="17">
        <f t="shared" si="83"/>
        <v>0</v>
      </c>
      <c r="BN45" s="17">
        <f t="shared" si="22"/>
        <v>0</v>
      </c>
      <c r="BO45" s="32" t="str">
        <f t="shared" si="57"/>
        <v>دون المستوى</v>
      </c>
      <c r="BP45" s="19"/>
      <c r="BQ45" s="19"/>
      <c r="BR45" s="19"/>
      <c r="BS45" s="19"/>
      <c r="BT45" s="17">
        <f t="shared" si="23"/>
        <v>0</v>
      </c>
      <c r="BU45" s="35" t="str">
        <f t="shared" si="58"/>
        <v>دون المستوى</v>
      </c>
      <c r="BV45" s="19"/>
      <c r="BW45" s="19"/>
      <c r="BX45" s="19"/>
      <c r="BY45" s="81"/>
      <c r="BZ45" s="17">
        <f t="shared" si="24"/>
        <v>0</v>
      </c>
      <c r="CA45" s="35" t="str">
        <f t="shared" si="59"/>
        <v>دون المستوى</v>
      </c>
      <c r="CB45" s="17">
        <f t="shared" si="25"/>
        <v>0</v>
      </c>
      <c r="CC45" s="17">
        <f t="shared" si="84"/>
        <v>0</v>
      </c>
      <c r="CD45" s="17">
        <f t="shared" si="27"/>
        <v>0</v>
      </c>
      <c r="CE45" s="54" t="str">
        <f t="shared" si="61"/>
        <v>دون المستوى</v>
      </c>
      <c r="CF45" s="55">
        <f t="shared" si="28"/>
        <v>0</v>
      </c>
      <c r="CG45" s="60" t="str">
        <f t="shared" si="87"/>
        <v>دون المستوى</v>
      </c>
      <c r="CH45" s="19"/>
      <c r="CI45" s="19"/>
      <c r="CJ45" s="17">
        <f t="shared" si="30"/>
        <v>0</v>
      </c>
      <c r="CK45" s="35" t="str">
        <f t="shared" si="62"/>
        <v>دون المستوى</v>
      </c>
      <c r="CL45" s="19"/>
      <c r="CM45" s="19"/>
      <c r="CN45" s="17">
        <f t="shared" si="31"/>
        <v>0</v>
      </c>
      <c r="CO45" s="35" t="str">
        <f t="shared" si="63"/>
        <v>دون المستوى</v>
      </c>
      <c r="CP45" s="19"/>
      <c r="CQ45" s="19"/>
      <c r="CR45" s="17">
        <f t="shared" si="32"/>
        <v>0</v>
      </c>
      <c r="CS45" s="35" t="str">
        <f t="shared" si="64"/>
        <v>دون المستوى</v>
      </c>
      <c r="CT45" s="19"/>
      <c r="CU45" s="19"/>
      <c r="CV45" s="17">
        <f t="shared" si="33"/>
        <v>0</v>
      </c>
      <c r="CW45" s="35" t="str">
        <f t="shared" si="65"/>
        <v>دون المستوى</v>
      </c>
      <c r="CX45" s="53">
        <f t="shared" si="34"/>
        <v>0</v>
      </c>
      <c r="CY45" s="32" t="str">
        <f t="shared" si="66"/>
        <v>دون المستوى</v>
      </c>
      <c r="CZ45" s="19"/>
      <c r="DA45" s="19"/>
      <c r="DB45" s="19"/>
      <c r="DC45" s="17">
        <f t="shared" si="35"/>
        <v>0</v>
      </c>
      <c r="DD45" s="35" t="str">
        <f t="shared" si="67"/>
        <v>دون المستوى</v>
      </c>
      <c r="DE45" s="19"/>
      <c r="DF45" s="19"/>
      <c r="DG45" s="81"/>
      <c r="DH45" s="17">
        <f t="shared" si="36"/>
        <v>0</v>
      </c>
      <c r="DI45" s="35" t="str">
        <f t="shared" si="68"/>
        <v>دون المستوى</v>
      </c>
      <c r="DJ45" s="17">
        <f t="shared" si="37"/>
        <v>0</v>
      </c>
      <c r="DK45" s="17">
        <f t="shared" si="85"/>
        <v>0</v>
      </c>
      <c r="DL45" s="17">
        <f t="shared" si="39"/>
        <v>0</v>
      </c>
      <c r="DM45" s="32" t="str">
        <f t="shared" si="70"/>
        <v>دون المستوى</v>
      </c>
      <c r="DN45" s="18" t="str">
        <f t="shared" si="71"/>
        <v>دور ثان</v>
      </c>
      <c r="DR45" s="26" t="str">
        <f t="shared" si="72"/>
        <v xml:space="preserve"> لغة عربية</v>
      </c>
      <c r="DS45" s="26" t="str">
        <f t="shared" si="73"/>
        <v xml:space="preserve"> رياضيات</v>
      </c>
      <c r="DT45" s="26" t="str">
        <f t="shared" si="74"/>
        <v xml:space="preserve"> دراسات</v>
      </c>
      <c r="DU45" s="26" t="str">
        <f t="shared" si="75"/>
        <v xml:space="preserve"> إنجليزى</v>
      </c>
      <c r="DV45" s="26" t="str">
        <f t="shared" si="76"/>
        <v xml:space="preserve"> علوم</v>
      </c>
      <c r="DW45" s="26" t="str">
        <f t="shared" si="77"/>
        <v xml:space="preserve"> تربية دينية</v>
      </c>
      <c r="DX45" s="76" t="str">
        <f t="shared" si="78"/>
        <v xml:space="preserve"> تربية فنية</v>
      </c>
      <c r="DY45" s="76" t="str">
        <f t="shared" si="79"/>
        <v xml:space="preserve"> تربية رياضية</v>
      </c>
      <c r="DZ45" s="77" t="str">
        <f t="shared" si="80"/>
        <v xml:space="preserve"> نشاط1</v>
      </c>
      <c r="EA45" s="77" t="str">
        <f t="shared" si="81"/>
        <v xml:space="preserve"> نشاط2</v>
      </c>
      <c r="EB45" s="30">
        <f t="shared" si="40"/>
        <v>0</v>
      </c>
      <c r="EC45" s="29" t="str">
        <f t="shared" si="82"/>
        <v xml:space="preserve"> لغة عربية رياضيات دراسات إنجليزى علوم تربية دينية تربية فنية تربية رياضية نشاط1 نشاط2</v>
      </c>
    </row>
    <row r="46" spans="1:133" ht="19.5" thickTop="1" thickBot="1">
      <c r="A46" s="16">
        <f t="shared" si="41"/>
        <v>35</v>
      </c>
      <c r="B46" s="44" t="s">
        <v>307</v>
      </c>
      <c r="C46" s="94" t="s">
        <v>31</v>
      </c>
      <c r="D46" s="93">
        <v>37950</v>
      </c>
      <c r="E46" s="73">
        <f t="shared" si="0"/>
        <v>6</v>
      </c>
      <c r="F46" s="73">
        <f t="shared" si="1"/>
        <v>10</v>
      </c>
      <c r="G46" s="73">
        <f t="shared" si="2"/>
        <v>10</v>
      </c>
      <c r="H46" s="38" t="s">
        <v>33</v>
      </c>
      <c r="I46" s="38">
        <f t="shared" si="42"/>
        <v>296</v>
      </c>
      <c r="J46" s="59"/>
      <c r="K46" s="59"/>
      <c r="L46" s="19"/>
      <c r="M46" s="19"/>
      <c r="N46" s="19"/>
      <c r="O46" s="17">
        <f t="shared" si="3"/>
        <v>0</v>
      </c>
      <c r="P46" s="35" t="str">
        <f t="shared" si="43"/>
        <v>دون المستوى</v>
      </c>
      <c r="Q46" s="19"/>
      <c r="R46" s="19"/>
      <c r="S46" s="81"/>
      <c r="T46" s="17">
        <f t="shared" si="4"/>
        <v>0</v>
      </c>
      <c r="U46" s="35" t="str">
        <f t="shared" si="44"/>
        <v>دون المستوى</v>
      </c>
      <c r="V46" s="17">
        <f t="shared" si="5"/>
        <v>0</v>
      </c>
      <c r="W46" s="17">
        <f t="shared" si="6"/>
        <v>0</v>
      </c>
      <c r="X46" s="17">
        <f t="shared" si="7"/>
        <v>0</v>
      </c>
      <c r="Y46" s="35" t="str">
        <f t="shared" si="45"/>
        <v>دون المستوى</v>
      </c>
      <c r="Z46" s="19"/>
      <c r="AA46" s="19"/>
      <c r="AB46" s="19"/>
      <c r="AC46" s="17">
        <f t="shared" si="8"/>
        <v>0</v>
      </c>
      <c r="AD46" s="35" t="str">
        <f t="shared" si="46"/>
        <v>دون المستوى</v>
      </c>
      <c r="AE46" s="19"/>
      <c r="AF46" s="19"/>
      <c r="AG46" s="81"/>
      <c r="AH46" s="17">
        <f t="shared" si="9"/>
        <v>0</v>
      </c>
      <c r="AI46" s="35" t="str">
        <f t="shared" si="47"/>
        <v>دون المستوى</v>
      </c>
      <c r="AJ46" s="17">
        <f t="shared" si="10"/>
        <v>0</v>
      </c>
      <c r="AK46" s="17">
        <f t="shared" si="86"/>
        <v>0</v>
      </c>
      <c r="AL46" s="17">
        <f t="shared" si="12"/>
        <v>0</v>
      </c>
      <c r="AM46" s="35" t="str">
        <f t="shared" si="49"/>
        <v>دون المستوى</v>
      </c>
      <c r="AN46" s="19"/>
      <c r="AO46" s="19"/>
      <c r="AP46" s="19"/>
      <c r="AQ46" s="17">
        <f t="shared" si="13"/>
        <v>0</v>
      </c>
      <c r="AR46" s="35" t="str">
        <f t="shared" si="50"/>
        <v>دون المستوى</v>
      </c>
      <c r="AS46" s="19"/>
      <c r="AT46" s="19"/>
      <c r="AU46" s="81"/>
      <c r="AV46" s="17">
        <f t="shared" si="14"/>
        <v>0</v>
      </c>
      <c r="AW46" s="35" t="str">
        <f t="shared" si="51"/>
        <v>دون المستوى</v>
      </c>
      <c r="AX46" s="17">
        <f t="shared" si="15"/>
        <v>0</v>
      </c>
      <c r="AY46" s="17">
        <f t="shared" si="52"/>
        <v>0</v>
      </c>
      <c r="AZ46" s="17">
        <f t="shared" si="17"/>
        <v>0</v>
      </c>
      <c r="BA46" s="32" t="str">
        <f t="shared" si="53"/>
        <v>دون المستوى</v>
      </c>
      <c r="BB46" s="19"/>
      <c r="BC46" s="19"/>
      <c r="BD46" s="19"/>
      <c r="BE46" s="17">
        <f t="shared" si="18"/>
        <v>0</v>
      </c>
      <c r="BF46" s="35" t="str">
        <f t="shared" si="54"/>
        <v>دون المستوى</v>
      </c>
      <c r="BG46" s="19"/>
      <c r="BH46" s="19"/>
      <c r="BI46" s="81"/>
      <c r="BJ46" s="17">
        <f t="shared" si="19"/>
        <v>0</v>
      </c>
      <c r="BK46" s="35" t="str">
        <f t="shared" si="55"/>
        <v>دون المستوى</v>
      </c>
      <c r="BL46" s="17">
        <f t="shared" si="20"/>
        <v>0</v>
      </c>
      <c r="BM46" s="17">
        <f t="shared" si="83"/>
        <v>0</v>
      </c>
      <c r="BN46" s="17">
        <f t="shared" si="22"/>
        <v>0</v>
      </c>
      <c r="BO46" s="32" t="str">
        <f t="shared" si="57"/>
        <v>دون المستوى</v>
      </c>
      <c r="BP46" s="19"/>
      <c r="BQ46" s="19"/>
      <c r="BR46" s="19"/>
      <c r="BS46" s="19"/>
      <c r="BT46" s="17">
        <f t="shared" si="23"/>
        <v>0</v>
      </c>
      <c r="BU46" s="35" t="str">
        <f t="shared" si="58"/>
        <v>دون المستوى</v>
      </c>
      <c r="BV46" s="19"/>
      <c r="BW46" s="19"/>
      <c r="BX46" s="19"/>
      <c r="BY46" s="81"/>
      <c r="BZ46" s="17">
        <f t="shared" si="24"/>
        <v>0</v>
      </c>
      <c r="CA46" s="35" t="str">
        <f t="shared" si="59"/>
        <v>دون المستوى</v>
      </c>
      <c r="CB46" s="17">
        <f t="shared" si="25"/>
        <v>0</v>
      </c>
      <c r="CC46" s="17">
        <f t="shared" si="84"/>
        <v>0</v>
      </c>
      <c r="CD46" s="17">
        <f t="shared" si="27"/>
        <v>0</v>
      </c>
      <c r="CE46" s="54" t="str">
        <f t="shared" si="61"/>
        <v>دون المستوى</v>
      </c>
      <c r="CF46" s="55">
        <f t="shared" si="28"/>
        <v>0</v>
      </c>
      <c r="CG46" s="60" t="str">
        <f t="shared" si="87"/>
        <v>دون المستوى</v>
      </c>
      <c r="CH46" s="19"/>
      <c r="CI46" s="19"/>
      <c r="CJ46" s="17">
        <f t="shared" si="30"/>
        <v>0</v>
      </c>
      <c r="CK46" s="35" t="str">
        <f t="shared" si="62"/>
        <v>دون المستوى</v>
      </c>
      <c r="CL46" s="19"/>
      <c r="CM46" s="19"/>
      <c r="CN46" s="17">
        <f t="shared" si="31"/>
        <v>0</v>
      </c>
      <c r="CO46" s="35" t="str">
        <f t="shared" si="63"/>
        <v>دون المستوى</v>
      </c>
      <c r="CP46" s="19"/>
      <c r="CQ46" s="19"/>
      <c r="CR46" s="17">
        <f t="shared" si="32"/>
        <v>0</v>
      </c>
      <c r="CS46" s="35" t="str">
        <f t="shared" si="64"/>
        <v>دون المستوى</v>
      </c>
      <c r="CT46" s="19"/>
      <c r="CU46" s="19"/>
      <c r="CV46" s="17">
        <f t="shared" si="33"/>
        <v>0</v>
      </c>
      <c r="CW46" s="35" t="str">
        <f t="shared" si="65"/>
        <v>دون المستوى</v>
      </c>
      <c r="CX46" s="53">
        <f t="shared" si="34"/>
        <v>0</v>
      </c>
      <c r="CY46" s="32" t="str">
        <f t="shared" si="66"/>
        <v>دون المستوى</v>
      </c>
      <c r="CZ46" s="19"/>
      <c r="DA46" s="19"/>
      <c r="DB46" s="19"/>
      <c r="DC46" s="17">
        <f t="shared" si="35"/>
        <v>0</v>
      </c>
      <c r="DD46" s="35" t="str">
        <f t="shared" si="67"/>
        <v>دون المستوى</v>
      </c>
      <c r="DE46" s="19"/>
      <c r="DF46" s="19"/>
      <c r="DG46" s="81"/>
      <c r="DH46" s="17">
        <f t="shared" si="36"/>
        <v>0</v>
      </c>
      <c r="DI46" s="35" t="str">
        <f t="shared" si="68"/>
        <v>دون المستوى</v>
      </c>
      <c r="DJ46" s="17">
        <f t="shared" si="37"/>
        <v>0</v>
      </c>
      <c r="DK46" s="17">
        <f t="shared" si="85"/>
        <v>0</v>
      </c>
      <c r="DL46" s="17">
        <f t="shared" si="39"/>
        <v>0</v>
      </c>
      <c r="DM46" s="32" t="str">
        <f t="shared" si="70"/>
        <v>دون المستوى</v>
      </c>
      <c r="DN46" s="18" t="str">
        <f t="shared" si="71"/>
        <v>دور ثان</v>
      </c>
      <c r="DR46" s="26" t="str">
        <f t="shared" si="72"/>
        <v xml:space="preserve"> لغة عربية</v>
      </c>
      <c r="DS46" s="26" t="str">
        <f t="shared" si="73"/>
        <v xml:space="preserve"> رياضيات</v>
      </c>
      <c r="DT46" s="26" t="str">
        <f t="shared" si="74"/>
        <v xml:space="preserve"> دراسات</v>
      </c>
      <c r="DU46" s="26" t="str">
        <f t="shared" si="75"/>
        <v xml:space="preserve"> إنجليزى</v>
      </c>
      <c r="DV46" s="26" t="str">
        <f t="shared" si="76"/>
        <v xml:space="preserve"> علوم</v>
      </c>
      <c r="DW46" s="26" t="str">
        <f t="shared" si="77"/>
        <v xml:space="preserve"> تربية دينية</v>
      </c>
      <c r="DX46" s="76" t="str">
        <f t="shared" si="78"/>
        <v xml:space="preserve"> تربية فنية</v>
      </c>
      <c r="DY46" s="76" t="str">
        <f t="shared" si="79"/>
        <v xml:space="preserve"> تربية رياضية</v>
      </c>
      <c r="DZ46" s="77" t="str">
        <f t="shared" si="80"/>
        <v xml:space="preserve"> نشاط1</v>
      </c>
      <c r="EA46" s="77" t="str">
        <f t="shared" si="81"/>
        <v xml:space="preserve"> نشاط2</v>
      </c>
      <c r="EB46" s="30">
        <f t="shared" si="40"/>
        <v>0</v>
      </c>
      <c r="EC46" s="29" t="str">
        <f t="shared" si="82"/>
        <v xml:space="preserve"> لغة عربية رياضيات دراسات إنجليزى علوم تربية دينية تربية فنية تربية رياضية نشاط1 نشاط2</v>
      </c>
    </row>
    <row r="47" spans="1:133" ht="19.5" thickTop="1" thickBot="1">
      <c r="A47" s="16">
        <f t="shared" si="41"/>
        <v>36</v>
      </c>
      <c r="B47" s="97" t="s">
        <v>308</v>
      </c>
      <c r="C47" s="94" t="s">
        <v>31</v>
      </c>
      <c r="D47" s="93">
        <v>38195</v>
      </c>
      <c r="E47" s="73">
        <f t="shared" si="0"/>
        <v>4</v>
      </c>
      <c r="F47" s="73">
        <f t="shared" si="1"/>
        <v>2</v>
      </c>
      <c r="G47" s="73">
        <f t="shared" si="2"/>
        <v>10</v>
      </c>
      <c r="H47" s="38" t="s">
        <v>33</v>
      </c>
      <c r="I47" s="38">
        <f t="shared" si="42"/>
        <v>297</v>
      </c>
      <c r="J47" s="59"/>
      <c r="K47" s="59"/>
      <c r="L47" s="19"/>
      <c r="M47" s="19"/>
      <c r="N47" s="19"/>
      <c r="O47" s="17">
        <f t="shared" si="3"/>
        <v>0</v>
      </c>
      <c r="P47" s="35" t="str">
        <f t="shared" si="43"/>
        <v>دون المستوى</v>
      </c>
      <c r="Q47" s="19"/>
      <c r="R47" s="19"/>
      <c r="S47" s="81"/>
      <c r="T47" s="17">
        <f t="shared" si="4"/>
        <v>0</v>
      </c>
      <c r="U47" s="35" t="str">
        <f t="shared" si="44"/>
        <v>دون المستوى</v>
      </c>
      <c r="V47" s="17">
        <f t="shared" si="5"/>
        <v>0</v>
      </c>
      <c r="W47" s="17">
        <f t="shared" si="6"/>
        <v>0</v>
      </c>
      <c r="X47" s="17">
        <f t="shared" si="7"/>
        <v>0</v>
      </c>
      <c r="Y47" s="35" t="str">
        <f t="shared" si="45"/>
        <v>دون المستوى</v>
      </c>
      <c r="Z47" s="19"/>
      <c r="AA47" s="19"/>
      <c r="AB47" s="19"/>
      <c r="AC47" s="17">
        <f t="shared" si="8"/>
        <v>0</v>
      </c>
      <c r="AD47" s="35" t="str">
        <f t="shared" si="46"/>
        <v>دون المستوى</v>
      </c>
      <c r="AE47" s="19"/>
      <c r="AF47" s="19"/>
      <c r="AG47" s="81"/>
      <c r="AH47" s="17">
        <f t="shared" si="9"/>
        <v>0</v>
      </c>
      <c r="AI47" s="35" t="str">
        <f t="shared" si="47"/>
        <v>دون المستوى</v>
      </c>
      <c r="AJ47" s="17">
        <f t="shared" si="10"/>
        <v>0</v>
      </c>
      <c r="AK47" s="17">
        <f t="shared" si="86"/>
        <v>0</v>
      </c>
      <c r="AL47" s="17">
        <f t="shared" si="12"/>
        <v>0</v>
      </c>
      <c r="AM47" s="35" t="str">
        <f t="shared" si="49"/>
        <v>دون المستوى</v>
      </c>
      <c r="AN47" s="19"/>
      <c r="AO47" s="19"/>
      <c r="AP47" s="19"/>
      <c r="AQ47" s="17">
        <f t="shared" si="13"/>
        <v>0</v>
      </c>
      <c r="AR47" s="35" t="str">
        <f t="shared" si="50"/>
        <v>دون المستوى</v>
      </c>
      <c r="AS47" s="19"/>
      <c r="AT47" s="19"/>
      <c r="AU47" s="81"/>
      <c r="AV47" s="17">
        <f t="shared" si="14"/>
        <v>0</v>
      </c>
      <c r="AW47" s="35" t="str">
        <f t="shared" si="51"/>
        <v>دون المستوى</v>
      </c>
      <c r="AX47" s="17">
        <f t="shared" si="15"/>
        <v>0</v>
      </c>
      <c r="AY47" s="17">
        <f t="shared" si="52"/>
        <v>0</v>
      </c>
      <c r="AZ47" s="17">
        <f t="shared" si="17"/>
        <v>0</v>
      </c>
      <c r="BA47" s="32" t="str">
        <f t="shared" si="53"/>
        <v>دون المستوى</v>
      </c>
      <c r="BB47" s="19"/>
      <c r="BC47" s="19"/>
      <c r="BD47" s="19"/>
      <c r="BE47" s="17">
        <f t="shared" si="18"/>
        <v>0</v>
      </c>
      <c r="BF47" s="35" t="str">
        <f t="shared" si="54"/>
        <v>دون المستوى</v>
      </c>
      <c r="BG47" s="19"/>
      <c r="BH47" s="19"/>
      <c r="BI47" s="81"/>
      <c r="BJ47" s="17">
        <f t="shared" si="19"/>
        <v>0</v>
      </c>
      <c r="BK47" s="35" t="str">
        <f t="shared" si="55"/>
        <v>دون المستوى</v>
      </c>
      <c r="BL47" s="17">
        <f t="shared" si="20"/>
        <v>0</v>
      </c>
      <c r="BM47" s="17">
        <f t="shared" si="83"/>
        <v>0</v>
      </c>
      <c r="BN47" s="17">
        <f t="shared" si="22"/>
        <v>0</v>
      </c>
      <c r="BO47" s="32" t="str">
        <f t="shared" si="57"/>
        <v>دون المستوى</v>
      </c>
      <c r="BP47" s="19"/>
      <c r="BQ47" s="19"/>
      <c r="BR47" s="19"/>
      <c r="BS47" s="19"/>
      <c r="BT47" s="17">
        <f t="shared" si="23"/>
        <v>0</v>
      </c>
      <c r="BU47" s="35" t="str">
        <f t="shared" si="58"/>
        <v>دون المستوى</v>
      </c>
      <c r="BV47" s="19"/>
      <c r="BW47" s="19"/>
      <c r="BX47" s="19"/>
      <c r="BY47" s="81"/>
      <c r="BZ47" s="17">
        <f t="shared" si="24"/>
        <v>0</v>
      </c>
      <c r="CA47" s="35" t="str">
        <f t="shared" si="59"/>
        <v>دون المستوى</v>
      </c>
      <c r="CB47" s="17">
        <f t="shared" si="25"/>
        <v>0</v>
      </c>
      <c r="CC47" s="17">
        <f t="shared" si="84"/>
        <v>0</v>
      </c>
      <c r="CD47" s="17">
        <f t="shared" si="27"/>
        <v>0</v>
      </c>
      <c r="CE47" s="54" t="str">
        <f t="shared" si="61"/>
        <v>دون المستوى</v>
      </c>
      <c r="CF47" s="55">
        <f t="shared" si="28"/>
        <v>0</v>
      </c>
      <c r="CG47" s="60" t="str">
        <f t="shared" si="87"/>
        <v>دون المستوى</v>
      </c>
      <c r="CH47" s="19"/>
      <c r="CI47" s="19"/>
      <c r="CJ47" s="17">
        <f t="shared" si="30"/>
        <v>0</v>
      </c>
      <c r="CK47" s="35" t="str">
        <f t="shared" si="62"/>
        <v>دون المستوى</v>
      </c>
      <c r="CL47" s="19"/>
      <c r="CM47" s="19"/>
      <c r="CN47" s="17">
        <f t="shared" si="31"/>
        <v>0</v>
      </c>
      <c r="CO47" s="35" t="str">
        <f t="shared" si="63"/>
        <v>دون المستوى</v>
      </c>
      <c r="CP47" s="19"/>
      <c r="CQ47" s="19"/>
      <c r="CR47" s="17">
        <f t="shared" si="32"/>
        <v>0</v>
      </c>
      <c r="CS47" s="35" t="str">
        <f t="shared" si="64"/>
        <v>دون المستوى</v>
      </c>
      <c r="CT47" s="19"/>
      <c r="CU47" s="19"/>
      <c r="CV47" s="17">
        <f t="shared" si="33"/>
        <v>0</v>
      </c>
      <c r="CW47" s="35" t="str">
        <f t="shared" si="65"/>
        <v>دون المستوى</v>
      </c>
      <c r="CX47" s="53">
        <f t="shared" si="34"/>
        <v>0</v>
      </c>
      <c r="CY47" s="32" t="str">
        <f t="shared" si="66"/>
        <v>دون المستوى</v>
      </c>
      <c r="CZ47" s="19"/>
      <c r="DA47" s="19"/>
      <c r="DB47" s="19"/>
      <c r="DC47" s="17">
        <f t="shared" si="35"/>
        <v>0</v>
      </c>
      <c r="DD47" s="35" t="str">
        <f t="shared" si="67"/>
        <v>دون المستوى</v>
      </c>
      <c r="DE47" s="19"/>
      <c r="DF47" s="19"/>
      <c r="DG47" s="81"/>
      <c r="DH47" s="17">
        <f t="shared" si="36"/>
        <v>0</v>
      </c>
      <c r="DI47" s="35" t="str">
        <f t="shared" si="68"/>
        <v>دون المستوى</v>
      </c>
      <c r="DJ47" s="17">
        <f t="shared" si="37"/>
        <v>0</v>
      </c>
      <c r="DK47" s="17">
        <f t="shared" si="85"/>
        <v>0</v>
      </c>
      <c r="DL47" s="17">
        <f t="shared" si="39"/>
        <v>0</v>
      </c>
      <c r="DM47" s="32" t="str">
        <f t="shared" si="70"/>
        <v>دون المستوى</v>
      </c>
      <c r="DN47" s="18" t="str">
        <f t="shared" si="71"/>
        <v>دور ثان</v>
      </c>
      <c r="DR47" s="26" t="str">
        <f t="shared" si="72"/>
        <v xml:space="preserve"> لغة عربية</v>
      </c>
      <c r="DS47" s="26" t="str">
        <f t="shared" si="73"/>
        <v xml:space="preserve"> رياضيات</v>
      </c>
      <c r="DT47" s="26" t="str">
        <f t="shared" si="74"/>
        <v xml:space="preserve"> دراسات</v>
      </c>
      <c r="DU47" s="26" t="str">
        <f t="shared" si="75"/>
        <v xml:space="preserve"> إنجليزى</v>
      </c>
      <c r="DV47" s="26" t="str">
        <f t="shared" si="76"/>
        <v xml:space="preserve"> علوم</v>
      </c>
      <c r="DW47" s="26" t="str">
        <f t="shared" si="77"/>
        <v xml:space="preserve"> تربية دينية</v>
      </c>
      <c r="DX47" s="76" t="str">
        <f t="shared" si="78"/>
        <v xml:space="preserve"> تربية فنية</v>
      </c>
      <c r="DY47" s="76" t="str">
        <f t="shared" si="79"/>
        <v xml:space="preserve"> تربية رياضية</v>
      </c>
      <c r="DZ47" s="77" t="str">
        <f t="shared" si="80"/>
        <v xml:space="preserve"> نشاط1</v>
      </c>
      <c r="EA47" s="77" t="str">
        <f t="shared" si="81"/>
        <v xml:space="preserve"> نشاط2</v>
      </c>
      <c r="EB47" s="30">
        <f t="shared" si="40"/>
        <v>0</v>
      </c>
      <c r="EC47" s="29" t="str">
        <f t="shared" si="82"/>
        <v xml:space="preserve"> لغة عربية رياضيات دراسات إنجليزى علوم تربية دينية تربية فنية تربية رياضية نشاط1 نشاط2</v>
      </c>
    </row>
    <row r="48" spans="1:133" ht="19.5" thickTop="1" thickBot="1">
      <c r="A48" s="16">
        <f t="shared" si="41"/>
        <v>37</v>
      </c>
      <c r="B48" s="57" t="s">
        <v>309</v>
      </c>
      <c r="C48" s="94" t="s">
        <v>31</v>
      </c>
      <c r="D48" s="93">
        <v>38247</v>
      </c>
      <c r="E48" s="73">
        <f t="shared" si="0"/>
        <v>14</v>
      </c>
      <c r="F48" s="73">
        <f t="shared" si="1"/>
        <v>0</v>
      </c>
      <c r="G48" s="73">
        <f t="shared" si="2"/>
        <v>10</v>
      </c>
      <c r="H48" s="38" t="s">
        <v>33</v>
      </c>
      <c r="I48" s="38">
        <f t="shared" si="42"/>
        <v>298</v>
      </c>
      <c r="J48" s="59"/>
      <c r="K48" s="59"/>
      <c r="L48" s="19"/>
      <c r="M48" s="19"/>
      <c r="N48" s="19"/>
      <c r="O48" s="17">
        <f t="shared" si="3"/>
        <v>0</v>
      </c>
      <c r="P48" s="35" t="str">
        <f t="shared" si="43"/>
        <v>دون المستوى</v>
      </c>
      <c r="Q48" s="19"/>
      <c r="R48" s="19"/>
      <c r="S48" s="81"/>
      <c r="T48" s="17">
        <f t="shared" si="4"/>
        <v>0</v>
      </c>
      <c r="U48" s="35" t="str">
        <f t="shared" si="44"/>
        <v>دون المستوى</v>
      </c>
      <c r="V48" s="17">
        <f t="shared" si="5"/>
        <v>0</v>
      </c>
      <c r="W48" s="17">
        <f t="shared" si="6"/>
        <v>0</v>
      </c>
      <c r="X48" s="17">
        <f t="shared" si="7"/>
        <v>0</v>
      </c>
      <c r="Y48" s="35" t="str">
        <f t="shared" si="45"/>
        <v>دون المستوى</v>
      </c>
      <c r="Z48" s="19"/>
      <c r="AA48" s="19"/>
      <c r="AB48" s="19"/>
      <c r="AC48" s="17">
        <f t="shared" si="8"/>
        <v>0</v>
      </c>
      <c r="AD48" s="35" t="str">
        <f t="shared" si="46"/>
        <v>دون المستوى</v>
      </c>
      <c r="AE48" s="19"/>
      <c r="AF48" s="19"/>
      <c r="AG48" s="81"/>
      <c r="AH48" s="17">
        <f t="shared" si="9"/>
        <v>0</v>
      </c>
      <c r="AI48" s="35" t="str">
        <f t="shared" si="47"/>
        <v>دون المستوى</v>
      </c>
      <c r="AJ48" s="17">
        <f t="shared" si="10"/>
        <v>0</v>
      </c>
      <c r="AK48" s="17">
        <f t="shared" si="86"/>
        <v>0</v>
      </c>
      <c r="AL48" s="17">
        <f t="shared" si="12"/>
        <v>0</v>
      </c>
      <c r="AM48" s="35" t="str">
        <f t="shared" si="49"/>
        <v>دون المستوى</v>
      </c>
      <c r="AN48" s="19"/>
      <c r="AO48" s="19"/>
      <c r="AP48" s="19"/>
      <c r="AQ48" s="17">
        <f t="shared" si="13"/>
        <v>0</v>
      </c>
      <c r="AR48" s="35" t="str">
        <f t="shared" si="50"/>
        <v>دون المستوى</v>
      </c>
      <c r="AS48" s="19"/>
      <c r="AT48" s="19"/>
      <c r="AU48" s="81"/>
      <c r="AV48" s="17">
        <f t="shared" si="14"/>
        <v>0</v>
      </c>
      <c r="AW48" s="35" t="str">
        <f t="shared" si="51"/>
        <v>دون المستوى</v>
      </c>
      <c r="AX48" s="17">
        <f t="shared" si="15"/>
        <v>0</v>
      </c>
      <c r="AY48" s="17">
        <f t="shared" si="52"/>
        <v>0</v>
      </c>
      <c r="AZ48" s="17">
        <f t="shared" si="17"/>
        <v>0</v>
      </c>
      <c r="BA48" s="32" t="str">
        <f t="shared" si="53"/>
        <v>دون المستوى</v>
      </c>
      <c r="BB48" s="19"/>
      <c r="BC48" s="19"/>
      <c r="BD48" s="19"/>
      <c r="BE48" s="17">
        <f t="shared" si="18"/>
        <v>0</v>
      </c>
      <c r="BF48" s="35" t="str">
        <f t="shared" si="54"/>
        <v>دون المستوى</v>
      </c>
      <c r="BG48" s="19"/>
      <c r="BH48" s="19"/>
      <c r="BI48" s="81"/>
      <c r="BJ48" s="17">
        <f t="shared" si="19"/>
        <v>0</v>
      </c>
      <c r="BK48" s="35" t="str">
        <f t="shared" si="55"/>
        <v>دون المستوى</v>
      </c>
      <c r="BL48" s="17">
        <f t="shared" si="20"/>
        <v>0</v>
      </c>
      <c r="BM48" s="17">
        <f t="shared" si="83"/>
        <v>0</v>
      </c>
      <c r="BN48" s="17">
        <f t="shared" si="22"/>
        <v>0</v>
      </c>
      <c r="BO48" s="32" t="str">
        <f t="shared" si="57"/>
        <v>دون المستوى</v>
      </c>
      <c r="BP48" s="19"/>
      <c r="BQ48" s="19"/>
      <c r="BR48" s="19"/>
      <c r="BS48" s="19"/>
      <c r="BT48" s="17">
        <f t="shared" si="23"/>
        <v>0</v>
      </c>
      <c r="BU48" s="35" t="str">
        <f t="shared" si="58"/>
        <v>دون المستوى</v>
      </c>
      <c r="BV48" s="19"/>
      <c r="BW48" s="19"/>
      <c r="BX48" s="19"/>
      <c r="BY48" s="81"/>
      <c r="BZ48" s="17">
        <f t="shared" si="24"/>
        <v>0</v>
      </c>
      <c r="CA48" s="35" t="str">
        <f t="shared" si="59"/>
        <v>دون المستوى</v>
      </c>
      <c r="CB48" s="17">
        <f t="shared" si="25"/>
        <v>0</v>
      </c>
      <c r="CC48" s="17">
        <f t="shared" si="84"/>
        <v>0</v>
      </c>
      <c r="CD48" s="17">
        <f t="shared" si="27"/>
        <v>0</v>
      </c>
      <c r="CE48" s="54" t="str">
        <f t="shared" si="61"/>
        <v>دون المستوى</v>
      </c>
      <c r="CF48" s="55">
        <f t="shared" si="28"/>
        <v>0</v>
      </c>
      <c r="CG48" s="60" t="str">
        <f t="shared" si="87"/>
        <v>دون المستوى</v>
      </c>
      <c r="CH48" s="19"/>
      <c r="CI48" s="19"/>
      <c r="CJ48" s="17">
        <f t="shared" si="30"/>
        <v>0</v>
      </c>
      <c r="CK48" s="35" t="str">
        <f t="shared" si="62"/>
        <v>دون المستوى</v>
      </c>
      <c r="CL48" s="19"/>
      <c r="CM48" s="19"/>
      <c r="CN48" s="17">
        <f t="shared" si="31"/>
        <v>0</v>
      </c>
      <c r="CO48" s="35" t="str">
        <f t="shared" si="63"/>
        <v>دون المستوى</v>
      </c>
      <c r="CP48" s="19"/>
      <c r="CQ48" s="19"/>
      <c r="CR48" s="17">
        <f t="shared" si="32"/>
        <v>0</v>
      </c>
      <c r="CS48" s="35" t="str">
        <f t="shared" si="64"/>
        <v>دون المستوى</v>
      </c>
      <c r="CT48" s="19"/>
      <c r="CU48" s="19"/>
      <c r="CV48" s="17">
        <f t="shared" si="33"/>
        <v>0</v>
      </c>
      <c r="CW48" s="35" t="str">
        <f t="shared" si="65"/>
        <v>دون المستوى</v>
      </c>
      <c r="CX48" s="53">
        <f t="shared" si="34"/>
        <v>0</v>
      </c>
      <c r="CY48" s="32" t="str">
        <f t="shared" si="66"/>
        <v>دون المستوى</v>
      </c>
      <c r="CZ48" s="19"/>
      <c r="DA48" s="19"/>
      <c r="DB48" s="19"/>
      <c r="DC48" s="17">
        <f t="shared" si="35"/>
        <v>0</v>
      </c>
      <c r="DD48" s="35" t="str">
        <f t="shared" si="67"/>
        <v>دون المستوى</v>
      </c>
      <c r="DE48" s="19"/>
      <c r="DF48" s="19"/>
      <c r="DG48" s="81"/>
      <c r="DH48" s="17">
        <f t="shared" si="36"/>
        <v>0</v>
      </c>
      <c r="DI48" s="35" t="str">
        <f t="shared" si="68"/>
        <v>دون المستوى</v>
      </c>
      <c r="DJ48" s="17">
        <f t="shared" si="37"/>
        <v>0</v>
      </c>
      <c r="DK48" s="17">
        <f t="shared" si="85"/>
        <v>0</v>
      </c>
      <c r="DL48" s="17">
        <f t="shared" si="39"/>
        <v>0</v>
      </c>
      <c r="DM48" s="32" t="str">
        <f t="shared" si="70"/>
        <v>دون المستوى</v>
      </c>
      <c r="DN48" s="18" t="str">
        <f t="shared" si="71"/>
        <v>دور ثان</v>
      </c>
      <c r="DR48" s="26" t="str">
        <f t="shared" si="72"/>
        <v xml:space="preserve"> لغة عربية</v>
      </c>
      <c r="DS48" s="26" t="str">
        <f t="shared" si="73"/>
        <v xml:space="preserve"> رياضيات</v>
      </c>
      <c r="DT48" s="26" t="str">
        <f t="shared" si="74"/>
        <v xml:space="preserve"> دراسات</v>
      </c>
      <c r="DU48" s="26" t="str">
        <f t="shared" si="75"/>
        <v xml:space="preserve"> إنجليزى</v>
      </c>
      <c r="DV48" s="26" t="str">
        <f t="shared" si="76"/>
        <v xml:space="preserve"> علوم</v>
      </c>
      <c r="DW48" s="26" t="str">
        <f t="shared" si="77"/>
        <v xml:space="preserve"> تربية دينية</v>
      </c>
      <c r="DX48" s="76" t="str">
        <f t="shared" si="78"/>
        <v xml:space="preserve"> تربية فنية</v>
      </c>
      <c r="DY48" s="76" t="str">
        <f t="shared" si="79"/>
        <v xml:space="preserve"> تربية رياضية</v>
      </c>
      <c r="DZ48" s="77" t="str">
        <f t="shared" si="80"/>
        <v xml:space="preserve"> نشاط1</v>
      </c>
      <c r="EA48" s="77" t="str">
        <f t="shared" si="81"/>
        <v xml:space="preserve"> نشاط2</v>
      </c>
      <c r="EB48" s="30">
        <f t="shared" si="40"/>
        <v>0</v>
      </c>
      <c r="EC48" s="29" t="str">
        <f t="shared" si="82"/>
        <v xml:space="preserve"> لغة عربية رياضيات دراسات إنجليزى علوم تربية دينية تربية فنية تربية رياضية نشاط1 نشاط2</v>
      </c>
    </row>
    <row r="49" spans="1:133" ht="19.5" thickTop="1" thickBot="1">
      <c r="A49" s="16">
        <f t="shared" si="41"/>
        <v>38</v>
      </c>
      <c r="B49" s="57" t="s">
        <v>310</v>
      </c>
      <c r="C49" s="94" t="s">
        <v>31</v>
      </c>
      <c r="D49" s="93">
        <v>38003</v>
      </c>
      <c r="E49" s="73">
        <f t="shared" si="0"/>
        <v>14</v>
      </c>
      <c r="F49" s="73">
        <f t="shared" si="1"/>
        <v>8</v>
      </c>
      <c r="G49" s="73">
        <f t="shared" si="2"/>
        <v>10</v>
      </c>
      <c r="H49" s="38" t="s">
        <v>33</v>
      </c>
      <c r="I49" s="38">
        <f t="shared" si="42"/>
        <v>299</v>
      </c>
      <c r="J49" s="59"/>
      <c r="K49" s="59"/>
      <c r="L49" s="19"/>
      <c r="M49" s="19"/>
      <c r="N49" s="19"/>
      <c r="O49" s="17">
        <f t="shared" si="3"/>
        <v>0</v>
      </c>
      <c r="P49" s="35" t="str">
        <f t="shared" si="43"/>
        <v>دون المستوى</v>
      </c>
      <c r="Q49" s="19"/>
      <c r="R49" s="19"/>
      <c r="S49" s="81"/>
      <c r="T49" s="17">
        <f t="shared" si="4"/>
        <v>0</v>
      </c>
      <c r="U49" s="35" t="str">
        <f t="shared" si="44"/>
        <v>دون المستوى</v>
      </c>
      <c r="V49" s="17">
        <f t="shared" si="5"/>
        <v>0</v>
      </c>
      <c r="W49" s="17">
        <f t="shared" si="6"/>
        <v>0</v>
      </c>
      <c r="X49" s="17">
        <f t="shared" si="7"/>
        <v>0</v>
      </c>
      <c r="Y49" s="35" t="str">
        <f t="shared" si="45"/>
        <v>دون المستوى</v>
      </c>
      <c r="Z49" s="19"/>
      <c r="AA49" s="19"/>
      <c r="AB49" s="19"/>
      <c r="AC49" s="17">
        <f t="shared" si="8"/>
        <v>0</v>
      </c>
      <c r="AD49" s="35" t="str">
        <f t="shared" si="46"/>
        <v>دون المستوى</v>
      </c>
      <c r="AE49" s="19"/>
      <c r="AF49" s="19"/>
      <c r="AG49" s="81"/>
      <c r="AH49" s="17">
        <f t="shared" si="9"/>
        <v>0</v>
      </c>
      <c r="AI49" s="35" t="str">
        <f t="shared" si="47"/>
        <v>دون المستوى</v>
      </c>
      <c r="AJ49" s="17">
        <f t="shared" si="10"/>
        <v>0</v>
      </c>
      <c r="AK49" s="17">
        <f t="shared" si="86"/>
        <v>0</v>
      </c>
      <c r="AL49" s="17">
        <f t="shared" si="12"/>
        <v>0</v>
      </c>
      <c r="AM49" s="35" t="str">
        <f t="shared" si="49"/>
        <v>دون المستوى</v>
      </c>
      <c r="AN49" s="19"/>
      <c r="AO49" s="19"/>
      <c r="AP49" s="19"/>
      <c r="AQ49" s="17">
        <f t="shared" si="13"/>
        <v>0</v>
      </c>
      <c r="AR49" s="35" t="str">
        <f t="shared" si="50"/>
        <v>دون المستوى</v>
      </c>
      <c r="AS49" s="19"/>
      <c r="AT49" s="19"/>
      <c r="AU49" s="81"/>
      <c r="AV49" s="17">
        <f t="shared" si="14"/>
        <v>0</v>
      </c>
      <c r="AW49" s="35" t="str">
        <f t="shared" si="51"/>
        <v>دون المستوى</v>
      </c>
      <c r="AX49" s="17">
        <f t="shared" si="15"/>
        <v>0</v>
      </c>
      <c r="AY49" s="17">
        <f t="shared" si="52"/>
        <v>0</v>
      </c>
      <c r="AZ49" s="17">
        <f t="shared" si="17"/>
        <v>0</v>
      </c>
      <c r="BA49" s="32" t="str">
        <f t="shared" si="53"/>
        <v>دون المستوى</v>
      </c>
      <c r="BB49" s="19"/>
      <c r="BC49" s="19"/>
      <c r="BD49" s="19"/>
      <c r="BE49" s="17">
        <f t="shared" si="18"/>
        <v>0</v>
      </c>
      <c r="BF49" s="35" t="str">
        <f t="shared" si="54"/>
        <v>دون المستوى</v>
      </c>
      <c r="BG49" s="19"/>
      <c r="BH49" s="19"/>
      <c r="BI49" s="81"/>
      <c r="BJ49" s="17">
        <f t="shared" si="19"/>
        <v>0</v>
      </c>
      <c r="BK49" s="35" t="str">
        <f t="shared" si="55"/>
        <v>دون المستوى</v>
      </c>
      <c r="BL49" s="17">
        <f t="shared" si="20"/>
        <v>0</v>
      </c>
      <c r="BM49" s="17">
        <f t="shared" si="83"/>
        <v>0</v>
      </c>
      <c r="BN49" s="17">
        <f t="shared" si="22"/>
        <v>0</v>
      </c>
      <c r="BO49" s="32" t="str">
        <f t="shared" si="57"/>
        <v>دون المستوى</v>
      </c>
      <c r="BP49" s="19"/>
      <c r="BQ49" s="19"/>
      <c r="BR49" s="19"/>
      <c r="BS49" s="19"/>
      <c r="BT49" s="17">
        <f t="shared" si="23"/>
        <v>0</v>
      </c>
      <c r="BU49" s="35" t="str">
        <f t="shared" si="58"/>
        <v>دون المستوى</v>
      </c>
      <c r="BV49" s="19"/>
      <c r="BW49" s="19"/>
      <c r="BX49" s="19"/>
      <c r="BY49" s="81"/>
      <c r="BZ49" s="17">
        <f t="shared" si="24"/>
        <v>0</v>
      </c>
      <c r="CA49" s="35" t="str">
        <f t="shared" si="59"/>
        <v>دون المستوى</v>
      </c>
      <c r="CB49" s="17">
        <f t="shared" si="25"/>
        <v>0</v>
      </c>
      <c r="CC49" s="17">
        <f t="shared" si="84"/>
        <v>0</v>
      </c>
      <c r="CD49" s="17">
        <f t="shared" si="27"/>
        <v>0</v>
      </c>
      <c r="CE49" s="54" t="str">
        <f t="shared" si="61"/>
        <v>دون المستوى</v>
      </c>
      <c r="CF49" s="55">
        <f t="shared" si="28"/>
        <v>0</v>
      </c>
      <c r="CG49" s="60" t="str">
        <f t="shared" si="87"/>
        <v>دون المستوى</v>
      </c>
      <c r="CH49" s="19"/>
      <c r="CI49" s="19"/>
      <c r="CJ49" s="17">
        <f t="shared" si="30"/>
        <v>0</v>
      </c>
      <c r="CK49" s="35" t="str">
        <f t="shared" si="62"/>
        <v>دون المستوى</v>
      </c>
      <c r="CL49" s="19"/>
      <c r="CM49" s="19"/>
      <c r="CN49" s="17">
        <f t="shared" si="31"/>
        <v>0</v>
      </c>
      <c r="CO49" s="35" t="str">
        <f t="shared" si="63"/>
        <v>دون المستوى</v>
      </c>
      <c r="CP49" s="19"/>
      <c r="CQ49" s="19"/>
      <c r="CR49" s="17">
        <f t="shared" si="32"/>
        <v>0</v>
      </c>
      <c r="CS49" s="35" t="str">
        <f t="shared" si="64"/>
        <v>دون المستوى</v>
      </c>
      <c r="CT49" s="19"/>
      <c r="CU49" s="19"/>
      <c r="CV49" s="17">
        <f t="shared" si="33"/>
        <v>0</v>
      </c>
      <c r="CW49" s="35" t="str">
        <f t="shared" si="65"/>
        <v>دون المستوى</v>
      </c>
      <c r="CX49" s="53">
        <f t="shared" si="34"/>
        <v>0</v>
      </c>
      <c r="CY49" s="32" t="str">
        <f t="shared" si="66"/>
        <v>دون المستوى</v>
      </c>
      <c r="CZ49" s="19"/>
      <c r="DA49" s="19"/>
      <c r="DB49" s="19"/>
      <c r="DC49" s="17">
        <f t="shared" si="35"/>
        <v>0</v>
      </c>
      <c r="DD49" s="35" t="str">
        <f t="shared" si="67"/>
        <v>دون المستوى</v>
      </c>
      <c r="DE49" s="19"/>
      <c r="DF49" s="19"/>
      <c r="DG49" s="81"/>
      <c r="DH49" s="17">
        <f t="shared" si="36"/>
        <v>0</v>
      </c>
      <c r="DI49" s="35" t="str">
        <f t="shared" si="68"/>
        <v>دون المستوى</v>
      </c>
      <c r="DJ49" s="17">
        <f t="shared" si="37"/>
        <v>0</v>
      </c>
      <c r="DK49" s="17">
        <f t="shared" si="85"/>
        <v>0</v>
      </c>
      <c r="DL49" s="17">
        <f t="shared" si="39"/>
        <v>0</v>
      </c>
      <c r="DM49" s="32" t="str">
        <f t="shared" si="70"/>
        <v>دون المستوى</v>
      </c>
      <c r="DN49" s="18" t="str">
        <f t="shared" si="71"/>
        <v>دور ثان</v>
      </c>
      <c r="DR49" s="26" t="str">
        <f t="shared" si="72"/>
        <v xml:space="preserve"> لغة عربية</v>
      </c>
      <c r="DS49" s="26" t="str">
        <f t="shared" si="73"/>
        <v xml:space="preserve"> رياضيات</v>
      </c>
      <c r="DT49" s="26" t="str">
        <f t="shared" si="74"/>
        <v xml:space="preserve"> دراسات</v>
      </c>
      <c r="DU49" s="26" t="str">
        <f t="shared" si="75"/>
        <v xml:space="preserve"> إنجليزى</v>
      </c>
      <c r="DV49" s="26" t="str">
        <f t="shared" si="76"/>
        <v xml:space="preserve"> علوم</v>
      </c>
      <c r="DW49" s="26" t="str">
        <f t="shared" si="77"/>
        <v xml:space="preserve"> تربية دينية</v>
      </c>
      <c r="DX49" s="76" t="str">
        <f t="shared" si="78"/>
        <v xml:space="preserve"> تربية فنية</v>
      </c>
      <c r="DY49" s="76" t="str">
        <f t="shared" si="79"/>
        <v xml:space="preserve"> تربية رياضية</v>
      </c>
      <c r="DZ49" s="77" t="str">
        <f t="shared" si="80"/>
        <v xml:space="preserve"> نشاط1</v>
      </c>
      <c r="EA49" s="77" t="str">
        <f t="shared" si="81"/>
        <v xml:space="preserve"> نشاط2</v>
      </c>
      <c r="EB49" s="30">
        <f t="shared" si="40"/>
        <v>0</v>
      </c>
      <c r="EC49" s="29" t="str">
        <f t="shared" si="82"/>
        <v xml:space="preserve"> لغة عربية رياضيات دراسات إنجليزى علوم تربية دينية تربية فنية تربية رياضية نشاط1 نشاط2</v>
      </c>
    </row>
    <row r="50" spans="1:133" ht="19.5" thickTop="1" thickBot="1">
      <c r="A50" s="16">
        <f t="shared" si="41"/>
        <v>39</v>
      </c>
      <c r="B50" s="57" t="s">
        <v>311</v>
      </c>
      <c r="C50" s="94" t="s">
        <v>31</v>
      </c>
      <c r="D50" s="93">
        <v>37904</v>
      </c>
      <c r="E50" s="73">
        <f t="shared" si="0"/>
        <v>21</v>
      </c>
      <c r="F50" s="73">
        <f t="shared" si="1"/>
        <v>11</v>
      </c>
      <c r="G50" s="73">
        <f t="shared" si="2"/>
        <v>10</v>
      </c>
      <c r="H50" s="38" t="s">
        <v>33</v>
      </c>
      <c r="I50" s="38">
        <f t="shared" si="42"/>
        <v>300</v>
      </c>
      <c r="J50" s="59"/>
      <c r="K50" s="59"/>
      <c r="L50" s="19"/>
      <c r="M50" s="19"/>
      <c r="N50" s="19"/>
      <c r="O50" s="17">
        <f t="shared" si="3"/>
        <v>0</v>
      </c>
      <c r="P50" s="35" t="str">
        <f t="shared" si="43"/>
        <v>دون المستوى</v>
      </c>
      <c r="Q50" s="19"/>
      <c r="R50" s="19"/>
      <c r="S50" s="81"/>
      <c r="T50" s="17">
        <f t="shared" si="4"/>
        <v>0</v>
      </c>
      <c r="U50" s="35" t="str">
        <f t="shared" si="44"/>
        <v>دون المستوى</v>
      </c>
      <c r="V50" s="17">
        <f t="shared" si="5"/>
        <v>0</v>
      </c>
      <c r="W50" s="17">
        <f t="shared" si="6"/>
        <v>0</v>
      </c>
      <c r="X50" s="17">
        <f t="shared" si="7"/>
        <v>0</v>
      </c>
      <c r="Y50" s="35" t="str">
        <f t="shared" si="45"/>
        <v>دون المستوى</v>
      </c>
      <c r="Z50" s="19"/>
      <c r="AA50" s="19"/>
      <c r="AB50" s="19"/>
      <c r="AC50" s="17">
        <f t="shared" si="8"/>
        <v>0</v>
      </c>
      <c r="AD50" s="35" t="str">
        <f t="shared" si="46"/>
        <v>دون المستوى</v>
      </c>
      <c r="AE50" s="19"/>
      <c r="AF50" s="19"/>
      <c r="AG50" s="81"/>
      <c r="AH50" s="17">
        <f t="shared" si="9"/>
        <v>0</v>
      </c>
      <c r="AI50" s="35" t="str">
        <f t="shared" si="47"/>
        <v>دون المستوى</v>
      </c>
      <c r="AJ50" s="17">
        <f t="shared" si="10"/>
        <v>0</v>
      </c>
      <c r="AK50" s="17">
        <f t="shared" si="86"/>
        <v>0</v>
      </c>
      <c r="AL50" s="17">
        <f t="shared" si="12"/>
        <v>0</v>
      </c>
      <c r="AM50" s="35" t="str">
        <f t="shared" si="49"/>
        <v>دون المستوى</v>
      </c>
      <c r="AN50" s="19"/>
      <c r="AO50" s="19"/>
      <c r="AP50" s="19"/>
      <c r="AQ50" s="17">
        <f t="shared" si="13"/>
        <v>0</v>
      </c>
      <c r="AR50" s="35" t="str">
        <f t="shared" si="50"/>
        <v>دون المستوى</v>
      </c>
      <c r="AS50" s="19"/>
      <c r="AT50" s="19"/>
      <c r="AU50" s="81"/>
      <c r="AV50" s="17">
        <f t="shared" si="14"/>
        <v>0</v>
      </c>
      <c r="AW50" s="35" t="str">
        <f t="shared" si="51"/>
        <v>دون المستوى</v>
      </c>
      <c r="AX50" s="17">
        <f t="shared" si="15"/>
        <v>0</v>
      </c>
      <c r="AY50" s="17">
        <f t="shared" si="52"/>
        <v>0</v>
      </c>
      <c r="AZ50" s="17">
        <f t="shared" si="17"/>
        <v>0</v>
      </c>
      <c r="BA50" s="32" t="str">
        <f t="shared" si="53"/>
        <v>دون المستوى</v>
      </c>
      <c r="BB50" s="19"/>
      <c r="BC50" s="19"/>
      <c r="BD50" s="19"/>
      <c r="BE50" s="17">
        <f t="shared" si="18"/>
        <v>0</v>
      </c>
      <c r="BF50" s="35" t="str">
        <f t="shared" si="54"/>
        <v>دون المستوى</v>
      </c>
      <c r="BG50" s="19"/>
      <c r="BH50" s="19"/>
      <c r="BI50" s="81"/>
      <c r="BJ50" s="17">
        <f t="shared" si="19"/>
        <v>0</v>
      </c>
      <c r="BK50" s="35" t="str">
        <f t="shared" si="55"/>
        <v>دون المستوى</v>
      </c>
      <c r="BL50" s="17">
        <f t="shared" si="20"/>
        <v>0</v>
      </c>
      <c r="BM50" s="17">
        <f t="shared" si="83"/>
        <v>0</v>
      </c>
      <c r="BN50" s="17">
        <f t="shared" si="22"/>
        <v>0</v>
      </c>
      <c r="BO50" s="32" t="str">
        <f t="shared" si="57"/>
        <v>دون المستوى</v>
      </c>
      <c r="BP50" s="19"/>
      <c r="BQ50" s="19"/>
      <c r="BR50" s="19"/>
      <c r="BS50" s="19"/>
      <c r="BT50" s="17">
        <f t="shared" si="23"/>
        <v>0</v>
      </c>
      <c r="BU50" s="35" t="str">
        <f t="shared" si="58"/>
        <v>دون المستوى</v>
      </c>
      <c r="BV50" s="19"/>
      <c r="BW50" s="19"/>
      <c r="BX50" s="19"/>
      <c r="BY50" s="81"/>
      <c r="BZ50" s="17">
        <f t="shared" si="24"/>
        <v>0</v>
      </c>
      <c r="CA50" s="35" t="str">
        <f t="shared" si="59"/>
        <v>دون المستوى</v>
      </c>
      <c r="CB50" s="17">
        <f t="shared" si="25"/>
        <v>0</v>
      </c>
      <c r="CC50" s="17">
        <f t="shared" si="84"/>
        <v>0</v>
      </c>
      <c r="CD50" s="17">
        <f t="shared" si="27"/>
        <v>0</v>
      </c>
      <c r="CE50" s="54" t="str">
        <f t="shared" si="61"/>
        <v>دون المستوى</v>
      </c>
      <c r="CF50" s="55">
        <f t="shared" si="28"/>
        <v>0</v>
      </c>
      <c r="CG50" s="60" t="str">
        <f t="shared" si="87"/>
        <v>دون المستوى</v>
      </c>
      <c r="CH50" s="19"/>
      <c r="CI50" s="19"/>
      <c r="CJ50" s="17">
        <f t="shared" si="30"/>
        <v>0</v>
      </c>
      <c r="CK50" s="35" t="str">
        <f t="shared" si="62"/>
        <v>دون المستوى</v>
      </c>
      <c r="CL50" s="19"/>
      <c r="CM50" s="19"/>
      <c r="CN50" s="17">
        <f t="shared" si="31"/>
        <v>0</v>
      </c>
      <c r="CO50" s="35" t="str">
        <f t="shared" si="63"/>
        <v>دون المستوى</v>
      </c>
      <c r="CP50" s="19"/>
      <c r="CQ50" s="19"/>
      <c r="CR50" s="17">
        <f t="shared" si="32"/>
        <v>0</v>
      </c>
      <c r="CS50" s="35" t="str">
        <f t="shared" si="64"/>
        <v>دون المستوى</v>
      </c>
      <c r="CT50" s="19"/>
      <c r="CU50" s="19"/>
      <c r="CV50" s="17">
        <f t="shared" si="33"/>
        <v>0</v>
      </c>
      <c r="CW50" s="35" t="str">
        <f t="shared" si="65"/>
        <v>دون المستوى</v>
      </c>
      <c r="CX50" s="53">
        <f t="shared" si="34"/>
        <v>0</v>
      </c>
      <c r="CY50" s="32" t="str">
        <f t="shared" si="66"/>
        <v>دون المستوى</v>
      </c>
      <c r="CZ50" s="19"/>
      <c r="DA50" s="19"/>
      <c r="DB50" s="19"/>
      <c r="DC50" s="17">
        <f t="shared" si="35"/>
        <v>0</v>
      </c>
      <c r="DD50" s="35" t="str">
        <f t="shared" si="67"/>
        <v>دون المستوى</v>
      </c>
      <c r="DE50" s="19"/>
      <c r="DF50" s="19"/>
      <c r="DG50" s="81"/>
      <c r="DH50" s="17">
        <f t="shared" si="36"/>
        <v>0</v>
      </c>
      <c r="DI50" s="35" t="str">
        <f t="shared" si="68"/>
        <v>دون المستوى</v>
      </c>
      <c r="DJ50" s="17">
        <f t="shared" si="37"/>
        <v>0</v>
      </c>
      <c r="DK50" s="17">
        <f t="shared" si="85"/>
        <v>0</v>
      </c>
      <c r="DL50" s="17">
        <f t="shared" si="39"/>
        <v>0</v>
      </c>
      <c r="DM50" s="32" t="str">
        <f t="shared" si="70"/>
        <v>دون المستوى</v>
      </c>
      <c r="DN50" s="18" t="str">
        <f t="shared" si="71"/>
        <v>دور ثان</v>
      </c>
      <c r="DR50" s="26" t="str">
        <f t="shared" si="72"/>
        <v xml:space="preserve"> لغة عربية</v>
      </c>
      <c r="DS50" s="26" t="str">
        <f t="shared" si="73"/>
        <v xml:space="preserve"> رياضيات</v>
      </c>
      <c r="DT50" s="26" t="str">
        <f t="shared" si="74"/>
        <v xml:space="preserve"> دراسات</v>
      </c>
      <c r="DU50" s="26" t="str">
        <f t="shared" si="75"/>
        <v xml:space="preserve"> إنجليزى</v>
      </c>
      <c r="DV50" s="26" t="str">
        <f t="shared" si="76"/>
        <v xml:space="preserve"> علوم</v>
      </c>
      <c r="DW50" s="26" t="str">
        <f t="shared" si="77"/>
        <v xml:space="preserve"> تربية دينية</v>
      </c>
      <c r="DX50" s="76" t="str">
        <f t="shared" si="78"/>
        <v xml:space="preserve"> تربية فنية</v>
      </c>
      <c r="DY50" s="76" t="str">
        <f t="shared" si="79"/>
        <v xml:space="preserve"> تربية رياضية</v>
      </c>
      <c r="DZ50" s="77" t="str">
        <f t="shared" si="80"/>
        <v xml:space="preserve"> نشاط1</v>
      </c>
      <c r="EA50" s="77" t="str">
        <f t="shared" si="81"/>
        <v xml:space="preserve"> نشاط2</v>
      </c>
      <c r="EB50" s="30">
        <f t="shared" si="40"/>
        <v>0</v>
      </c>
      <c r="EC50" s="29" t="str">
        <f t="shared" si="82"/>
        <v xml:space="preserve"> لغة عربية رياضيات دراسات إنجليزى علوم تربية دينية تربية فنية تربية رياضية نشاط1 نشاط2</v>
      </c>
    </row>
    <row r="51" spans="1:133" ht="19.5" thickTop="1" thickBot="1">
      <c r="A51" s="16">
        <f t="shared" si="41"/>
        <v>40</v>
      </c>
      <c r="B51" s="57" t="s">
        <v>312</v>
      </c>
      <c r="C51" s="94" t="s">
        <v>31</v>
      </c>
      <c r="D51" s="93">
        <v>37982</v>
      </c>
      <c r="E51" s="73">
        <f t="shared" si="0"/>
        <v>4</v>
      </c>
      <c r="F51" s="73">
        <f t="shared" si="1"/>
        <v>9</v>
      </c>
      <c r="G51" s="73">
        <f t="shared" si="2"/>
        <v>10</v>
      </c>
      <c r="H51" s="38" t="s">
        <v>33</v>
      </c>
      <c r="I51" s="38">
        <f t="shared" si="42"/>
        <v>301</v>
      </c>
      <c r="J51" s="59"/>
      <c r="K51" s="59"/>
      <c r="L51" s="19"/>
      <c r="M51" s="19"/>
      <c r="N51" s="19"/>
      <c r="O51" s="17">
        <f t="shared" si="3"/>
        <v>0</v>
      </c>
      <c r="P51" s="35" t="str">
        <f t="shared" si="43"/>
        <v>دون المستوى</v>
      </c>
      <c r="Q51" s="19"/>
      <c r="R51" s="19"/>
      <c r="S51" s="81"/>
      <c r="T51" s="17">
        <f t="shared" si="4"/>
        <v>0</v>
      </c>
      <c r="U51" s="35" t="str">
        <f t="shared" si="44"/>
        <v>دون المستوى</v>
      </c>
      <c r="V51" s="17">
        <f t="shared" si="5"/>
        <v>0</v>
      </c>
      <c r="W51" s="17">
        <f t="shared" si="6"/>
        <v>0</v>
      </c>
      <c r="X51" s="17">
        <f t="shared" si="7"/>
        <v>0</v>
      </c>
      <c r="Y51" s="35" t="str">
        <f t="shared" si="45"/>
        <v>دون المستوى</v>
      </c>
      <c r="Z51" s="19"/>
      <c r="AA51" s="19"/>
      <c r="AB51" s="19"/>
      <c r="AC51" s="17">
        <f t="shared" si="8"/>
        <v>0</v>
      </c>
      <c r="AD51" s="35" t="str">
        <f t="shared" si="46"/>
        <v>دون المستوى</v>
      </c>
      <c r="AE51" s="19"/>
      <c r="AF51" s="19"/>
      <c r="AG51" s="81"/>
      <c r="AH51" s="17">
        <f t="shared" si="9"/>
        <v>0</v>
      </c>
      <c r="AI51" s="35" t="str">
        <f t="shared" si="47"/>
        <v>دون المستوى</v>
      </c>
      <c r="AJ51" s="17">
        <f t="shared" si="10"/>
        <v>0</v>
      </c>
      <c r="AK51" s="17">
        <f t="shared" si="86"/>
        <v>0</v>
      </c>
      <c r="AL51" s="17">
        <f t="shared" si="12"/>
        <v>0</v>
      </c>
      <c r="AM51" s="35" t="str">
        <f t="shared" si="49"/>
        <v>دون المستوى</v>
      </c>
      <c r="AN51" s="19"/>
      <c r="AO51" s="19"/>
      <c r="AP51" s="19"/>
      <c r="AQ51" s="17">
        <f t="shared" si="13"/>
        <v>0</v>
      </c>
      <c r="AR51" s="35" t="str">
        <f t="shared" si="50"/>
        <v>دون المستوى</v>
      </c>
      <c r="AS51" s="19"/>
      <c r="AT51" s="19"/>
      <c r="AU51" s="81"/>
      <c r="AV51" s="17">
        <f t="shared" si="14"/>
        <v>0</v>
      </c>
      <c r="AW51" s="35" t="str">
        <f t="shared" si="51"/>
        <v>دون المستوى</v>
      </c>
      <c r="AX51" s="17">
        <f t="shared" si="15"/>
        <v>0</v>
      </c>
      <c r="AY51" s="17">
        <f t="shared" si="52"/>
        <v>0</v>
      </c>
      <c r="AZ51" s="17">
        <f t="shared" si="17"/>
        <v>0</v>
      </c>
      <c r="BA51" s="32" t="str">
        <f t="shared" si="53"/>
        <v>دون المستوى</v>
      </c>
      <c r="BB51" s="19"/>
      <c r="BC51" s="19"/>
      <c r="BD51" s="19"/>
      <c r="BE51" s="17">
        <f t="shared" si="18"/>
        <v>0</v>
      </c>
      <c r="BF51" s="35" t="str">
        <f t="shared" si="54"/>
        <v>دون المستوى</v>
      </c>
      <c r="BG51" s="19"/>
      <c r="BH51" s="19"/>
      <c r="BI51" s="81"/>
      <c r="BJ51" s="17">
        <f t="shared" si="19"/>
        <v>0</v>
      </c>
      <c r="BK51" s="35" t="str">
        <f t="shared" si="55"/>
        <v>دون المستوى</v>
      </c>
      <c r="BL51" s="17">
        <f t="shared" si="20"/>
        <v>0</v>
      </c>
      <c r="BM51" s="17">
        <f t="shared" si="83"/>
        <v>0</v>
      </c>
      <c r="BN51" s="17">
        <f t="shared" si="22"/>
        <v>0</v>
      </c>
      <c r="BO51" s="32" t="str">
        <f t="shared" si="57"/>
        <v>دون المستوى</v>
      </c>
      <c r="BP51" s="19"/>
      <c r="BQ51" s="19"/>
      <c r="BR51" s="19"/>
      <c r="BS51" s="19"/>
      <c r="BT51" s="17">
        <f t="shared" si="23"/>
        <v>0</v>
      </c>
      <c r="BU51" s="35" t="str">
        <f t="shared" si="58"/>
        <v>دون المستوى</v>
      </c>
      <c r="BV51" s="19"/>
      <c r="BW51" s="19"/>
      <c r="BX51" s="19"/>
      <c r="BY51" s="81"/>
      <c r="BZ51" s="17">
        <f t="shared" si="24"/>
        <v>0</v>
      </c>
      <c r="CA51" s="35" t="str">
        <f t="shared" si="59"/>
        <v>دون المستوى</v>
      </c>
      <c r="CB51" s="17">
        <f t="shared" si="25"/>
        <v>0</v>
      </c>
      <c r="CC51" s="17">
        <f t="shared" si="84"/>
        <v>0</v>
      </c>
      <c r="CD51" s="17">
        <f t="shared" si="27"/>
        <v>0</v>
      </c>
      <c r="CE51" s="54" t="str">
        <f t="shared" si="61"/>
        <v>دون المستوى</v>
      </c>
      <c r="CF51" s="55">
        <f t="shared" si="28"/>
        <v>0</v>
      </c>
      <c r="CG51" s="60" t="str">
        <f t="shared" si="87"/>
        <v>دون المستوى</v>
      </c>
      <c r="CH51" s="19"/>
      <c r="CI51" s="19"/>
      <c r="CJ51" s="17">
        <f t="shared" si="30"/>
        <v>0</v>
      </c>
      <c r="CK51" s="35" t="str">
        <f t="shared" si="62"/>
        <v>دون المستوى</v>
      </c>
      <c r="CL51" s="19"/>
      <c r="CM51" s="19"/>
      <c r="CN51" s="17">
        <f t="shared" si="31"/>
        <v>0</v>
      </c>
      <c r="CO51" s="35" t="str">
        <f t="shared" si="63"/>
        <v>دون المستوى</v>
      </c>
      <c r="CP51" s="19"/>
      <c r="CQ51" s="19"/>
      <c r="CR51" s="17">
        <f t="shared" si="32"/>
        <v>0</v>
      </c>
      <c r="CS51" s="35" t="str">
        <f t="shared" si="64"/>
        <v>دون المستوى</v>
      </c>
      <c r="CT51" s="19"/>
      <c r="CU51" s="19"/>
      <c r="CV51" s="17">
        <f t="shared" si="33"/>
        <v>0</v>
      </c>
      <c r="CW51" s="35" t="str">
        <f t="shared" si="65"/>
        <v>دون المستوى</v>
      </c>
      <c r="CX51" s="53">
        <f t="shared" si="34"/>
        <v>0</v>
      </c>
      <c r="CY51" s="32" t="str">
        <f t="shared" si="66"/>
        <v>دون المستوى</v>
      </c>
      <c r="CZ51" s="19"/>
      <c r="DA51" s="19"/>
      <c r="DB51" s="19"/>
      <c r="DC51" s="17">
        <f t="shared" si="35"/>
        <v>0</v>
      </c>
      <c r="DD51" s="35" t="str">
        <f t="shared" si="67"/>
        <v>دون المستوى</v>
      </c>
      <c r="DE51" s="19"/>
      <c r="DF51" s="19"/>
      <c r="DG51" s="81"/>
      <c r="DH51" s="17">
        <f t="shared" si="36"/>
        <v>0</v>
      </c>
      <c r="DI51" s="35" t="str">
        <f t="shared" si="68"/>
        <v>دون المستوى</v>
      </c>
      <c r="DJ51" s="17">
        <f t="shared" si="37"/>
        <v>0</v>
      </c>
      <c r="DK51" s="17">
        <f t="shared" si="85"/>
        <v>0</v>
      </c>
      <c r="DL51" s="17">
        <f t="shared" si="39"/>
        <v>0</v>
      </c>
      <c r="DM51" s="32" t="str">
        <f t="shared" si="70"/>
        <v>دون المستوى</v>
      </c>
      <c r="DN51" s="18" t="str">
        <f t="shared" si="71"/>
        <v>دور ثان</v>
      </c>
      <c r="DR51" s="26" t="str">
        <f t="shared" si="72"/>
        <v xml:space="preserve"> لغة عربية</v>
      </c>
      <c r="DS51" s="26" t="str">
        <f t="shared" si="73"/>
        <v xml:space="preserve"> رياضيات</v>
      </c>
      <c r="DT51" s="26" t="str">
        <f t="shared" si="74"/>
        <v xml:space="preserve"> دراسات</v>
      </c>
      <c r="DU51" s="26" t="str">
        <f t="shared" si="75"/>
        <v xml:space="preserve"> إنجليزى</v>
      </c>
      <c r="DV51" s="26" t="str">
        <f t="shared" si="76"/>
        <v xml:space="preserve"> علوم</v>
      </c>
      <c r="DW51" s="26" t="str">
        <f t="shared" si="77"/>
        <v xml:space="preserve"> تربية دينية</v>
      </c>
      <c r="DX51" s="76" t="str">
        <f t="shared" si="78"/>
        <v xml:space="preserve"> تربية فنية</v>
      </c>
      <c r="DY51" s="76" t="str">
        <f t="shared" si="79"/>
        <v xml:space="preserve"> تربية رياضية</v>
      </c>
      <c r="DZ51" s="77" t="str">
        <f t="shared" si="80"/>
        <v xml:space="preserve"> نشاط1</v>
      </c>
      <c r="EA51" s="77" t="str">
        <f t="shared" si="81"/>
        <v xml:space="preserve"> نشاط2</v>
      </c>
      <c r="EB51" s="30">
        <f t="shared" si="40"/>
        <v>0</v>
      </c>
      <c r="EC51" s="29" t="str">
        <f t="shared" si="82"/>
        <v xml:space="preserve"> لغة عربية رياضيات دراسات إنجليزى علوم تربية دينية تربية فنية تربية رياضية نشاط1 نشاط2</v>
      </c>
    </row>
    <row r="52" spans="1:133" ht="19.5" thickTop="1" thickBot="1">
      <c r="A52" s="16">
        <f t="shared" si="41"/>
        <v>41</v>
      </c>
      <c r="B52" s="57" t="s">
        <v>313</v>
      </c>
      <c r="C52" s="94" t="s">
        <v>31</v>
      </c>
      <c r="D52" s="93">
        <v>38252</v>
      </c>
      <c r="E52" s="73">
        <f t="shared" si="0"/>
        <v>9</v>
      </c>
      <c r="F52" s="73">
        <f t="shared" si="1"/>
        <v>0</v>
      </c>
      <c r="G52" s="73">
        <f t="shared" si="2"/>
        <v>10</v>
      </c>
      <c r="H52" s="38" t="s">
        <v>33</v>
      </c>
      <c r="I52" s="38">
        <f t="shared" si="42"/>
        <v>302</v>
      </c>
      <c r="J52" s="59"/>
      <c r="K52" s="59"/>
      <c r="L52" s="19"/>
      <c r="M52" s="19"/>
      <c r="N52" s="19"/>
      <c r="O52" s="17">
        <f t="shared" si="3"/>
        <v>0</v>
      </c>
      <c r="P52" s="35" t="str">
        <f t="shared" si="43"/>
        <v>دون المستوى</v>
      </c>
      <c r="Q52" s="19"/>
      <c r="R52" s="19"/>
      <c r="S52" s="81"/>
      <c r="T52" s="17">
        <f t="shared" si="4"/>
        <v>0</v>
      </c>
      <c r="U52" s="35" t="str">
        <f t="shared" si="44"/>
        <v>دون المستوى</v>
      </c>
      <c r="V52" s="17">
        <f t="shared" si="5"/>
        <v>0</v>
      </c>
      <c r="W52" s="17">
        <f t="shared" si="6"/>
        <v>0</v>
      </c>
      <c r="X52" s="17">
        <f t="shared" si="7"/>
        <v>0</v>
      </c>
      <c r="Y52" s="35" t="str">
        <f t="shared" si="45"/>
        <v>دون المستوى</v>
      </c>
      <c r="Z52" s="19"/>
      <c r="AA52" s="19"/>
      <c r="AB52" s="19"/>
      <c r="AC52" s="17">
        <f t="shared" si="8"/>
        <v>0</v>
      </c>
      <c r="AD52" s="35" t="str">
        <f t="shared" si="46"/>
        <v>دون المستوى</v>
      </c>
      <c r="AE52" s="19"/>
      <c r="AF52" s="19"/>
      <c r="AG52" s="81"/>
      <c r="AH52" s="17">
        <f t="shared" si="9"/>
        <v>0</v>
      </c>
      <c r="AI52" s="35" t="str">
        <f t="shared" si="47"/>
        <v>دون المستوى</v>
      </c>
      <c r="AJ52" s="17">
        <f t="shared" si="10"/>
        <v>0</v>
      </c>
      <c r="AK52" s="17">
        <f t="shared" si="86"/>
        <v>0</v>
      </c>
      <c r="AL52" s="17">
        <f t="shared" si="12"/>
        <v>0</v>
      </c>
      <c r="AM52" s="35" t="str">
        <f t="shared" si="49"/>
        <v>دون المستوى</v>
      </c>
      <c r="AN52" s="19"/>
      <c r="AO52" s="19"/>
      <c r="AP52" s="19"/>
      <c r="AQ52" s="17">
        <f t="shared" si="13"/>
        <v>0</v>
      </c>
      <c r="AR52" s="35" t="str">
        <f t="shared" si="50"/>
        <v>دون المستوى</v>
      </c>
      <c r="AS52" s="19"/>
      <c r="AT52" s="19"/>
      <c r="AU52" s="81"/>
      <c r="AV52" s="17">
        <f t="shared" si="14"/>
        <v>0</v>
      </c>
      <c r="AW52" s="35" t="str">
        <f t="shared" si="51"/>
        <v>دون المستوى</v>
      </c>
      <c r="AX52" s="17">
        <f t="shared" si="15"/>
        <v>0</v>
      </c>
      <c r="AY52" s="17">
        <f t="shared" si="52"/>
        <v>0</v>
      </c>
      <c r="AZ52" s="17">
        <f t="shared" si="17"/>
        <v>0</v>
      </c>
      <c r="BA52" s="32" t="str">
        <f t="shared" si="53"/>
        <v>دون المستوى</v>
      </c>
      <c r="BB52" s="19"/>
      <c r="BC52" s="19"/>
      <c r="BD52" s="19"/>
      <c r="BE52" s="17">
        <f t="shared" si="18"/>
        <v>0</v>
      </c>
      <c r="BF52" s="35" t="str">
        <f t="shared" si="54"/>
        <v>دون المستوى</v>
      </c>
      <c r="BG52" s="19"/>
      <c r="BH52" s="19"/>
      <c r="BI52" s="81"/>
      <c r="BJ52" s="17">
        <f t="shared" si="19"/>
        <v>0</v>
      </c>
      <c r="BK52" s="35" t="str">
        <f t="shared" si="55"/>
        <v>دون المستوى</v>
      </c>
      <c r="BL52" s="17">
        <f t="shared" si="20"/>
        <v>0</v>
      </c>
      <c r="BM52" s="17">
        <f t="shared" si="83"/>
        <v>0</v>
      </c>
      <c r="BN52" s="17">
        <f t="shared" si="22"/>
        <v>0</v>
      </c>
      <c r="BO52" s="32" t="str">
        <f t="shared" si="57"/>
        <v>دون المستوى</v>
      </c>
      <c r="BP52" s="19"/>
      <c r="BQ52" s="19"/>
      <c r="BR52" s="19"/>
      <c r="BS52" s="19"/>
      <c r="BT52" s="17">
        <f t="shared" si="23"/>
        <v>0</v>
      </c>
      <c r="BU52" s="35" t="str">
        <f t="shared" si="58"/>
        <v>دون المستوى</v>
      </c>
      <c r="BV52" s="19"/>
      <c r="BW52" s="19"/>
      <c r="BX52" s="19"/>
      <c r="BY52" s="81"/>
      <c r="BZ52" s="17">
        <f t="shared" si="24"/>
        <v>0</v>
      </c>
      <c r="CA52" s="35" t="str">
        <f t="shared" si="59"/>
        <v>دون المستوى</v>
      </c>
      <c r="CB52" s="17">
        <f t="shared" si="25"/>
        <v>0</v>
      </c>
      <c r="CC52" s="17">
        <f t="shared" si="84"/>
        <v>0</v>
      </c>
      <c r="CD52" s="17">
        <f t="shared" si="27"/>
        <v>0</v>
      </c>
      <c r="CE52" s="54" t="str">
        <f t="shared" si="61"/>
        <v>دون المستوى</v>
      </c>
      <c r="CF52" s="55">
        <f t="shared" si="28"/>
        <v>0</v>
      </c>
      <c r="CG52" s="60" t="str">
        <f t="shared" si="87"/>
        <v>دون المستوى</v>
      </c>
      <c r="CH52" s="19"/>
      <c r="CI52" s="19"/>
      <c r="CJ52" s="17">
        <f t="shared" si="30"/>
        <v>0</v>
      </c>
      <c r="CK52" s="35" t="str">
        <f t="shared" si="62"/>
        <v>دون المستوى</v>
      </c>
      <c r="CL52" s="19"/>
      <c r="CM52" s="19"/>
      <c r="CN52" s="17">
        <f t="shared" si="31"/>
        <v>0</v>
      </c>
      <c r="CO52" s="35" t="str">
        <f t="shared" si="63"/>
        <v>دون المستوى</v>
      </c>
      <c r="CP52" s="19"/>
      <c r="CQ52" s="19"/>
      <c r="CR52" s="17">
        <f t="shared" si="32"/>
        <v>0</v>
      </c>
      <c r="CS52" s="35" t="str">
        <f t="shared" si="64"/>
        <v>دون المستوى</v>
      </c>
      <c r="CT52" s="19"/>
      <c r="CU52" s="19"/>
      <c r="CV52" s="17">
        <f t="shared" si="33"/>
        <v>0</v>
      </c>
      <c r="CW52" s="35" t="str">
        <f t="shared" si="65"/>
        <v>دون المستوى</v>
      </c>
      <c r="CX52" s="53">
        <f t="shared" si="34"/>
        <v>0</v>
      </c>
      <c r="CY52" s="32" t="str">
        <f t="shared" si="66"/>
        <v>دون المستوى</v>
      </c>
      <c r="CZ52" s="19"/>
      <c r="DA52" s="19"/>
      <c r="DB52" s="19"/>
      <c r="DC52" s="17">
        <f t="shared" si="35"/>
        <v>0</v>
      </c>
      <c r="DD52" s="35" t="str">
        <f t="shared" si="67"/>
        <v>دون المستوى</v>
      </c>
      <c r="DE52" s="19"/>
      <c r="DF52" s="19"/>
      <c r="DG52" s="81"/>
      <c r="DH52" s="17">
        <f t="shared" si="36"/>
        <v>0</v>
      </c>
      <c r="DI52" s="35" t="str">
        <f t="shared" si="68"/>
        <v>دون المستوى</v>
      </c>
      <c r="DJ52" s="17">
        <f t="shared" si="37"/>
        <v>0</v>
      </c>
      <c r="DK52" s="17">
        <f t="shared" si="85"/>
        <v>0</v>
      </c>
      <c r="DL52" s="17">
        <f t="shared" si="39"/>
        <v>0</v>
      </c>
      <c r="DM52" s="32" t="str">
        <f t="shared" si="70"/>
        <v>دون المستوى</v>
      </c>
      <c r="DN52" s="18" t="str">
        <f t="shared" si="71"/>
        <v>دور ثان</v>
      </c>
      <c r="DR52" s="26" t="str">
        <f t="shared" si="72"/>
        <v xml:space="preserve"> لغة عربية</v>
      </c>
      <c r="DS52" s="26" t="str">
        <f t="shared" si="73"/>
        <v xml:space="preserve"> رياضيات</v>
      </c>
      <c r="DT52" s="26" t="str">
        <f t="shared" si="74"/>
        <v xml:space="preserve"> دراسات</v>
      </c>
      <c r="DU52" s="26" t="str">
        <f t="shared" si="75"/>
        <v xml:space="preserve"> إنجليزى</v>
      </c>
      <c r="DV52" s="26" t="str">
        <f t="shared" si="76"/>
        <v xml:space="preserve"> علوم</v>
      </c>
      <c r="DW52" s="26" t="str">
        <f t="shared" si="77"/>
        <v xml:space="preserve"> تربية دينية</v>
      </c>
      <c r="DX52" s="76" t="str">
        <f t="shared" si="78"/>
        <v xml:space="preserve"> تربية فنية</v>
      </c>
      <c r="DY52" s="76" t="str">
        <f t="shared" si="79"/>
        <v xml:space="preserve"> تربية رياضية</v>
      </c>
      <c r="DZ52" s="77" t="str">
        <f t="shared" si="80"/>
        <v xml:space="preserve"> نشاط1</v>
      </c>
      <c r="EA52" s="77" t="str">
        <f t="shared" si="81"/>
        <v xml:space="preserve"> نشاط2</v>
      </c>
      <c r="EB52" s="30">
        <f t="shared" si="40"/>
        <v>0</v>
      </c>
      <c r="EC52" s="29" t="str">
        <f t="shared" si="82"/>
        <v xml:space="preserve"> لغة عربية رياضيات دراسات إنجليزى علوم تربية دينية تربية فنية تربية رياضية نشاط1 نشاط2</v>
      </c>
    </row>
    <row r="53" spans="1:133" ht="19.5" thickTop="1" thickBot="1">
      <c r="A53" s="16">
        <f t="shared" si="41"/>
        <v>42</v>
      </c>
      <c r="B53" s="42" t="s">
        <v>314</v>
      </c>
      <c r="C53" s="94" t="s">
        <v>31</v>
      </c>
      <c r="D53" s="93">
        <v>37895</v>
      </c>
      <c r="E53" s="73">
        <f t="shared" si="0"/>
        <v>0</v>
      </c>
      <c r="F53" s="73">
        <f t="shared" si="1"/>
        <v>0</v>
      </c>
      <c r="G53" s="73">
        <f t="shared" si="2"/>
        <v>11</v>
      </c>
      <c r="H53" s="38" t="s">
        <v>33</v>
      </c>
      <c r="I53" s="38">
        <f t="shared" si="42"/>
        <v>303</v>
      </c>
      <c r="J53" s="59"/>
      <c r="K53" s="59"/>
      <c r="L53" s="19"/>
      <c r="M53" s="19"/>
      <c r="N53" s="19"/>
      <c r="O53" s="17">
        <f t="shared" si="3"/>
        <v>0</v>
      </c>
      <c r="P53" s="35" t="str">
        <f t="shared" si="43"/>
        <v>دون المستوى</v>
      </c>
      <c r="Q53" s="19"/>
      <c r="R53" s="19"/>
      <c r="S53" s="81"/>
      <c r="T53" s="17">
        <f t="shared" si="4"/>
        <v>0</v>
      </c>
      <c r="U53" s="35" t="str">
        <f t="shared" si="44"/>
        <v>دون المستوى</v>
      </c>
      <c r="V53" s="17">
        <f t="shared" si="5"/>
        <v>0</v>
      </c>
      <c r="W53" s="17">
        <f t="shared" si="6"/>
        <v>0</v>
      </c>
      <c r="X53" s="17">
        <f t="shared" si="7"/>
        <v>0</v>
      </c>
      <c r="Y53" s="35" t="str">
        <f t="shared" si="45"/>
        <v>دون المستوى</v>
      </c>
      <c r="Z53" s="19"/>
      <c r="AA53" s="19"/>
      <c r="AB53" s="19"/>
      <c r="AC53" s="17">
        <f t="shared" si="8"/>
        <v>0</v>
      </c>
      <c r="AD53" s="35" t="str">
        <f t="shared" si="46"/>
        <v>دون المستوى</v>
      </c>
      <c r="AE53" s="19"/>
      <c r="AF53" s="19"/>
      <c r="AG53" s="81"/>
      <c r="AH53" s="17">
        <f t="shared" si="9"/>
        <v>0</v>
      </c>
      <c r="AI53" s="35" t="str">
        <f t="shared" si="47"/>
        <v>دون المستوى</v>
      </c>
      <c r="AJ53" s="17">
        <f t="shared" si="10"/>
        <v>0</v>
      </c>
      <c r="AK53" s="17">
        <f t="shared" si="86"/>
        <v>0</v>
      </c>
      <c r="AL53" s="17">
        <f t="shared" si="12"/>
        <v>0</v>
      </c>
      <c r="AM53" s="35" t="str">
        <f t="shared" si="49"/>
        <v>دون المستوى</v>
      </c>
      <c r="AN53" s="19"/>
      <c r="AO53" s="19"/>
      <c r="AP53" s="19"/>
      <c r="AQ53" s="17">
        <f t="shared" si="13"/>
        <v>0</v>
      </c>
      <c r="AR53" s="35" t="str">
        <f t="shared" si="50"/>
        <v>دون المستوى</v>
      </c>
      <c r="AS53" s="19"/>
      <c r="AT53" s="19"/>
      <c r="AU53" s="81"/>
      <c r="AV53" s="17">
        <f t="shared" si="14"/>
        <v>0</v>
      </c>
      <c r="AW53" s="35" t="str">
        <f t="shared" si="51"/>
        <v>دون المستوى</v>
      </c>
      <c r="AX53" s="17">
        <f t="shared" si="15"/>
        <v>0</v>
      </c>
      <c r="AY53" s="17">
        <f t="shared" si="52"/>
        <v>0</v>
      </c>
      <c r="AZ53" s="17">
        <f t="shared" si="17"/>
        <v>0</v>
      </c>
      <c r="BA53" s="32" t="str">
        <f t="shared" si="53"/>
        <v>دون المستوى</v>
      </c>
      <c r="BB53" s="19"/>
      <c r="BC53" s="19"/>
      <c r="BD53" s="19"/>
      <c r="BE53" s="17">
        <f t="shared" si="18"/>
        <v>0</v>
      </c>
      <c r="BF53" s="35" t="str">
        <f t="shared" si="54"/>
        <v>دون المستوى</v>
      </c>
      <c r="BG53" s="19"/>
      <c r="BH53" s="19"/>
      <c r="BI53" s="81"/>
      <c r="BJ53" s="17">
        <f t="shared" si="19"/>
        <v>0</v>
      </c>
      <c r="BK53" s="35" t="str">
        <f t="shared" si="55"/>
        <v>دون المستوى</v>
      </c>
      <c r="BL53" s="17">
        <f t="shared" si="20"/>
        <v>0</v>
      </c>
      <c r="BM53" s="17">
        <f t="shared" si="83"/>
        <v>0</v>
      </c>
      <c r="BN53" s="17">
        <f t="shared" si="22"/>
        <v>0</v>
      </c>
      <c r="BO53" s="32" t="str">
        <f t="shared" si="57"/>
        <v>دون المستوى</v>
      </c>
      <c r="BP53" s="19"/>
      <c r="BQ53" s="19"/>
      <c r="BR53" s="19"/>
      <c r="BS53" s="19"/>
      <c r="BT53" s="17">
        <f t="shared" si="23"/>
        <v>0</v>
      </c>
      <c r="BU53" s="35" t="str">
        <f t="shared" si="58"/>
        <v>دون المستوى</v>
      </c>
      <c r="BV53" s="19"/>
      <c r="BW53" s="19"/>
      <c r="BX53" s="19"/>
      <c r="BY53" s="81"/>
      <c r="BZ53" s="17">
        <f t="shared" si="24"/>
        <v>0</v>
      </c>
      <c r="CA53" s="35" t="str">
        <f t="shared" si="59"/>
        <v>دون المستوى</v>
      </c>
      <c r="CB53" s="17">
        <f t="shared" si="25"/>
        <v>0</v>
      </c>
      <c r="CC53" s="17">
        <f t="shared" si="84"/>
        <v>0</v>
      </c>
      <c r="CD53" s="17">
        <f t="shared" si="27"/>
        <v>0</v>
      </c>
      <c r="CE53" s="54" t="str">
        <f t="shared" si="61"/>
        <v>دون المستوى</v>
      </c>
      <c r="CF53" s="55">
        <f t="shared" si="28"/>
        <v>0</v>
      </c>
      <c r="CG53" s="60" t="str">
        <f t="shared" si="87"/>
        <v>دون المستوى</v>
      </c>
      <c r="CH53" s="19"/>
      <c r="CI53" s="19"/>
      <c r="CJ53" s="17">
        <f t="shared" si="30"/>
        <v>0</v>
      </c>
      <c r="CK53" s="35" t="str">
        <f t="shared" si="62"/>
        <v>دون المستوى</v>
      </c>
      <c r="CL53" s="19"/>
      <c r="CM53" s="19"/>
      <c r="CN53" s="17">
        <f t="shared" si="31"/>
        <v>0</v>
      </c>
      <c r="CO53" s="35" t="str">
        <f t="shared" si="63"/>
        <v>دون المستوى</v>
      </c>
      <c r="CP53" s="19"/>
      <c r="CQ53" s="19"/>
      <c r="CR53" s="17">
        <f t="shared" si="32"/>
        <v>0</v>
      </c>
      <c r="CS53" s="35" t="str">
        <f t="shared" si="64"/>
        <v>دون المستوى</v>
      </c>
      <c r="CT53" s="19"/>
      <c r="CU53" s="19"/>
      <c r="CV53" s="17">
        <f t="shared" si="33"/>
        <v>0</v>
      </c>
      <c r="CW53" s="35" t="str">
        <f t="shared" si="65"/>
        <v>دون المستوى</v>
      </c>
      <c r="CX53" s="53">
        <f t="shared" si="34"/>
        <v>0</v>
      </c>
      <c r="CY53" s="32" t="str">
        <f t="shared" si="66"/>
        <v>دون المستوى</v>
      </c>
      <c r="CZ53" s="19"/>
      <c r="DA53" s="19"/>
      <c r="DB53" s="19"/>
      <c r="DC53" s="17">
        <f t="shared" si="35"/>
        <v>0</v>
      </c>
      <c r="DD53" s="35" t="str">
        <f t="shared" si="67"/>
        <v>دون المستوى</v>
      </c>
      <c r="DE53" s="19"/>
      <c r="DF53" s="19"/>
      <c r="DG53" s="81"/>
      <c r="DH53" s="17">
        <f t="shared" si="36"/>
        <v>0</v>
      </c>
      <c r="DI53" s="35" t="str">
        <f t="shared" si="68"/>
        <v>دون المستوى</v>
      </c>
      <c r="DJ53" s="17">
        <f t="shared" si="37"/>
        <v>0</v>
      </c>
      <c r="DK53" s="17">
        <f t="shared" si="85"/>
        <v>0</v>
      </c>
      <c r="DL53" s="17">
        <f t="shared" si="39"/>
        <v>0</v>
      </c>
      <c r="DM53" s="32" t="str">
        <f t="shared" si="70"/>
        <v>دون المستوى</v>
      </c>
      <c r="DN53" s="18" t="str">
        <f t="shared" si="71"/>
        <v>دور ثان</v>
      </c>
      <c r="DR53" s="26" t="str">
        <f t="shared" si="72"/>
        <v xml:space="preserve"> لغة عربية</v>
      </c>
      <c r="DS53" s="26" t="str">
        <f t="shared" si="73"/>
        <v xml:space="preserve"> رياضيات</v>
      </c>
      <c r="DT53" s="26" t="str">
        <f t="shared" si="74"/>
        <v xml:space="preserve"> دراسات</v>
      </c>
      <c r="DU53" s="26" t="str">
        <f t="shared" si="75"/>
        <v xml:space="preserve"> إنجليزى</v>
      </c>
      <c r="DV53" s="26" t="str">
        <f t="shared" si="76"/>
        <v xml:space="preserve"> علوم</v>
      </c>
      <c r="DW53" s="26" t="str">
        <f t="shared" si="77"/>
        <v xml:space="preserve"> تربية دينية</v>
      </c>
      <c r="DX53" s="76" t="str">
        <f t="shared" si="78"/>
        <v xml:space="preserve"> تربية فنية</v>
      </c>
      <c r="DY53" s="76" t="str">
        <f t="shared" si="79"/>
        <v xml:space="preserve"> تربية رياضية</v>
      </c>
      <c r="DZ53" s="77" t="str">
        <f t="shared" si="80"/>
        <v xml:space="preserve"> نشاط1</v>
      </c>
      <c r="EA53" s="77" t="str">
        <f t="shared" si="81"/>
        <v xml:space="preserve"> نشاط2</v>
      </c>
      <c r="EB53" s="30">
        <f t="shared" si="40"/>
        <v>0</v>
      </c>
      <c r="EC53" s="29" t="str">
        <f t="shared" si="82"/>
        <v xml:space="preserve"> لغة عربية رياضيات دراسات إنجليزى علوم تربية دينية تربية فنية تربية رياضية نشاط1 نشاط2</v>
      </c>
    </row>
    <row r="54" spans="1:133" ht="19.5" thickTop="1" thickBot="1">
      <c r="A54" s="16">
        <f t="shared" si="41"/>
        <v>43</v>
      </c>
      <c r="B54" s="42" t="s">
        <v>315</v>
      </c>
      <c r="C54" s="94" t="s">
        <v>31</v>
      </c>
      <c r="D54" s="93">
        <v>37935</v>
      </c>
      <c r="E54" s="73">
        <f t="shared" si="0"/>
        <v>21</v>
      </c>
      <c r="F54" s="73">
        <f t="shared" si="1"/>
        <v>10</v>
      </c>
      <c r="G54" s="73">
        <f t="shared" si="2"/>
        <v>10</v>
      </c>
      <c r="H54" s="38" t="s">
        <v>33</v>
      </c>
      <c r="I54" s="38">
        <f t="shared" si="42"/>
        <v>304</v>
      </c>
      <c r="J54" s="59"/>
      <c r="K54" s="59"/>
      <c r="L54" s="19"/>
      <c r="M54" s="19"/>
      <c r="N54" s="19"/>
      <c r="O54" s="17">
        <f t="shared" si="3"/>
        <v>0</v>
      </c>
      <c r="P54" s="35" t="str">
        <f t="shared" si="43"/>
        <v>دون المستوى</v>
      </c>
      <c r="Q54" s="19"/>
      <c r="R54" s="19"/>
      <c r="S54" s="81"/>
      <c r="T54" s="17">
        <f t="shared" si="4"/>
        <v>0</v>
      </c>
      <c r="U54" s="35" t="str">
        <f t="shared" si="44"/>
        <v>دون المستوى</v>
      </c>
      <c r="V54" s="17">
        <f t="shared" si="5"/>
        <v>0</v>
      </c>
      <c r="W54" s="17">
        <f t="shared" si="6"/>
        <v>0</v>
      </c>
      <c r="X54" s="17">
        <f t="shared" si="7"/>
        <v>0</v>
      </c>
      <c r="Y54" s="35" t="str">
        <f t="shared" si="45"/>
        <v>دون المستوى</v>
      </c>
      <c r="Z54" s="19"/>
      <c r="AA54" s="19"/>
      <c r="AB54" s="19"/>
      <c r="AC54" s="17">
        <f t="shared" si="8"/>
        <v>0</v>
      </c>
      <c r="AD54" s="35" t="str">
        <f t="shared" si="46"/>
        <v>دون المستوى</v>
      </c>
      <c r="AE54" s="19"/>
      <c r="AF54" s="19"/>
      <c r="AG54" s="81"/>
      <c r="AH54" s="17">
        <f t="shared" si="9"/>
        <v>0</v>
      </c>
      <c r="AI54" s="35" t="str">
        <f t="shared" si="47"/>
        <v>دون المستوى</v>
      </c>
      <c r="AJ54" s="17">
        <f t="shared" si="10"/>
        <v>0</v>
      </c>
      <c r="AK54" s="17">
        <f t="shared" si="86"/>
        <v>0</v>
      </c>
      <c r="AL54" s="17">
        <f t="shared" si="12"/>
        <v>0</v>
      </c>
      <c r="AM54" s="35" t="str">
        <f t="shared" si="49"/>
        <v>دون المستوى</v>
      </c>
      <c r="AN54" s="19"/>
      <c r="AO54" s="19"/>
      <c r="AP54" s="19"/>
      <c r="AQ54" s="17">
        <f t="shared" si="13"/>
        <v>0</v>
      </c>
      <c r="AR54" s="35" t="str">
        <f t="shared" si="50"/>
        <v>دون المستوى</v>
      </c>
      <c r="AS54" s="19"/>
      <c r="AT54" s="19"/>
      <c r="AU54" s="81"/>
      <c r="AV54" s="17">
        <f t="shared" si="14"/>
        <v>0</v>
      </c>
      <c r="AW54" s="35" t="str">
        <f t="shared" si="51"/>
        <v>دون المستوى</v>
      </c>
      <c r="AX54" s="17">
        <f t="shared" si="15"/>
        <v>0</v>
      </c>
      <c r="AY54" s="17">
        <f t="shared" si="52"/>
        <v>0</v>
      </c>
      <c r="AZ54" s="17">
        <f t="shared" si="17"/>
        <v>0</v>
      </c>
      <c r="BA54" s="32" t="str">
        <f t="shared" si="53"/>
        <v>دون المستوى</v>
      </c>
      <c r="BB54" s="19"/>
      <c r="BC54" s="19"/>
      <c r="BD54" s="19"/>
      <c r="BE54" s="17">
        <f t="shared" si="18"/>
        <v>0</v>
      </c>
      <c r="BF54" s="35" t="str">
        <f t="shared" si="54"/>
        <v>دون المستوى</v>
      </c>
      <c r="BG54" s="19"/>
      <c r="BH54" s="19"/>
      <c r="BI54" s="81"/>
      <c r="BJ54" s="17">
        <f t="shared" si="19"/>
        <v>0</v>
      </c>
      <c r="BK54" s="35" t="str">
        <f t="shared" si="55"/>
        <v>دون المستوى</v>
      </c>
      <c r="BL54" s="17">
        <f t="shared" si="20"/>
        <v>0</v>
      </c>
      <c r="BM54" s="17">
        <f t="shared" si="83"/>
        <v>0</v>
      </c>
      <c r="BN54" s="17">
        <f t="shared" si="22"/>
        <v>0</v>
      </c>
      <c r="BO54" s="32" t="str">
        <f t="shared" si="57"/>
        <v>دون المستوى</v>
      </c>
      <c r="BP54" s="19"/>
      <c r="BQ54" s="19"/>
      <c r="BR54" s="19"/>
      <c r="BS54" s="19"/>
      <c r="BT54" s="17">
        <f t="shared" si="23"/>
        <v>0</v>
      </c>
      <c r="BU54" s="35" t="str">
        <f t="shared" si="58"/>
        <v>دون المستوى</v>
      </c>
      <c r="BV54" s="19"/>
      <c r="BW54" s="19"/>
      <c r="BX54" s="19"/>
      <c r="BY54" s="81"/>
      <c r="BZ54" s="17">
        <f t="shared" si="24"/>
        <v>0</v>
      </c>
      <c r="CA54" s="35" t="str">
        <f t="shared" si="59"/>
        <v>دون المستوى</v>
      </c>
      <c r="CB54" s="17">
        <f t="shared" si="25"/>
        <v>0</v>
      </c>
      <c r="CC54" s="17">
        <f t="shared" si="84"/>
        <v>0</v>
      </c>
      <c r="CD54" s="17">
        <f t="shared" si="27"/>
        <v>0</v>
      </c>
      <c r="CE54" s="54" t="str">
        <f t="shared" si="61"/>
        <v>دون المستوى</v>
      </c>
      <c r="CF54" s="55">
        <f t="shared" si="28"/>
        <v>0</v>
      </c>
      <c r="CG54" s="60" t="str">
        <f t="shared" si="87"/>
        <v>دون المستوى</v>
      </c>
      <c r="CH54" s="19"/>
      <c r="CI54" s="19"/>
      <c r="CJ54" s="17">
        <f t="shared" si="30"/>
        <v>0</v>
      </c>
      <c r="CK54" s="35" t="str">
        <f t="shared" si="62"/>
        <v>دون المستوى</v>
      </c>
      <c r="CL54" s="19"/>
      <c r="CM54" s="19"/>
      <c r="CN54" s="17">
        <f t="shared" si="31"/>
        <v>0</v>
      </c>
      <c r="CO54" s="35" t="str">
        <f t="shared" si="63"/>
        <v>دون المستوى</v>
      </c>
      <c r="CP54" s="19"/>
      <c r="CQ54" s="19"/>
      <c r="CR54" s="17">
        <f t="shared" si="32"/>
        <v>0</v>
      </c>
      <c r="CS54" s="35" t="str">
        <f t="shared" si="64"/>
        <v>دون المستوى</v>
      </c>
      <c r="CT54" s="19"/>
      <c r="CU54" s="19"/>
      <c r="CV54" s="17">
        <f t="shared" si="33"/>
        <v>0</v>
      </c>
      <c r="CW54" s="35" t="str">
        <f t="shared" si="65"/>
        <v>دون المستوى</v>
      </c>
      <c r="CX54" s="53">
        <f t="shared" si="34"/>
        <v>0</v>
      </c>
      <c r="CY54" s="32" t="str">
        <f t="shared" si="66"/>
        <v>دون المستوى</v>
      </c>
      <c r="CZ54" s="19"/>
      <c r="DA54" s="19"/>
      <c r="DB54" s="19"/>
      <c r="DC54" s="17">
        <f t="shared" si="35"/>
        <v>0</v>
      </c>
      <c r="DD54" s="35" t="str">
        <f t="shared" si="67"/>
        <v>دون المستوى</v>
      </c>
      <c r="DE54" s="19"/>
      <c r="DF54" s="19"/>
      <c r="DG54" s="81"/>
      <c r="DH54" s="17">
        <f t="shared" si="36"/>
        <v>0</v>
      </c>
      <c r="DI54" s="35" t="str">
        <f t="shared" si="68"/>
        <v>دون المستوى</v>
      </c>
      <c r="DJ54" s="17">
        <f t="shared" si="37"/>
        <v>0</v>
      </c>
      <c r="DK54" s="17">
        <f t="shared" si="85"/>
        <v>0</v>
      </c>
      <c r="DL54" s="17">
        <f t="shared" si="39"/>
        <v>0</v>
      </c>
      <c r="DM54" s="32" t="str">
        <f t="shared" si="70"/>
        <v>دون المستوى</v>
      </c>
      <c r="DN54" s="18" t="str">
        <f t="shared" si="71"/>
        <v>دور ثان</v>
      </c>
      <c r="DR54" s="26" t="str">
        <f t="shared" si="72"/>
        <v xml:space="preserve"> لغة عربية</v>
      </c>
      <c r="DS54" s="26" t="str">
        <f t="shared" si="73"/>
        <v xml:space="preserve"> رياضيات</v>
      </c>
      <c r="DT54" s="26" t="str">
        <f t="shared" si="74"/>
        <v xml:space="preserve"> دراسات</v>
      </c>
      <c r="DU54" s="26" t="str">
        <f t="shared" si="75"/>
        <v xml:space="preserve"> إنجليزى</v>
      </c>
      <c r="DV54" s="26" t="str">
        <f t="shared" si="76"/>
        <v xml:space="preserve"> علوم</v>
      </c>
      <c r="DW54" s="26" t="str">
        <f t="shared" si="77"/>
        <v xml:space="preserve"> تربية دينية</v>
      </c>
      <c r="DX54" s="76" t="str">
        <f t="shared" si="78"/>
        <v xml:space="preserve"> تربية فنية</v>
      </c>
      <c r="DY54" s="76" t="str">
        <f t="shared" si="79"/>
        <v xml:space="preserve"> تربية رياضية</v>
      </c>
      <c r="DZ54" s="77" t="str">
        <f t="shared" si="80"/>
        <v xml:space="preserve"> نشاط1</v>
      </c>
      <c r="EA54" s="77" t="str">
        <f t="shared" si="81"/>
        <v xml:space="preserve"> نشاط2</v>
      </c>
      <c r="EB54" s="30">
        <f t="shared" si="40"/>
        <v>0</v>
      </c>
      <c r="EC54" s="29" t="str">
        <f t="shared" si="82"/>
        <v xml:space="preserve"> لغة عربية رياضيات دراسات إنجليزى علوم تربية دينية تربية فنية تربية رياضية نشاط1 نشاط2</v>
      </c>
    </row>
    <row r="55" spans="1:133" ht="19.5" thickTop="1" thickBot="1">
      <c r="A55" s="16">
        <f t="shared" si="41"/>
        <v>44</v>
      </c>
      <c r="B55" s="57" t="s">
        <v>316</v>
      </c>
      <c r="C55" s="94" t="s">
        <v>31</v>
      </c>
      <c r="D55" s="93">
        <v>38001</v>
      </c>
      <c r="E55" s="73">
        <f t="shared" si="0"/>
        <v>16</v>
      </c>
      <c r="F55" s="73">
        <f t="shared" si="1"/>
        <v>8</v>
      </c>
      <c r="G55" s="73">
        <f t="shared" si="2"/>
        <v>10</v>
      </c>
      <c r="H55" s="38" t="s">
        <v>33</v>
      </c>
      <c r="I55" s="38">
        <f t="shared" si="42"/>
        <v>305</v>
      </c>
      <c r="J55" s="59"/>
      <c r="K55" s="59"/>
      <c r="L55" s="19"/>
      <c r="M55" s="19"/>
      <c r="N55" s="19"/>
      <c r="O55" s="17">
        <f t="shared" si="3"/>
        <v>0</v>
      </c>
      <c r="P55" s="35" t="str">
        <f t="shared" si="43"/>
        <v>دون المستوى</v>
      </c>
      <c r="Q55" s="19"/>
      <c r="R55" s="19"/>
      <c r="S55" s="81"/>
      <c r="T55" s="17">
        <f t="shared" si="4"/>
        <v>0</v>
      </c>
      <c r="U55" s="35" t="str">
        <f t="shared" si="44"/>
        <v>دون المستوى</v>
      </c>
      <c r="V55" s="17">
        <f t="shared" si="5"/>
        <v>0</v>
      </c>
      <c r="W55" s="17">
        <f t="shared" si="6"/>
        <v>0</v>
      </c>
      <c r="X55" s="17">
        <f t="shared" si="7"/>
        <v>0</v>
      </c>
      <c r="Y55" s="35" t="str">
        <f t="shared" si="45"/>
        <v>دون المستوى</v>
      </c>
      <c r="Z55" s="19"/>
      <c r="AA55" s="19"/>
      <c r="AB55" s="19"/>
      <c r="AC55" s="17">
        <f t="shared" si="8"/>
        <v>0</v>
      </c>
      <c r="AD55" s="35" t="str">
        <f t="shared" si="46"/>
        <v>دون المستوى</v>
      </c>
      <c r="AE55" s="19"/>
      <c r="AF55" s="19"/>
      <c r="AG55" s="81"/>
      <c r="AH55" s="17">
        <f t="shared" si="9"/>
        <v>0</v>
      </c>
      <c r="AI55" s="35" t="str">
        <f t="shared" si="47"/>
        <v>دون المستوى</v>
      </c>
      <c r="AJ55" s="17">
        <f t="shared" si="10"/>
        <v>0</v>
      </c>
      <c r="AK55" s="17">
        <f t="shared" si="86"/>
        <v>0</v>
      </c>
      <c r="AL55" s="17">
        <f t="shared" si="12"/>
        <v>0</v>
      </c>
      <c r="AM55" s="35" t="str">
        <f t="shared" si="49"/>
        <v>دون المستوى</v>
      </c>
      <c r="AN55" s="19"/>
      <c r="AO55" s="19"/>
      <c r="AP55" s="19"/>
      <c r="AQ55" s="17">
        <f t="shared" si="13"/>
        <v>0</v>
      </c>
      <c r="AR55" s="35" t="str">
        <f t="shared" si="50"/>
        <v>دون المستوى</v>
      </c>
      <c r="AS55" s="19"/>
      <c r="AT55" s="19"/>
      <c r="AU55" s="81"/>
      <c r="AV55" s="17">
        <f t="shared" si="14"/>
        <v>0</v>
      </c>
      <c r="AW55" s="35" t="str">
        <f t="shared" si="51"/>
        <v>دون المستوى</v>
      </c>
      <c r="AX55" s="17">
        <f t="shared" si="15"/>
        <v>0</v>
      </c>
      <c r="AY55" s="17">
        <f t="shared" si="52"/>
        <v>0</v>
      </c>
      <c r="AZ55" s="17">
        <f t="shared" si="17"/>
        <v>0</v>
      </c>
      <c r="BA55" s="32" t="str">
        <f t="shared" si="53"/>
        <v>دون المستوى</v>
      </c>
      <c r="BB55" s="19"/>
      <c r="BC55" s="19"/>
      <c r="BD55" s="19"/>
      <c r="BE55" s="17">
        <f t="shared" si="18"/>
        <v>0</v>
      </c>
      <c r="BF55" s="35" t="str">
        <f t="shared" si="54"/>
        <v>دون المستوى</v>
      </c>
      <c r="BG55" s="19"/>
      <c r="BH55" s="19"/>
      <c r="BI55" s="81"/>
      <c r="BJ55" s="17">
        <f t="shared" si="19"/>
        <v>0</v>
      </c>
      <c r="BK55" s="35" t="str">
        <f t="shared" si="55"/>
        <v>دون المستوى</v>
      </c>
      <c r="BL55" s="17">
        <f t="shared" si="20"/>
        <v>0</v>
      </c>
      <c r="BM55" s="17">
        <f t="shared" si="83"/>
        <v>0</v>
      </c>
      <c r="BN55" s="17">
        <f t="shared" si="22"/>
        <v>0</v>
      </c>
      <c r="BO55" s="32" t="str">
        <f t="shared" si="57"/>
        <v>دون المستوى</v>
      </c>
      <c r="BP55" s="19"/>
      <c r="BQ55" s="19"/>
      <c r="BR55" s="19"/>
      <c r="BS55" s="19"/>
      <c r="BT55" s="17">
        <f t="shared" si="23"/>
        <v>0</v>
      </c>
      <c r="BU55" s="35" t="str">
        <f t="shared" si="58"/>
        <v>دون المستوى</v>
      </c>
      <c r="BV55" s="19"/>
      <c r="BW55" s="19"/>
      <c r="BX55" s="19"/>
      <c r="BY55" s="81"/>
      <c r="BZ55" s="17">
        <f t="shared" si="24"/>
        <v>0</v>
      </c>
      <c r="CA55" s="35" t="str">
        <f t="shared" si="59"/>
        <v>دون المستوى</v>
      </c>
      <c r="CB55" s="17">
        <f t="shared" si="25"/>
        <v>0</v>
      </c>
      <c r="CC55" s="17">
        <f t="shared" si="84"/>
        <v>0</v>
      </c>
      <c r="CD55" s="17">
        <f t="shared" si="27"/>
        <v>0</v>
      </c>
      <c r="CE55" s="54" t="str">
        <f t="shared" si="61"/>
        <v>دون المستوى</v>
      </c>
      <c r="CF55" s="55">
        <f t="shared" si="28"/>
        <v>0</v>
      </c>
      <c r="CG55" s="60" t="str">
        <f t="shared" si="87"/>
        <v>دون المستوى</v>
      </c>
      <c r="CH55" s="19"/>
      <c r="CI55" s="19"/>
      <c r="CJ55" s="17">
        <f t="shared" si="30"/>
        <v>0</v>
      </c>
      <c r="CK55" s="35" t="str">
        <f t="shared" si="62"/>
        <v>دون المستوى</v>
      </c>
      <c r="CL55" s="19"/>
      <c r="CM55" s="19"/>
      <c r="CN55" s="17">
        <f t="shared" si="31"/>
        <v>0</v>
      </c>
      <c r="CO55" s="35" t="str">
        <f t="shared" si="63"/>
        <v>دون المستوى</v>
      </c>
      <c r="CP55" s="19"/>
      <c r="CQ55" s="19"/>
      <c r="CR55" s="17">
        <f t="shared" si="32"/>
        <v>0</v>
      </c>
      <c r="CS55" s="35" t="str">
        <f t="shared" si="64"/>
        <v>دون المستوى</v>
      </c>
      <c r="CT55" s="19"/>
      <c r="CU55" s="19"/>
      <c r="CV55" s="17">
        <f t="shared" si="33"/>
        <v>0</v>
      </c>
      <c r="CW55" s="35" t="str">
        <f t="shared" si="65"/>
        <v>دون المستوى</v>
      </c>
      <c r="CX55" s="53">
        <f t="shared" si="34"/>
        <v>0</v>
      </c>
      <c r="CY55" s="32" t="str">
        <f t="shared" si="66"/>
        <v>دون المستوى</v>
      </c>
      <c r="CZ55" s="19"/>
      <c r="DA55" s="19"/>
      <c r="DB55" s="19"/>
      <c r="DC55" s="17">
        <f t="shared" si="35"/>
        <v>0</v>
      </c>
      <c r="DD55" s="35" t="str">
        <f t="shared" si="67"/>
        <v>دون المستوى</v>
      </c>
      <c r="DE55" s="19"/>
      <c r="DF55" s="19"/>
      <c r="DG55" s="81"/>
      <c r="DH55" s="17">
        <f t="shared" si="36"/>
        <v>0</v>
      </c>
      <c r="DI55" s="35" t="str">
        <f t="shared" si="68"/>
        <v>دون المستوى</v>
      </c>
      <c r="DJ55" s="17">
        <f t="shared" si="37"/>
        <v>0</v>
      </c>
      <c r="DK55" s="17">
        <f t="shared" si="85"/>
        <v>0</v>
      </c>
      <c r="DL55" s="17">
        <f t="shared" si="39"/>
        <v>0</v>
      </c>
      <c r="DM55" s="32" t="str">
        <f t="shared" si="70"/>
        <v>دون المستوى</v>
      </c>
      <c r="DN55" s="18" t="str">
        <f t="shared" si="71"/>
        <v>دور ثان</v>
      </c>
      <c r="DR55" s="26" t="str">
        <f t="shared" si="72"/>
        <v xml:space="preserve"> لغة عربية</v>
      </c>
      <c r="DS55" s="26" t="str">
        <f t="shared" si="73"/>
        <v xml:space="preserve"> رياضيات</v>
      </c>
      <c r="DT55" s="26" t="str">
        <f t="shared" si="74"/>
        <v xml:space="preserve"> دراسات</v>
      </c>
      <c r="DU55" s="26" t="str">
        <f t="shared" si="75"/>
        <v xml:space="preserve"> إنجليزى</v>
      </c>
      <c r="DV55" s="26" t="str">
        <f t="shared" si="76"/>
        <v xml:space="preserve"> علوم</v>
      </c>
      <c r="DW55" s="26" t="str">
        <f t="shared" si="77"/>
        <v xml:space="preserve"> تربية دينية</v>
      </c>
      <c r="DX55" s="76" t="str">
        <f t="shared" si="78"/>
        <v xml:space="preserve"> تربية فنية</v>
      </c>
      <c r="DY55" s="76" t="str">
        <f t="shared" si="79"/>
        <v xml:space="preserve"> تربية رياضية</v>
      </c>
      <c r="DZ55" s="77" t="str">
        <f t="shared" si="80"/>
        <v xml:space="preserve"> نشاط1</v>
      </c>
      <c r="EA55" s="77" t="str">
        <f t="shared" si="81"/>
        <v xml:space="preserve"> نشاط2</v>
      </c>
      <c r="EB55" s="30">
        <f t="shared" si="40"/>
        <v>0</v>
      </c>
      <c r="EC55" s="29" t="str">
        <f t="shared" si="82"/>
        <v xml:space="preserve"> لغة عربية رياضيات دراسات إنجليزى علوم تربية دينية تربية فنية تربية رياضية نشاط1 نشاط2</v>
      </c>
    </row>
    <row r="56" spans="1:133" ht="19.5" thickTop="1" thickBot="1">
      <c r="A56" s="16">
        <f t="shared" si="41"/>
        <v>45</v>
      </c>
      <c r="B56" s="44" t="s">
        <v>317</v>
      </c>
      <c r="C56" s="94" t="s">
        <v>31</v>
      </c>
      <c r="D56" s="93">
        <v>38169</v>
      </c>
      <c r="E56" s="73">
        <f t="shared" si="0"/>
        <v>0</v>
      </c>
      <c r="F56" s="73">
        <f t="shared" si="1"/>
        <v>3</v>
      </c>
      <c r="G56" s="73">
        <f t="shared" si="2"/>
        <v>10</v>
      </c>
      <c r="H56" s="38" t="s">
        <v>33</v>
      </c>
      <c r="I56" s="38">
        <f t="shared" si="42"/>
        <v>306</v>
      </c>
      <c r="J56" s="59"/>
      <c r="K56" s="59"/>
      <c r="L56" s="19"/>
      <c r="M56" s="19"/>
      <c r="N56" s="19"/>
      <c r="O56" s="17">
        <f t="shared" si="3"/>
        <v>0</v>
      </c>
      <c r="P56" s="35" t="str">
        <f t="shared" si="43"/>
        <v>دون المستوى</v>
      </c>
      <c r="Q56" s="19"/>
      <c r="R56" s="19"/>
      <c r="S56" s="81"/>
      <c r="T56" s="17">
        <f t="shared" si="4"/>
        <v>0</v>
      </c>
      <c r="U56" s="35" t="str">
        <f t="shared" si="44"/>
        <v>دون المستوى</v>
      </c>
      <c r="V56" s="17">
        <f t="shared" si="5"/>
        <v>0</v>
      </c>
      <c r="W56" s="17">
        <f t="shared" si="6"/>
        <v>0</v>
      </c>
      <c r="X56" s="17">
        <f t="shared" si="7"/>
        <v>0</v>
      </c>
      <c r="Y56" s="35" t="str">
        <f t="shared" si="45"/>
        <v>دون المستوى</v>
      </c>
      <c r="Z56" s="19"/>
      <c r="AA56" s="19"/>
      <c r="AB56" s="19"/>
      <c r="AC56" s="17">
        <f t="shared" si="8"/>
        <v>0</v>
      </c>
      <c r="AD56" s="35" t="str">
        <f t="shared" si="46"/>
        <v>دون المستوى</v>
      </c>
      <c r="AE56" s="19"/>
      <c r="AF56" s="19"/>
      <c r="AG56" s="81"/>
      <c r="AH56" s="17">
        <f t="shared" si="9"/>
        <v>0</v>
      </c>
      <c r="AI56" s="35" t="str">
        <f t="shared" si="47"/>
        <v>دون المستوى</v>
      </c>
      <c r="AJ56" s="17">
        <f t="shared" si="10"/>
        <v>0</v>
      </c>
      <c r="AK56" s="17">
        <f t="shared" si="86"/>
        <v>0</v>
      </c>
      <c r="AL56" s="17">
        <f t="shared" si="12"/>
        <v>0</v>
      </c>
      <c r="AM56" s="35" t="str">
        <f t="shared" si="49"/>
        <v>دون المستوى</v>
      </c>
      <c r="AN56" s="19"/>
      <c r="AO56" s="19"/>
      <c r="AP56" s="19"/>
      <c r="AQ56" s="17">
        <f t="shared" si="13"/>
        <v>0</v>
      </c>
      <c r="AR56" s="35" t="str">
        <f t="shared" si="50"/>
        <v>دون المستوى</v>
      </c>
      <c r="AS56" s="19"/>
      <c r="AT56" s="19"/>
      <c r="AU56" s="81"/>
      <c r="AV56" s="17">
        <f t="shared" si="14"/>
        <v>0</v>
      </c>
      <c r="AW56" s="35" t="str">
        <f t="shared" si="51"/>
        <v>دون المستوى</v>
      </c>
      <c r="AX56" s="17">
        <f t="shared" si="15"/>
        <v>0</v>
      </c>
      <c r="AY56" s="17">
        <f t="shared" si="52"/>
        <v>0</v>
      </c>
      <c r="AZ56" s="17">
        <f t="shared" si="17"/>
        <v>0</v>
      </c>
      <c r="BA56" s="32" t="str">
        <f t="shared" si="53"/>
        <v>دون المستوى</v>
      </c>
      <c r="BB56" s="19"/>
      <c r="BC56" s="19"/>
      <c r="BD56" s="19"/>
      <c r="BE56" s="17">
        <f t="shared" si="18"/>
        <v>0</v>
      </c>
      <c r="BF56" s="35" t="str">
        <f t="shared" si="54"/>
        <v>دون المستوى</v>
      </c>
      <c r="BG56" s="19"/>
      <c r="BH56" s="19"/>
      <c r="BI56" s="81"/>
      <c r="BJ56" s="17">
        <f t="shared" si="19"/>
        <v>0</v>
      </c>
      <c r="BK56" s="35" t="str">
        <f t="shared" si="55"/>
        <v>دون المستوى</v>
      </c>
      <c r="BL56" s="17">
        <f t="shared" si="20"/>
        <v>0</v>
      </c>
      <c r="BM56" s="17">
        <f t="shared" si="83"/>
        <v>0</v>
      </c>
      <c r="BN56" s="17">
        <f t="shared" si="22"/>
        <v>0</v>
      </c>
      <c r="BO56" s="32" t="str">
        <f t="shared" si="57"/>
        <v>دون المستوى</v>
      </c>
      <c r="BP56" s="19"/>
      <c r="BQ56" s="19"/>
      <c r="BR56" s="19"/>
      <c r="BS56" s="19"/>
      <c r="BT56" s="17">
        <f t="shared" si="23"/>
        <v>0</v>
      </c>
      <c r="BU56" s="35" t="str">
        <f t="shared" si="58"/>
        <v>دون المستوى</v>
      </c>
      <c r="BV56" s="19"/>
      <c r="BW56" s="19"/>
      <c r="BX56" s="19"/>
      <c r="BY56" s="81"/>
      <c r="BZ56" s="17">
        <f t="shared" si="24"/>
        <v>0</v>
      </c>
      <c r="CA56" s="35" t="str">
        <f t="shared" si="59"/>
        <v>دون المستوى</v>
      </c>
      <c r="CB56" s="17">
        <f t="shared" si="25"/>
        <v>0</v>
      </c>
      <c r="CC56" s="17">
        <f t="shared" si="84"/>
        <v>0</v>
      </c>
      <c r="CD56" s="17">
        <f t="shared" si="27"/>
        <v>0</v>
      </c>
      <c r="CE56" s="54" t="str">
        <f t="shared" si="61"/>
        <v>دون المستوى</v>
      </c>
      <c r="CF56" s="55">
        <f t="shared" si="28"/>
        <v>0</v>
      </c>
      <c r="CG56" s="60" t="str">
        <f t="shared" si="87"/>
        <v>دون المستوى</v>
      </c>
      <c r="CH56" s="19"/>
      <c r="CI56" s="19"/>
      <c r="CJ56" s="17">
        <f t="shared" si="30"/>
        <v>0</v>
      </c>
      <c r="CK56" s="35" t="str">
        <f t="shared" si="62"/>
        <v>دون المستوى</v>
      </c>
      <c r="CL56" s="19"/>
      <c r="CM56" s="19"/>
      <c r="CN56" s="17">
        <f t="shared" si="31"/>
        <v>0</v>
      </c>
      <c r="CO56" s="35" t="str">
        <f t="shared" si="63"/>
        <v>دون المستوى</v>
      </c>
      <c r="CP56" s="19"/>
      <c r="CQ56" s="19"/>
      <c r="CR56" s="17">
        <f t="shared" si="32"/>
        <v>0</v>
      </c>
      <c r="CS56" s="35" t="str">
        <f t="shared" si="64"/>
        <v>دون المستوى</v>
      </c>
      <c r="CT56" s="19"/>
      <c r="CU56" s="19"/>
      <c r="CV56" s="17">
        <f t="shared" si="33"/>
        <v>0</v>
      </c>
      <c r="CW56" s="35" t="str">
        <f t="shared" si="65"/>
        <v>دون المستوى</v>
      </c>
      <c r="CX56" s="53">
        <f t="shared" si="34"/>
        <v>0</v>
      </c>
      <c r="CY56" s="32" t="str">
        <f t="shared" si="66"/>
        <v>دون المستوى</v>
      </c>
      <c r="CZ56" s="19"/>
      <c r="DA56" s="19"/>
      <c r="DB56" s="19"/>
      <c r="DC56" s="17">
        <f t="shared" si="35"/>
        <v>0</v>
      </c>
      <c r="DD56" s="35" t="str">
        <f t="shared" si="67"/>
        <v>دون المستوى</v>
      </c>
      <c r="DE56" s="19"/>
      <c r="DF56" s="19"/>
      <c r="DG56" s="81"/>
      <c r="DH56" s="17">
        <f t="shared" si="36"/>
        <v>0</v>
      </c>
      <c r="DI56" s="35" t="str">
        <f t="shared" si="68"/>
        <v>دون المستوى</v>
      </c>
      <c r="DJ56" s="17">
        <f t="shared" si="37"/>
        <v>0</v>
      </c>
      <c r="DK56" s="17">
        <f t="shared" si="85"/>
        <v>0</v>
      </c>
      <c r="DL56" s="17">
        <f t="shared" si="39"/>
        <v>0</v>
      </c>
      <c r="DM56" s="32" t="str">
        <f t="shared" si="70"/>
        <v>دون المستوى</v>
      </c>
      <c r="DN56" s="18" t="str">
        <f t="shared" si="71"/>
        <v>دور ثان</v>
      </c>
      <c r="DR56" s="26" t="str">
        <f t="shared" si="72"/>
        <v xml:space="preserve"> لغة عربية</v>
      </c>
      <c r="DS56" s="26" t="str">
        <f t="shared" si="73"/>
        <v xml:space="preserve"> رياضيات</v>
      </c>
      <c r="DT56" s="26" t="str">
        <f t="shared" si="74"/>
        <v xml:space="preserve"> دراسات</v>
      </c>
      <c r="DU56" s="26" t="str">
        <f t="shared" si="75"/>
        <v xml:space="preserve"> إنجليزى</v>
      </c>
      <c r="DV56" s="26" t="str">
        <f t="shared" si="76"/>
        <v xml:space="preserve"> علوم</v>
      </c>
      <c r="DW56" s="26" t="str">
        <f t="shared" si="77"/>
        <v xml:space="preserve"> تربية دينية</v>
      </c>
      <c r="DX56" s="76" t="str">
        <f t="shared" si="78"/>
        <v xml:space="preserve"> تربية فنية</v>
      </c>
      <c r="DY56" s="76" t="str">
        <f t="shared" si="79"/>
        <v xml:space="preserve"> تربية رياضية</v>
      </c>
      <c r="DZ56" s="77" t="str">
        <f t="shared" si="80"/>
        <v xml:space="preserve"> نشاط1</v>
      </c>
      <c r="EA56" s="77" t="str">
        <f t="shared" si="81"/>
        <v xml:space="preserve"> نشاط2</v>
      </c>
      <c r="EB56" s="30">
        <f t="shared" si="40"/>
        <v>0</v>
      </c>
      <c r="EC56" s="29" t="str">
        <f t="shared" si="82"/>
        <v xml:space="preserve"> لغة عربية رياضيات دراسات إنجليزى علوم تربية دينية تربية فنية تربية رياضية نشاط1 نشاط2</v>
      </c>
    </row>
    <row r="57" spans="1:133" ht="19.5" thickTop="1" thickBot="1">
      <c r="A57" s="16">
        <f t="shared" si="41"/>
        <v>46</v>
      </c>
      <c r="B57" s="57" t="s">
        <v>318</v>
      </c>
      <c r="C57" s="94" t="s">
        <v>31</v>
      </c>
      <c r="D57" s="93">
        <v>38147</v>
      </c>
      <c r="E57" s="73">
        <f t="shared" si="0"/>
        <v>22</v>
      </c>
      <c r="F57" s="73">
        <f t="shared" si="1"/>
        <v>3</v>
      </c>
      <c r="G57" s="73">
        <f t="shared" si="2"/>
        <v>10</v>
      </c>
      <c r="H57" s="38" t="s">
        <v>33</v>
      </c>
      <c r="I57" s="38">
        <f t="shared" si="42"/>
        <v>307</v>
      </c>
      <c r="J57" s="59"/>
      <c r="K57" s="59"/>
      <c r="L57" s="19"/>
      <c r="M57" s="19"/>
      <c r="N57" s="19"/>
      <c r="O57" s="17">
        <f t="shared" si="3"/>
        <v>0</v>
      </c>
      <c r="P57" s="35" t="str">
        <f t="shared" si="43"/>
        <v>دون المستوى</v>
      </c>
      <c r="Q57" s="19"/>
      <c r="R57" s="19"/>
      <c r="S57" s="81"/>
      <c r="T57" s="17">
        <f t="shared" si="4"/>
        <v>0</v>
      </c>
      <c r="U57" s="35" t="str">
        <f t="shared" si="44"/>
        <v>دون المستوى</v>
      </c>
      <c r="V57" s="17">
        <f t="shared" si="5"/>
        <v>0</v>
      </c>
      <c r="W57" s="17">
        <f t="shared" si="6"/>
        <v>0</v>
      </c>
      <c r="X57" s="17">
        <f t="shared" si="7"/>
        <v>0</v>
      </c>
      <c r="Y57" s="35" t="str">
        <f t="shared" si="45"/>
        <v>دون المستوى</v>
      </c>
      <c r="Z57" s="19"/>
      <c r="AA57" s="19"/>
      <c r="AB57" s="19"/>
      <c r="AC57" s="17">
        <f t="shared" si="8"/>
        <v>0</v>
      </c>
      <c r="AD57" s="35" t="str">
        <f t="shared" si="46"/>
        <v>دون المستوى</v>
      </c>
      <c r="AE57" s="19"/>
      <c r="AF57" s="19"/>
      <c r="AG57" s="81"/>
      <c r="AH57" s="17">
        <f t="shared" si="9"/>
        <v>0</v>
      </c>
      <c r="AI57" s="35" t="str">
        <f t="shared" si="47"/>
        <v>دون المستوى</v>
      </c>
      <c r="AJ57" s="17">
        <f t="shared" si="10"/>
        <v>0</v>
      </c>
      <c r="AK57" s="17">
        <f t="shared" si="86"/>
        <v>0</v>
      </c>
      <c r="AL57" s="17">
        <f t="shared" si="12"/>
        <v>0</v>
      </c>
      <c r="AM57" s="35" t="str">
        <f t="shared" si="49"/>
        <v>دون المستوى</v>
      </c>
      <c r="AN57" s="19"/>
      <c r="AO57" s="19"/>
      <c r="AP57" s="19"/>
      <c r="AQ57" s="17">
        <f t="shared" si="13"/>
        <v>0</v>
      </c>
      <c r="AR57" s="35" t="str">
        <f t="shared" si="50"/>
        <v>دون المستوى</v>
      </c>
      <c r="AS57" s="19"/>
      <c r="AT57" s="19"/>
      <c r="AU57" s="81"/>
      <c r="AV57" s="17">
        <f t="shared" si="14"/>
        <v>0</v>
      </c>
      <c r="AW57" s="35" t="str">
        <f t="shared" si="51"/>
        <v>دون المستوى</v>
      </c>
      <c r="AX57" s="17">
        <f t="shared" si="15"/>
        <v>0</v>
      </c>
      <c r="AY57" s="17">
        <f t="shared" si="52"/>
        <v>0</v>
      </c>
      <c r="AZ57" s="17">
        <f t="shared" si="17"/>
        <v>0</v>
      </c>
      <c r="BA57" s="32" t="str">
        <f t="shared" si="53"/>
        <v>دون المستوى</v>
      </c>
      <c r="BB57" s="19"/>
      <c r="BC57" s="19"/>
      <c r="BD57" s="19"/>
      <c r="BE57" s="17">
        <f t="shared" si="18"/>
        <v>0</v>
      </c>
      <c r="BF57" s="35" t="str">
        <f t="shared" si="54"/>
        <v>دون المستوى</v>
      </c>
      <c r="BG57" s="19"/>
      <c r="BH57" s="19"/>
      <c r="BI57" s="81"/>
      <c r="BJ57" s="17">
        <f t="shared" si="19"/>
        <v>0</v>
      </c>
      <c r="BK57" s="35" t="str">
        <f t="shared" si="55"/>
        <v>دون المستوى</v>
      </c>
      <c r="BL57" s="17">
        <f t="shared" si="20"/>
        <v>0</v>
      </c>
      <c r="BM57" s="17">
        <f t="shared" si="83"/>
        <v>0</v>
      </c>
      <c r="BN57" s="17">
        <f t="shared" si="22"/>
        <v>0</v>
      </c>
      <c r="BO57" s="32" t="str">
        <f t="shared" si="57"/>
        <v>دون المستوى</v>
      </c>
      <c r="BP57" s="19"/>
      <c r="BQ57" s="19"/>
      <c r="BR57" s="19"/>
      <c r="BS57" s="19"/>
      <c r="BT57" s="17">
        <f t="shared" si="23"/>
        <v>0</v>
      </c>
      <c r="BU57" s="35" t="str">
        <f t="shared" si="58"/>
        <v>دون المستوى</v>
      </c>
      <c r="BV57" s="19"/>
      <c r="BW57" s="19"/>
      <c r="BX57" s="19"/>
      <c r="BY57" s="81"/>
      <c r="BZ57" s="17">
        <f t="shared" si="24"/>
        <v>0</v>
      </c>
      <c r="CA57" s="35" t="str">
        <f t="shared" si="59"/>
        <v>دون المستوى</v>
      </c>
      <c r="CB57" s="17">
        <f t="shared" si="25"/>
        <v>0</v>
      </c>
      <c r="CC57" s="17">
        <f t="shared" si="84"/>
        <v>0</v>
      </c>
      <c r="CD57" s="17">
        <f t="shared" si="27"/>
        <v>0</v>
      </c>
      <c r="CE57" s="54" t="str">
        <f t="shared" si="61"/>
        <v>دون المستوى</v>
      </c>
      <c r="CF57" s="55">
        <f t="shared" si="28"/>
        <v>0</v>
      </c>
      <c r="CG57" s="60" t="str">
        <f t="shared" si="87"/>
        <v>دون المستوى</v>
      </c>
      <c r="CH57" s="19"/>
      <c r="CI57" s="19"/>
      <c r="CJ57" s="17">
        <f t="shared" si="30"/>
        <v>0</v>
      </c>
      <c r="CK57" s="35" t="str">
        <f t="shared" si="62"/>
        <v>دون المستوى</v>
      </c>
      <c r="CL57" s="19"/>
      <c r="CM57" s="19"/>
      <c r="CN57" s="17">
        <f t="shared" si="31"/>
        <v>0</v>
      </c>
      <c r="CO57" s="35" t="str">
        <f t="shared" si="63"/>
        <v>دون المستوى</v>
      </c>
      <c r="CP57" s="19"/>
      <c r="CQ57" s="19"/>
      <c r="CR57" s="17">
        <f t="shared" si="32"/>
        <v>0</v>
      </c>
      <c r="CS57" s="35" t="str">
        <f t="shared" si="64"/>
        <v>دون المستوى</v>
      </c>
      <c r="CT57" s="19"/>
      <c r="CU57" s="19"/>
      <c r="CV57" s="17">
        <f t="shared" si="33"/>
        <v>0</v>
      </c>
      <c r="CW57" s="35" t="str">
        <f t="shared" si="65"/>
        <v>دون المستوى</v>
      </c>
      <c r="CX57" s="53">
        <f t="shared" si="34"/>
        <v>0</v>
      </c>
      <c r="CY57" s="32" t="str">
        <f t="shared" si="66"/>
        <v>دون المستوى</v>
      </c>
      <c r="CZ57" s="19"/>
      <c r="DA57" s="19"/>
      <c r="DB57" s="19"/>
      <c r="DC57" s="17">
        <f t="shared" si="35"/>
        <v>0</v>
      </c>
      <c r="DD57" s="35" t="str">
        <f t="shared" si="67"/>
        <v>دون المستوى</v>
      </c>
      <c r="DE57" s="19"/>
      <c r="DF57" s="19"/>
      <c r="DG57" s="81"/>
      <c r="DH57" s="17">
        <f t="shared" si="36"/>
        <v>0</v>
      </c>
      <c r="DI57" s="35" t="str">
        <f t="shared" si="68"/>
        <v>دون المستوى</v>
      </c>
      <c r="DJ57" s="17">
        <f t="shared" si="37"/>
        <v>0</v>
      </c>
      <c r="DK57" s="17">
        <f t="shared" si="85"/>
        <v>0</v>
      </c>
      <c r="DL57" s="17">
        <f t="shared" si="39"/>
        <v>0</v>
      </c>
      <c r="DM57" s="32" t="str">
        <f t="shared" si="70"/>
        <v>دون المستوى</v>
      </c>
      <c r="DN57" s="18" t="str">
        <f t="shared" si="71"/>
        <v>دور ثان</v>
      </c>
      <c r="DR57" s="26" t="str">
        <f t="shared" si="72"/>
        <v xml:space="preserve"> لغة عربية</v>
      </c>
      <c r="DS57" s="26" t="str">
        <f t="shared" si="73"/>
        <v xml:space="preserve"> رياضيات</v>
      </c>
      <c r="DT57" s="26" t="str">
        <f t="shared" si="74"/>
        <v xml:space="preserve"> دراسات</v>
      </c>
      <c r="DU57" s="26" t="str">
        <f t="shared" si="75"/>
        <v xml:space="preserve"> إنجليزى</v>
      </c>
      <c r="DV57" s="26" t="str">
        <f t="shared" si="76"/>
        <v xml:space="preserve"> علوم</v>
      </c>
      <c r="DW57" s="26" t="str">
        <f t="shared" si="77"/>
        <v xml:space="preserve"> تربية دينية</v>
      </c>
      <c r="DX57" s="76" t="str">
        <f t="shared" si="78"/>
        <v xml:space="preserve"> تربية فنية</v>
      </c>
      <c r="DY57" s="76" t="str">
        <f t="shared" si="79"/>
        <v xml:space="preserve"> تربية رياضية</v>
      </c>
      <c r="DZ57" s="77" t="str">
        <f t="shared" si="80"/>
        <v xml:space="preserve"> نشاط1</v>
      </c>
      <c r="EA57" s="77" t="str">
        <f t="shared" si="81"/>
        <v xml:space="preserve"> نشاط2</v>
      </c>
      <c r="EB57" s="30">
        <f t="shared" si="40"/>
        <v>0</v>
      </c>
      <c r="EC57" s="29" t="str">
        <f t="shared" si="82"/>
        <v xml:space="preserve"> لغة عربية رياضيات دراسات إنجليزى علوم تربية دينية تربية فنية تربية رياضية نشاط1 نشاط2</v>
      </c>
    </row>
    <row r="58" spans="1:133" ht="19.5" thickTop="1" thickBot="1">
      <c r="A58" s="16">
        <f t="shared" si="41"/>
        <v>47</v>
      </c>
      <c r="B58" s="57" t="s">
        <v>319</v>
      </c>
      <c r="C58" s="94" t="s">
        <v>31</v>
      </c>
      <c r="D58" s="93">
        <v>38156</v>
      </c>
      <c r="E58" s="73">
        <f t="shared" si="0"/>
        <v>13</v>
      </c>
      <c r="F58" s="73">
        <f t="shared" si="1"/>
        <v>3</v>
      </c>
      <c r="G58" s="73">
        <f t="shared" si="2"/>
        <v>10</v>
      </c>
      <c r="H58" s="38" t="s">
        <v>33</v>
      </c>
      <c r="I58" s="38">
        <f t="shared" si="42"/>
        <v>308</v>
      </c>
      <c r="J58" s="59"/>
      <c r="K58" s="59"/>
      <c r="L58" s="19"/>
      <c r="M58" s="19"/>
      <c r="N58" s="19"/>
      <c r="O58" s="17">
        <f t="shared" si="3"/>
        <v>0</v>
      </c>
      <c r="P58" s="35" t="str">
        <f t="shared" si="43"/>
        <v>دون المستوى</v>
      </c>
      <c r="Q58" s="19"/>
      <c r="R58" s="19"/>
      <c r="S58" s="81"/>
      <c r="T58" s="17">
        <f t="shared" si="4"/>
        <v>0</v>
      </c>
      <c r="U58" s="35" t="str">
        <f t="shared" si="44"/>
        <v>دون المستوى</v>
      </c>
      <c r="V58" s="17">
        <f t="shared" si="5"/>
        <v>0</v>
      </c>
      <c r="W58" s="17">
        <f t="shared" si="6"/>
        <v>0</v>
      </c>
      <c r="X58" s="17">
        <f t="shared" si="7"/>
        <v>0</v>
      </c>
      <c r="Y58" s="35" t="str">
        <f t="shared" si="45"/>
        <v>دون المستوى</v>
      </c>
      <c r="Z58" s="19"/>
      <c r="AA58" s="19"/>
      <c r="AB58" s="19"/>
      <c r="AC58" s="17">
        <f t="shared" si="8"/>
        <v>0</v>
      </c>
      <c r="AD58" s="35" t="str">
        <f t="shared" si="46"/>
        <v>دون المستوى</v>
      </c>
      <c r="AE58" s="19"/>
      <c r="AF58" s="19"/>
      <c r="AG58" s="81"/>
      <c r="AH58" s="17">
        <f t="shared" si="9"/>
        <v>0</v>
      </c>
      <c r="AI58" s="35" t="str">
        <f t="shared" si="47"/>
        <v>دون المستوى</v>
      </c>
      <c r="AJ58" s="17">
        <f t="shared" si="10"/>
        <v>0</v>
      </c>
      <c r="AK58" s="17">
        <f t="shared" si="86"/>
        <v>0</v>
      </c>
      <c r="AL58" s="17">
        <f t="shared" si="12"/>
        <v>0</v>
      </c>
      <c r="AM58" s="35" t="str">
        <f t="shared" si="49"/>
        <v>دون المستوى</v>
      </c>
      <c r="AN58" s="19"/>
      <c r="AO58" s="19"/>
      <c r="AP58" s="19"/>
      <c r="AQ58" s="17">
        <f t="shared" si="13"/>
        <v>0</v>
      </c>
      <c r="AR58" s="35" t="str">
        <f t="shared" si="50"/>
        <v>دون المستوى</v>
      </c>
      <c r="AS58" s="19"/>
      <c r="AT58" s="19"/>
      <c r="AU58" s="81"/>
      <c r="AV58" s="17">
        <f t="shared" si="14"/>
        <v>0</v>
      </c>
      <c r="AW58" s="35" t="str">
        <f t="shared" si="51"/>
        <v>دون المستوى</v>
      </c>
      <c r="AX58" s="17">
        <f t="shared" si="15"/>
        <v>0</v>
      </c>
      <c r="AY58" s="17">
        <f t="shared" si="52"/>
        <v>0</v>
      </c>
      <c r="AZ58" s="17">
        <f t="shared" si="17"/>
        <v>0</v>
      </c>
      <c r="BA58" s="32" t="str">
        <f t="shared" si="53"/>
        <v>دون المستوى</v>
      </c>
      <c r="BB58" s="19"/>
      <c r="BC58" s="19"/>
      <c r="BD58" s="19"/>
      <c r="BE58" s="17">
        <f t="shared" si="18"/>
        <v>0</v>
      </c>
      <c r="BF58" s="35" t="str">
        <f t="shared" si="54"/>
        <v>دون المستوى</v>
      </c>
      <c r="BG58" s="19"/>
      <c r="BH58" s="19"/>
      <c r="BI58" s="81"/>
      <c r="BJ58" s="17">
        <f t="shared" si="19"/>
        <v>0</v>
      </c>
      <c r="BK58" s="35" t="str">
        <f t="shared" si="55"/>
        <v>دون المستوى</v>
      </c>
      <c r="BL58" s="17">
        <f t="shared" si="20"/>
        <v>0</v>
      </c>
      <c r="BM58" s="17">
        <f t="shared" si="83"/>
        <v>0</v>
      </c>
      <c r="BN58" s="17">
        <f t="shared" si="22"/>
        <v>0</v>
      </c>
      <c r="BO58" s="32" t="str">
        <f t="shared" si="57"/>
        <v>دون المستوى</v>
      </c>
      <c r="BP58" s="19"/>
      <c r="BQ58" s="19"/>
      <c r="BR58" s="19"/>
      <c r="BS58" s="19"/>
      <c r="BT58" s="17">
        <f t="shared" si="23"/>
        <v>0</v>
      </c>
      <c r="BU58" s="35" t="str">
        <f t="shared" si="58"/>
        <v>دون المستوى</v>
      </c>
      <c r="BV58" s="19"/>
      <c r="BW58" s="19"/>
      <c r="BX58" s="19"/>
      <c r="BY58" s="81"/>
      <c r="BZ58" s="17">
        <f t="shared" si="24"/>
        <v>0</v>
      </c>
      <c r="CA58" s="35" t="str">
        <f t="shared" si="59"/>
        <v>دون المستوى</v>
      </c>
      <c r="CB58" s="17">
        <f t="shared" si="25"/>
        <v>0</v>
      </c>
      <c r="CC58" s="17">
        <f t="shared" si="84"/>
        <v>0</v>
      </c>
      <c r="CD58" s="17">
        <f t="shared" si="27"/>
        <v>0</v>
      </c>
      <c r="CE58" s="54" t="str">
        <f t="shared" si="61"/>
        <v>دون المستوى</v>
      </c>
      <c r="CF58" s="55">
        <f t="shared" si="28"/>
        <v>0</v>
      </c>
      <c r="CG58" s="60" t="str">
        <f t="shared" si="87"/>
        <v>دون المستوى</v>
      </c>
      <c r="CH58" s="19"/>
      <c r="CI58" s="19"/>
      <c r="CJ58" s="17">
        <f t="shared" si="30"/>
        <v>0</v>
      </c>
      <c r="CK58" s="35" t="str">
        <f t="shared" si="62"/>
        <v>دون المستوى</v>
      </c>
      <c r="CL58" s="19"/>
      <c r="CM58" s="19"/>
      <c r="CN58" s="17">
        <f t="shared" si="31"/>
        <v>0</v>
      </c>
      <c r="CO58" s="35" t="str">
        <f t="shared" si="63"/>
        <v>دون المستوى</v>
      </c>
      <c r="CP58" s="19"/>
      <c r="CQ58" s="19"/>
      <c r="CR58" s="17">
        <f t="shared" si="32"/>
        <v>0</v>
      </c>
      <c r="CS58" s="35" t="str">
        <f t="shared" si="64"/>
        <v>دون المستوى</v>
      </c>
      <c r="CT58" s="19"/>
      <c r="CU58" s="19"/>
      <c r="CV58" s="17">
        <f t="shared" si="33"/>
        <v>0</v>
      </c>
      <c r="CW58" s="35" t="str">
        <f t="shared" si="65"/>
        <v>دون المستوى</v>
      </c>
      <c r="CX58" s="53">
        <f t="shared" si="34"/>
        <v>0</v>
      </c>
      <c r="CY58" s="32" t="str">
        <f t="shared" si="66"/>
        <v>دون المستوى</v>
      </c>
      <c r="CZ58" s="19"/>
      <c r="DA58" s="19"/>
      <c r="DB58" s="19"/>
      <c r="DC58" s="17">
        <f t="shared" si="35"/>
        <v>0</v>
      </c>
      <c r="DD58" s="35" t="str">
        <f t="shared" si="67"/>
        <v>دون المستوى</v>
      </c>
      <c r="DE58" s="19"/>
      <c r="DF58" s="19"/>
      <c r="DG58" s="81"/>
      <c r="DH58" s="17">
        <f t="shared" si="36"/>
        <v>0</v>
      </c>
      <c r="DI58" s="35" t="str">
        <f t="shared" si="68"/>
        <v>دون المستوى</v>
      </c>
      <c r="DJ58" s="17">
        <f t="shared" si="37"/>
        <v>0</v>
      </c>
      <c r="DK58" s="17">
        <f t="shared" si="85"/>
        <v>0</v>
      </c>
      <c r="DL58" s="17">
        <f t="shared" si="39"/>
        <v>0</v>
      </c>
      <c r="DM58" s="32" t="str">
        <f t="shared" si="70"/>
        <v>دون المستوى</v>
      </c>
      <c r="DN58" s="18" t="str">
        <f t="shared" si="71"/>
        <v>دور ثان</v>
      </c>
      <c r="DR58" s="26" t="str">
        <f t="shared" si="72"/>
        <v xml:space="preserve"> لغة عربية</v>
      </c>
      <c r="DS58" s="26" t="str">
        <f t="shared" si="73"/>
        <v xml:space="preserve"> رياضيات</v>
      </c>
      <c r="DT58" s="26" t="str">
        <f t="shared" si="74"/>
        <v xml:space="preserve"> دراسات</v>
      </c>
      <c r="DU58" s="26" t="str">
        <f t="shared" si="75"/>
        <v xml:space="preserve"> إنجليزى</v>
      </c>
      <c r="DV58" s="26" t="str">
        <f t="shared" si="76"/>
        <v xml:space="preserve"> علوم</v>
      </c>
      <c r="DW58" s="26" t="str">
        <f t="shared" si="77"/>
        <v xml:space="preserve"> تربية دينية</v>
      </c>
      <c r="DX58" s="76" t="str">
        <f t="shared" si="78"/>
        <v xml:space="preserve"> تربية فنية</v>
      </c>
      <c r="DY58" s="76" t="str">
        <f t="shared" si="79"/>
        <v xml:space="preserve"> تربية رياضية</v>
      </c>
      <c r="DZ58" s="77" t="str">
        <f t="shared" si="80"/>
        <v xml:space="preserve"> نشاط1</v>
      </c>
      <c r="EA58" s="77" t="str">
        <f t="shared" si="81"/>
        <v xml:space="preserve"> نشاط2</v>
      </c>
      <c r="EB58" s="30">
        <f t="shared" si="40"/>
        <v>0</v>
      </c>
      <c r="EC58" s="29" t="str">
        <f t="shared" si="82"/>
        <v xml:space="preserve"> لغة عربية رياضيات دراسات إنجليزى علوم تربية دينية تربية فنية تربية رياضية نشاط1 نشاط2</v>
      </c>
    </row>
    <row r="59" spans="1:133" ht="19.5" thickTop="1" thickBot="1">
      <c r="A59" s="16">
        <f t="shared" si="41"/>
        <v>48</v>
      </c>
      <c r="B59" s="57" t="s">
        <v>320</v>
      </c>
      <c r="C59" s="94" t="s">
        <v>31</v>
      </c>
      <c r="D59" s="93">
        <v>38176</v>
      </c>
      <c r="E59" s="73">
        <f t="shared" si="0"/>
        <v>23</v>
      </c>
      <c r="F59" s="73">
        <f t="shared" si="1"/>
        <v>2</v>
      </c>
      <c r="G59" s="73">
        <f t="shared" si="2"/>
        <v>10</v>
      </c>
      <c r="H59" s="38" t="s">
        <v>33</v>
      </c>
      <c r="I59" s="38">
        <f t="shared" si="42"/>
        <v>309</v>
      </c>
      <c r="J59" s="59"/>
      <c r="K59" s="59"/>
      <c r="L59" s="19"/>
      <c r="M59" s="19"/>
      <c r="N59" s="19"/>
      <c r="O59" s="17">
        <f t="shared" si="3"/>
        <v>0</v>
      </c>
      <c r="P59" s="35" t="str">
        <f t="shared" si="43"/>
        <v>دون المستوى</v>
      </c>
      <c r="Q59" s="19"/>
      <c r="R59" s="19"/>
      <c r="S59" s="81"/>
      <c r="T59" s="17">
        <f t="shared" si="4"/>
        <v>0</v>
      </c>
      <c r="U59" s="35" t="str">
        <f t="shared" si="44"/>
        <v>دون المستوى</v>
      </c>
      <c r="V59" s="17">
        <f t="shared" si="5"/>
        <v>0</v>
      </c>
      <c r="W59" s="17">
        <f t="shared" si="6"/>
        <v>0</v>
      </c>
      <c r="X59" s="17">
        <f t="shared" si="7"/>
        <v>0</v>
      </c>
      <c r="Y59" s="35" t="str">
        <f t="shared" si="45"/>
        <v>دون المستوى</v>
      </c>
      <c r="Z59" s="19"/>
      <c r="AA59" s="19"/>
      <c r="AB59" s="19"/>
      <c r="AC59" s="17">
        <f t="shared" si="8"/>
        <v>0</v>
      </c>
      <c r="AD59" s="35" t="str">
        <f t="shared" si="46"/>
        <v>دون المستوى</v>
      </c>
      <c r="AE59" s="19"/>
      <c r="AF59" s="19"/>
      <c r="AG59" s="81"/>
      <c r="AH59" s="17">
        <f t="shared" si="9"/>
        <v>0</v>
      </c>
      <c r="AI59" s="35" t="str">
        <f t="shared" si="47"/>
        <v>دون المستوى</v>
      </c>
      <c r="AJ59" s="17">
        <f t="shared" si="10"/>
        <v>0</v>
      </c>
      <c r="AK59" s="17">
        <f t="shared" si="86"/>
        <v>0</v>
      </c>
      <c r="AL59" s="17">
        <f t="shared" si="12"/>
        <v>0</v>
      </c>
      <c r="AM59" s="35" t="str">
        <f t="shared" si="49"/>
        <v>دون المستوى</v>
      </c>
      <c r="AN59" s="19"/>
      <c r="AO59" s="19"/>
      <c r="AP59" s="19"/>
      <c r="AQ59" s="17">
        <f t="shared" si="13"/>
        <v>0</v>
      </c>
      <c r="AR59" s="35" t="str">
        <f t="shared" si="50"/>
        <v>دون المستوى</v>
      </c>
      <c r="AS59" s="19"/>
      <c r="AT59" s="19"/>
      <c r="AU59" s="81"/>
      <c r="AV59" s="17">
        <f t="shared" si="14"/>
        <v>0</v>
      </c>
      <c r="AW59" s="35" t="str">
        <f t="shared" si="51"/>
        <v>دون المستوى</v>
      </c>
      <c r="AX59" s="17">
        <f t="shared" si="15"/>
        <v>0</v>
      </c>
      <c r="AY59" s="17">
        <f t="shared" si="52"/>
        <v>0</v>
      </c>
      <c r="AZ59" s="17">
        <f t="shared" si="17"/>
        <v>0</v>
      </c>
      <c r="BA59" s="32" t="str">
        <f t="shared" si="53"/>
        <v>دون المستوى</v>
      </c>
      <c r="BB59" s="19"/>
      <c r="BC59" s="19"/>
      <c r="BD59" s="19"/>
      <c r="BE59" s="17">
        <f t="shared" si="18"/>
        <v>0</v>
      </c>
      <c r="BF59" s="35" t="str">
        <f t="shared" si="54"/>
        <v>دون المستوى</v>
      </c>
      <c r="BG59" s="19"/>
      <c r="BH59" s="19"/>
      <c r="BI59" s="81"/>
      <c r="BJ59" s="17">
        <f t="shared" si="19"/>
        <v>0</v>
      </c>
      <c r="BK59" s="35" t="str">
        <f t="shared" si="55"/>
        <v>دون المستوى</v>
      </c>
      <c r="BL59" s="17">
        <f t="shared" si="20"/>
        <v>0</v>
      </c>
      <c r="BM59" s="17">
        <f t="shared" si="83"/>
        <v>0</v>
      </c>
      <c r="BN59" s="17">
        <f t="shared" si="22"/>
        <v>0</v>
      </c>
      <c r="BO59" s="32" t="str">
        <f t="shared" si="57"/>
        <v>دون المستوى</v>
      </c>
      <c r="BP59" s="19"/>
      <c r="BQ59" s="19"/>
      <c r="BR59" s="19"/>
      <c r="BS59" s="19"/>
      <c r="BT59" s="17">
        <f t="shared" si="23"/>
        <v>0</v>
      </c>
      <c r="BU59" s="35" t="str">
        <f t="shared" si="58"/>
        <v>دون المستوى</v>
      </c>
      <c r="BV59" s="19"/>
      <c r="BW59" s="19"/>
      <c r="BX59" s="19"/>
      <c r="BY59" s="81"/>
      <c r="BZ59" s="17">
        <f t="shared" si="24"/>
        <v>0</v>
      </c>
      <c r="CA59" s="35" t="str">
        <f t="shared" si="59"/>
        <v>دون المستوى</v>
      </c>
      <c r="CB59" s="17">
        <f t="shared" si="25"/>
        <v>0</v>
      </c>
      <c r="CC59" s="17">
        <f t="shared" si="84"/>
        <v>0</v>
      </c>
      <c r="CD59" s="17">
        <f t="shared" si="27"/>
        <v>0</v>
      </c>
      <c r="CE59" s="54" t="str">
        <f t="shared" si="61"/>
        <v>دون المستوى</v>
      </c>
      <c r="CF59" s="55">
        <f t="shared" si="28"/>
        <v>0</v>
      </c>
      <c r="CG59" s="60" t="str">
        <f t="shared" si="87"/>
        <v>دون المستوى</v>
      </c>
      <c r="CH59" s="19"/>
      <c r="CI59" s="19"/>
      <c r="CJ59" s="17">
        <f t="shared" si="30"/>
        <v>0</v>
      </c>
      <c r="CK59" s="35" t="str">
        <f t="shared" si="62"/>
        <v>دون المستوى</v>
      </c>
      <c r="CL59" s="19"/>
      <c r="CM59" s="19"/>
      <c r="CN59" s="17">
        <f t="shared" si="31"/>
        <v>0</v>
      </c>
      <c r="CO59" s="35" t="str">
        <f t="shared" si="63"/>
        <v>دون المستوى</v>
      </c>
      <c r="CP59" s="19"/>
      <c r="CQ59" s="19"/>
      <c r="CR59" s="17">
        <f t="shared" si="32"/>
        <v>0</v>
      </c>
      <c r="CS59" s="35" t="str">
        <f t="shared" si="64"/>
        <v>دون المستوى</v>
      </c>
      <c r="CT59" s="19"/>
      <c r="CU59" s="19"/>
      <c r="CV59" s="17">
        <f t="shared" si="33"/>
        <v>0</v>
      </c>
      <c r="CW59" s="35" t="str">
        <f t="shared" si="65"/>
        <v>دون المستوى</v>
      </c>
      <c r="CX59" s="53">
        <f t="shared" si="34"/>
        <v>0</v>
      </c>
      <c r="CY59" s="32" t="str">
        <f t="shared" si="66"/>
        <v>دون المستوى</v>
      </c>
      <c r="CZ59" s="19"/>
      <c r="DA59" s="19"/>
      <c r="DB59" s="19"/>
      <c r="DC59" s="17">
        <f t="shared" si="35"/>
        <v>0</v>
      </c>
      <c r="DD59" s="35" t="str">
        <f t="shared" si="67"/>
        <v>دون المستوى</v>
      </c>
      <c r="DE59" s="19"/>
      <c r="DF59" s="19"/>
      <c r="DG59" s="81"/>
      <c r="DH59" s="17">
        <f t="shared" si="36"/>
        <v>0</v>
      </c>
      <c r="DI59" s="35" t="str">
        <f t="shared" si="68"/>
        <v>دون المستوى</v>
      </c>
      <c r="DJ59" s="17">
        <f t="shared" si="37"/>
        <v>0</v>
      </c>
      <c r="DK59" s="17">
        <f t="shared" si="85"/>
        <v>0</v>
      </c>
      <c r="DL59" s="17">
        <f t="shared" si="39"/>
        <v>0</v>
      </c>
      <c r="DM59" s="32" t="str">
        <f t="shared" si="70"/>
        <v>دون المستوى</v>
      </c>
      <c r="DN59" s="18" t="str">
        <f t="shared" si="71"/>
        <v>دور ثان</v>
      </c>
      <c r="DR59" s="26" t="str">
        <f t="shared" si="72"/>
        <v xml:space="preserve"> لغة عربية</v>
      </c>
      <c r="DS59" s="26" t="str">
        <f t="shared" si="73"/>
        <v xml:space="preserve"> رياضيات</v>
      </c>
      <c r="DT59" s="26" t="str">
        <f t="shared" si="74"/>
        <v xml:space="preserve"> دراسات</v>
      </c>
      <c r="DU59" s="26" t="str">
        <f t="shared" si="75"/>
        <v xml:space="preserve"> إنجليزى</v>
      </c>
      <c r="DV59" s="26" t="str">
        <f t="shared" si="76"/>
        <v xml:space="preserve"> علوم</v>
      </c>
      <c r="DW59" s="26" t="str">
        <f t="shared" si="77"/>
        <v xml:space="preserve"> تربية دينية</v>
      </c>
      <c r="DX59" s="76" t="str">
        <f t="shared" si="78"/>
        <v xml:space="preserve"> تربية فنية</v>
      </c>
      <c r="DY59" s="76" t="str">
        <f t="shared" si="79"/>
        <v xml:space="preserve"> تربية رياضية</v>
      </c>
      <c r="DZ59" s="77" t="str">
        <f t="shared" si="80"/>
        <v xml:space="preserve"> نشاط1</v>
      </c>
      <c r="EA59" s="77" t="str">
        <f t="shared" si="81"/>
        <v xml:space="preserve"> نشاط2</v>
      </c>
      <c r="EB59" s="30">
        <f t="shared" si="40"/>
        <v>0</v>
      </c>
      <c r="EC59" s="29" t="str">
        <f t="shared" si="82"/>
        <v xml:space="preserve"> لغة عربية رياضيات دراسات إنجليزى علوم تربية دينية تربية فنية تربية رياضية نشاط1 نشاط2</v>
      </c>
    </row>
    <row r="60" spans="1:133" ht="33" thickTop="1" thickBot="1">
      <c r="A60" s="16">
        <f t="shared" si="41"/>
        <v>49</v>
      </c>
      <c r="B60" s="41" t="s">
        <v>321</v>
      </c>
      <c r="C60" s="94" t="s">
        <v>31</v>
      </c>
      <c r="D60" s="93">
        <v>38189</v>
      </c>
      <c r="E60" s="73">
        <f t="shared" si="0"/>
        <v>10</v>
      </c>
      <c r="F60" s="73">
        <f t="shared" si="1"/>
        <v>2</v>
      </c>
      <c r="G60" s="73">
        <f t="shared" si="2"/>
        <v>10</v>
      </c>
      <c r="H60" s="38" t="s">
        <v>33</v>
      </c>
      <c r="I60" s="38">
        <f t="shared" si="42"/>
        <v>310</v>
      </c>
      <c r="J60" s="59"/>
      <c r="K60" s="59"/>
      <c r="L60" s="19"/>
      <c r="M60" s="19"/>
      <c r="N60" s="19"/>
      <c r="O60" s="17">
        <f t="shared" si="3"/>
        <v>0</v>
      </c>
      <c r="P60" s="35" t="str">
        <f t="shared" si="43"/>
        <v>دون المستوى</v>
      </c>
      <c r="Q60" s="19"/>
      <c r="R60" s="19"/>
      <c r="S60" s="81"/>
      <c r="T60" s="17">
        <f t="shared" si="4"/>
        <v>0</v>
      </c>
      <c r="U60" s="35" t="str">
        <f t="shared" si="44"/>
        <v>دون المستوى</v>
      </c>
      <c r="V60" s="17">
        <f t="shared" si="5"/>
        <v>0</v>
      </c>
      <c r="W60" s="17">
        <f t="shared" si="6"/>
        <v>0</v>
      </c>
      <c r="X60" s="17">
        <f t="shared" si="7"/>
        <v>0</v>
      </c>
      <c r="Y60" s="35" t="str">
        <f t="shared" si="45"/>
        <v>دون المستوى</v>
      </c>
      <c r="Z60" s="19"/>
      <c r="AA60" s="19"/>
      <c r="AB60" s="19"/>
      <c r="AC60" s="17">
        <f t="shared" si="8"/>
        <v>0</v>
      </c>
      <c r="AD60" s="35" t="str">
        <f t="shared" si="46"/>
        <v>دون المستوى</v>
      </c>
      <c r="AE60" s="19"/>
      <c r="AF60" s="19"/>
      <c r="AG60" s="81"/>
      <c r="AH60" s="17">
        <f t="shared" si="9"/>
        <v>0</v>
      </c>
      <c r="AI60" s="35" t="str">
        <f t="shared" si="47"/>
        <v>دون المستوى</v>
      </c>
      <c r="AJ60" s="17">
        <f t="shared" si="10"/>
        <v>0</v>
      </c>
      <c r="AK60" s="17">
        <f t="shared" si="86"/>
        <v>0</v>
      </c>
      <c r="AL60" s="17">
        <f t="shared" si="12"/>
        <v>0</v>
      </c>
      <c r="AM60" s="35" t="str">
        <f t="shared" si="49"/>
        <v>دون المستوى</v>
      </c>
      <c r="AN60" s="19"/>
      <c r="AO60" s="19"/>
      <c r="AP60" s="19"/>
      <c r="AQ60" s="17">
        <f t="shared" si="13"/>
        <v>0</v>
      </c>
      <c r="AR60" s="35" t="str">
        <f t="shared" si="50"/>
        <v>دون المستوى</v>
      </c>
      <c r="AS60" s="19"/>
      <c r="AT60" s="19"/>
      <c r="AU60" s="81"/>
      <c r="AV60" s="17">
        <f t="shared" si="14"/>
        <v>0</v>
      </c>
      <c r="AW60" s="35" t="str">
        <f t="shared" si="51"/>
        <v>دون المستوى</v>
      </c>
      <c r="AX60" s="17">
        <f t="shared" si="15"/>
        <v>0</v>
      </c>
      <c r="AY60" s="17">
        <f t="shared" si="52"/>
        <v>0</v>
      </c>
      <c r="AZ60" s="17">
        <f t="shared" si="17"/>
        <v>0</v>
      </c>
      <c r="BA60" s="32" t="str">
        <f t="shared" si="53"/>
        <v>دون المستوى</v>
      </c>
      <c r="BB60" s="19"/>
      <c r="BC60" s="19"/>
      <c r="BD60" s="19"/>
      <c r="BE60" s="17">
        <f t="shared" si="18"/>
        <v>0</v>
      </c>
      <c r="BF60" s="35" t="str">
        <f t="shared" si="54"/>
        <v>دون المستوى</v>
      </c>
      <c r="BG60" s="19"/>
      <c r="BH60" s="19"/>
      <c r="BI60" s="81"/>
      <c r="BJ60" s="17">
        <f t="shared" si="19"/>
        <v>0</v>
      </c>
      <c r="BK60" s="35" t="str">
        <f t="shared" si="55"/>
        <v>دون المستوى</v>
      </c>
      <c r="BL60" s="17">
        <f t="shared" si="20"/>
        <v>0</v>
      </c>
      <c r="BM60" s="17">
        <f t="shared" si="83"/>
        <v>0</v>
      </c>
      <c r="BN60" s="17">
        <f t="shared" si="22"/>
        <v>0</v>
      </c>
      <c r="BO60" s="32" t="str">
        <f t="shared" si="57"/>
        <v>دون المستوى</v>
      </c>
      <c r="BP60" s="19"/>
      <c r="BQ60" s="19"/>
      <c r="BR60" s="19"/>
      <c r="BS60" s="19"/>
      <c r="BT60" s="17">
        <f t="shared" si="23"/>
        <v>0</v>
      </c>
      <c r="BU60" s="35" t="str">
        <f t="shared" si="58"/>
        <v>دون المستوى</v>
      </c>
      <c r="BV60" s="19"/>
      <c r="BW60" s="19"/>
      <c r="BX60" s="19"/>
      <c r="BY60" s="81"/>
      <c r="BZ60" s="17">
        <f t="shared" si="24"/>
        <v>0</v>
      </c>
      <c r="CA60" s="35" t="str">
        <f t="shared" si="59"/>
        <v>دون المستوى</v>
      </c>
      <c r="CB60" s="17">
        <f t="shared" si="25"/>
        <v>0</v>
      </c>
      <c r="CC60" s="17">
        <f t="shared" si="84"/>
        <v>0</v>
      </c>
      <c r="CD60" s="17">
        <f t="shared" si="27"/>
        <v>0</v>
      </c>
      <c r="CE60" s="54" t="str">
        <f t="shared" si="61"/>
        <v>دون المستوى</v>
      </c>
      <c r="CF60" s="55">
        <f t="shared" si="28"/>
        <v>0</v>
      </c>
      <c r="CG60" s="60" t="str">
        <f t="shared" si="87"/>
        <v>دون المستوى</v>
      </c>
      <c r="CH60" s="19"/>
      <c r="CI60" s="19"/>
      <c r="CJ60" s="17">
        <f t="shared" si="30"/>
        <v>0</v>
      </c>
      <c r="CK60" s="35" t="str">
        <f t="shared" si="62"/>
        <v>دون المستوى</v>
      </c>
      <c r="CL60" s="19"/>
      <c r="CM60" s="19"/>
      <c r="CN60" s="17">
        <f t="shared" si="31"/>
        <v>0</v>
      </c>
      <c r="CO60" s="35" t="str">
        <f t="shared" si="63"/>
        <v>دون المستوى</v>
      </c>
      <c r="CP60" s="19"/>
      <c r="CQ60" s="19"/>
      <c r="CR60" s="17">
        <f t="shared" si="32"/>
        <v>0</v>
      </c>
      <c r="CS60" s="35" t="str">
        <f t="shared" si="64"/>
        <v>دون المستوى</v>
      </c>
      <c r="CT60" s="19"/>
      <c r="CU60" s="19"/>
      <c r="CV60" s="17">
        <f t="shared" si="33"/>
        <v>0</v>
      </c>
      <c r="CW60" s="35" t="str">
        <f t="shared" si="65"/>
        <v>دون المستوى</v>
      </c>
      <c r="CX60" s="53">
        <f t="shared" si="34"/>
        <v>0</v>
      </c>
      <c r="CY60" s="32" t="str">
        <f t="shared" si="66"/>
        <v>دون المستوى</v>
      </c>
      <c r="CZ60" s="19"/>
      <c r="DA60" s="19"/>
      <c r="DB60" s="19"/>
      <c r="DC60" s="17">
        <f t="shared" si="35"/>
        <v>0</v>
      </c>
      <c r="DD60" s="35" t="str">
        <f t="shared" si="67"/>
        <v>دون المستوى</v>
      </c>
      <c r="DE60" s="19"/>
      <c r="DF60" s="19"/>
      <c r="DG60" s="81"/>
      <c r="DH60" s="17">
        <f t="shared" si="36"/>
        <v>0</v>
      </c>
      <c r="DI60" s="35" t="str">
        <f t="shared" si="68"/>
        <v>دون المستوى</v>
      </c>
      <c r="DJ60" s="17">
        <f t="shared" si="37"/>
        <v>0</v>
      </c>
      <c r="DK60" s="17">
        <f t="shared" si="85"/>
        <v>0</v>
      </c>
      <c r="DL60" s="17">
        <f t="shared" si="39"/>
        <v>0</v>
      </c>
      <c r="DM60" s="32" t="str">
        <f t="shared" si="70"/>
        <v>دون المستوى</v>
      </c>
      <c r="DN60" s="18" t="str">
        <f t="shared" si="71"/>
        <v>دور ثان</v>
      </c>
      <c r="DR60" s="26" t="str">
        <f t="shared" si="72"/>
        <v xml:space="preserve"> لغة عربية</v>
      </c>
      <c r="DS60" s="26" t="str">
        <f t="shared" si="73"/>
        <v xml:space="preserve"> رياضيات</v>
      </c>
      <c r="DT60" s="26" t="str">
        <f t="shared" si="74"/>
        <v xml:space="preserve"> دراسات</v>
      </c>
      <c r="DU60" s="26" t="str">
        <f t="shared" si="75"/>
        <v xml:space="preserve"> إنجليزى</v>
      </c>
      <c r="DV60" s="26" t="str">
        <f t="shared" si="76"/>
        <v xml:space="preserve"> علوم</v>
      </c>
      <c r="DW60" s="26" t="str">
        <f t="shared" si="77"/>
        <v xml:space="preserve"> تربية دينية</v>
      </c>
      <c r="DX60" s="76" t="str">
        <f t="shared" si="78"/>
        <v xml:space="preserve"> تربية فنية</v>
      </c>
      <c r="DY60" s="76" t="str">
        <f t="shared" si="79"/>
        <v xml:space="preserve"> تربية رياضية</v>
      </c>
      <c r="DZ60" s="77" t="str">
        <f t="shared" si="80"/>
        <v xml:space="preserve"> نشاط1</v>
      </c>
      <c r="EA60" s="77" t="str">
        <f t="shared" si="81"/>
        <v xml:space="preserve"> نشاط2</v>
      </c>
      <c r="EB60" s="30">
        <f t="shared" si="40"/>
        <v>0</v>
      </c>
      <c r="EC60" s="29" t="str">
        <f t="shared" si="82"/>
        <v xml:space="preserve"> لغة عربية رياضيات دراسات إنجليزى علوم تربية دينية تربية فنية تربية رياضية نشاط1 نشاط2</v>
      </c>
    </row>
    <row r="61" spans="1:133" ht="19.5" thickTop="1" thickBot="1">
      <c r="A61" s="16">
        <f t="shared" si="41"/>
        <v>50</v>
      </c>
      <c r="B61" s="41" t="s">
        <v>322</v>
      </c>
      <c r="C61" s="94" t="s">
        <v>31</v>
      </c>
      <c r="D61" s="93">
        <v>37604</v>
      </c>
      <c r="E61" s="73">
        <f t="shared" si="0"/>
        <v>17</v>
      </c>
      <c r="F61" s="73">
        <f t="shared" si="1"/>
        <v>9</v>
      </c>
      <c r="G61" s="73">
        <f t="shared" si="2"/>
        <v>11</v>
      </c>
      <c r="H61" s="38" t="s">
        <v>33</v>
      </c>
      <c r="I61" s="38">
        <f t="shared" si="42"/>
        <v>311</v>
      </c>
      <c r="J61" s="59"/>
      <c r="K61" s="59"/>
      <c r="L61" s="19"/>
      <c r="M61" s="19"/>
      <c r="N61" s="19"/>
      <c r="O61" s="17">
        <f t="shared" si="3"/>
        <v>0</v>
      </c>
      <c r="P61" s="35" t="str">
        <f t="shared" si="43"/>
        <v>دون المستوى</v>
      </c>
      <c r="Q61" s="19"/>
      <c r="R61" s="19"/>
      <c r="S61" s="81"/>
      <c r="T61" s="17">
        <f t="shared" si="4"/>
        <v>0</v>
      </c>
      <c r="U61" s="35" t="str">
        <f t="shared" si="44"/>
        <v>دون المستوى</v>
      </c>
      <c r="V61" s="17">
        <f t="shared" si="5"/>
        <v>0</v>
      </c>
      <c r="W61" s="17">
        <f t="shared" si="6"/>
        <v>0</v>
      </c>
      <c r="X61" s="17">
        <f t="shared" si="7"/>
        <v>0</v>
      </c>
      <c r="Y61" s="35" t="str">
        <f t="shared" si="45"/>
        <v>دون المستوى</v>
      </c>
      <c r="Z61" s="19"/>
      <c r="AA61" s="19"/>
      <c r="AB61" s="19"/>
      <c r="AC61" s="17">
        <f t="shared" si="8"/>
        <v>0</v>
      </c>
      <c r="AD61" s="35" t="str">
        <f t="shared" si="46"/>
        <v>دون المستوى</v>
      </c>
      <c r="AE61" s="19"/>
      <c r="AF61" s="19"/>
      <c r="AG61" s="81"/>
      <c r="AH61" s="17">
        <f t="shared" si="9"/>
        <v>0</v>
      </c>
      <c r="AI61" s="35" t="str">
        <f t="shared" si="47"/>
        <v>دون المستوى</v>
      </c>
      <c r="AJ61" s="17">
        <f t="shared" si="10"/>
        <v>0</v>
      </c>
      <c r="AK61" s="17">
        <f t="shared" si="86"/>
        <v>0</v>
      </c>
      <c r="AL61" s="17">
        <f t="shared" si="12"/>
        <v>0</v>
      </c>
      <c r="AM61" s="35" t="str">
        <f t="shared" si="49"/>
        <v>دون المستوى</v>
      </c>
      <c r="AN61" s="19"/>
      <c r="AO61" s="19"/>
      <c r="AP61" s="19"/>
      <c r="AQ61" s="17">
        <f t="shared" si="13"/>
        <v>0</v>
      </c>
      <c r="AR61" s="35" t="str">
        <f t="shared" si="50"/>
        <v>دون المستوى</v>
      </c>
      <c r="AS61" s="19"/>
      <c r="AT61" s="19"/>
      <c r="AU61" s="81"/>
      <c r="AV61" s="17">
        <f t="shared" si="14"/>
        <v>0</v>
      </c>
      <c r="AW61" s="35" t="str">
        <f t="shared" si="51"/>
        <v>دون المستوى</v>
      </c>
      <c r="AX61" s="17">
        <f t="shared" si="15"/>
        <v>0</v>
      </c>
      <c r="AY61" s="17">
        <f t="shared" si="52"/>
        <v>0</v>
      </c>
      <c r="AZ61" s="17">
        <f t="shared" si="17"/>
        <v>0</v>
      </c>
      <c r="BA61" s="32" t="str">
        <f t="shared" si="53"/>
        <v>دون المستوى</v>
      </c>
      <c r="BB61" s="19"/>
      <c r="BC61" s="19"/>
      <c r="BD61" s="19"/>
      <c r="BE61" s="17">
        <f t="shared" si="18"/>
        <v>0</v>
      </c>
      <c r="BF61" s="35" t="str">
        <f t="shared" si="54"/>
        <v>دون المستوى</v>
      </c>
      <c r="BG61" s="19"/>
      <c r="BH61" s="19"/>
      <c r="BI61" s="81"/>
      <c r="BJ61" s="17">
        <f t="shared" si="19"/>
        <v>0</v>
      </c>
      <c r="BK61" s="35" t="str">
        <f t="shared" si="55"/>
        <v>دون المستوى</v>
      </c>
      <c r="BL61" s="17">
        <f t="shared" si="20"/>
        <v>0</v>
      </c>
      <c r="BM61" s="17">
        <f t="shared" si="83"/>
        <v>0</v>
      </c>
      <c r="BN61" s="17">
        <f t="shared" si="22"/>
        <v>0</v>
      </c>
      <c r="BO61" s="32" t="str">
        <f t="shared" si="57"/>
        <v>دون المستوى</v>
      </c>
      <c r="BP61" s="19"/>
      <c r="BQ61" s="19"/>
      <c r="BR61" s="19"/>
      <c r="BS61" s="19"/>
      <c r="BT61" s="17">
        <f t="shared" si="23"/>
        <v>0</v>
      </c>
      <c r="BU61" s="35" t="str">
        <f t="shared" si="58"/>
        <v>دون المستوى</v>
      </c>
      <c r="BV61" s="19"/>
      <c r="BW61" s="19"/>
      <c r="BX61" s="19"/>
      <c r="BY61" s="81"/>
      <c r="BZ61" s="17">
        <f t="shared" si="24"/>
        <v>0</v>
      </c>
      <c r="CA61" s="35" t="str">
        <f t="shared" si="59"/>
        <v>دون المستوى</v>
      </c>
      <c r="CB61" s="17">
        <f t="shared" si="25"/>
        <v>0</v>
      </c>
      <c r="CC61" s="17">
        <f t="shared" si="84"/>
        <v>0</v>
      </c>
      <c r="CD61" s="17">
        <f t="shared" si="27"/>
        <v>0</v>
      </c>
      <c r="CE61" s="54" t="str">
        <f t="shared" si="61"/>
        <v>دون المستوى</v>
      </c>
      <c r="CF61" s="55">
        <f t="shared" si="28"/>
        <v>0</v>
      </c>
      <c r="CG61" s="60" t="str">
        <f t="shared" si="87"/>
        <v>دون المستوى</v>
      </c>
      <c r="CH61" s="19"/>
      <c r="CI61" s="19"/>
      <c r="CJ61" s="17">
        <f t="shared" si="30"/>
        <v>0</v>
      </c>
      <c r="CK61" s="35" t="str">
        <f t="shared" si="62"/>
        <v>دون المستوى</v>
      </c>
      <c r="CL61" s="19"/>
      <c r="CM61" s="19"/>
      <c r="CN61" s="17">
        <f t="shared" si="31"/>
        <v>0</v>
      </c>
      <c r="CO61" s="35" t="str">
        <f t="shared" si="63"/>
        <v>دون المستوى</v>
      </c>
      <c r="CP61" s="19"/>
      <c r="CQ61" s="19"/>
      <c r="CR61" s="17">
        <f t="shared" si="32"/>
        <v>0</v>
      </c>
      <c r="CS61" s="35" t="str">
        <f t="shared" si="64"/>
        <v>دون المستوى</v>
      </c>
      <c r="CT61" s="19"/>
      <c r="CU61" s="19"/>
      <c r="CV61" s="17">
        <f t="shared" si="33"/>
        <v>0</v>
      </c>
      <c r="CW61" s="35" t="str">
        <f t="shared" si="65"/>
        <v>دون المستوى</v>
      </c>
      <c r="CX61" s="53">
        <f t="shared" si="34"/>
        <v>0</v>
      </c>
      <c r="CY61" s="32" t="str">
        <f t="shared" si="66"/>
        <v>دون المستوى</v>
      </c>
      <c r="CZ61" s="19"/>
      <c r="DA61" s="19"/>
      <c r="DB61" s="19"/>
      <c r="DC61" s="17">
        <f t="shared" si="35"/>
        <v>0</v>
      </c>
      <c r="DD61" s="35" t="str">
        <f t="shared" si="67"/>
        <v>دون المستوى</v>
      </c>
      <c r="DE61" s="19"/>
      <c r="DF61" s="19"/>
      <c r="DG61" s="81"/>
      <c r="DH61" s="17">
        <f t="shared" si="36"/>
        <v>0</v>
      </c>
      <c r="DI61" s="35" t="str">
        <f t="shared" si="68"/>
        <v>دون المستوى</v>
      </c>
      <c r="DJ61" s="17">
        <f t="shared" si="37"/>
        <v>0</v>
      </c>
      <c r="DK61" s="17">
        <f t="shared" si="85"/>
        <v>0</v>
      </c>
      <c r="DL61" s="17">
        <f t="shared" si="39"/>
        <v>0</v>
      </c>
      <c r="DM61" s="32" t="str">
        <f t="shared" si="70"/>
        <v>دون المستوى</v>
      </c>
      <c r="DN61" s="18" t="str">
        <f t="shared" si="71"/>
        <v>دور ثان</v>
      </c>
      <c r="DR61" s="26" t="str">
        <f t="shared" si="72"/>
        <v xml:space="preserve"> لغة عربية</v>
      </c>
      <c r="DS61" s="26" t="str">
        <f t="shared" si="73"/>
        <v xml:space="preserve"> رياضيات</v>
      </c>
      <c r="DT61" s="26" t="str">
        <f t="shared" si="74"/>
        <v xml:space="preserve"> دراسات</v>
      </c>
      <c r="DU61" s="26" t="str">
        <f t="shared" si="75"/>
        <v xml:space="preserve"> إنجليزى</v>
      </c>
      <c r="DV61" s="26" t="str">
        <f t="shared" si="76"/>
        <v xml:space="preserve"> علوم</v>
      </c>
      <c r="DW61" s="26" t="str">
        <f t="shared" si="77"/>
        <v xml:space="preserve"> تربية دينية</v>
      </c>
      <c r="DX61" s="76" t="str">
        <f t="shared" si="78"/>
        <v xml:space="preserve"> تربية فنية</v>
      </c>
      <c r="DY61" s="76" t="str">
        <f t="shared" si="79"/>
        <v xml:space="preserve"> تربية رياضية</v>
      </c>
      <c r="DZ61" s="77" t="str">
        <f t="shared" si="80"/>
        <v xml:space="preserve"> نشاط1</v>
      </c>
      <c r="EA61" s="77" t="str">
        <f t="shared" si="81"/>
        <v xml:space="preserve"> نشاط2</v>
      </c>
      <c r="EB61" s="30">
        <f t="shared" si="40"/>
        <v>0</v>
      </c>
      <c r="EC61" s="29" t="str">
        <f t="shared" si="82"/>
        <v xml:space="preserve"> لغة عربية رياضيات دراسات إنجليزى علوم تربية دينية تربية فنية تربية رياضية نشاط1 نشاط2</v>
      </c>
    </row>
    <row r="62" spans="1:133" ht="30" thickTop="1" thickBot="1">
      <c r="A62" s="16">
        <f t="shared" si="41"/>
        <v>51</v>
      </c>
      <c r="B62" s="43" t="s">
        <v>323</v>
      </c>
      <c r="C62" s="94" t="s">
        <v>31</v>
      </c>
      <c r="D62" s="93">
        <v>38246</v>
      </c>
      <c r="E62" s="73">
        <f t="shared" si="0"/>
        <v>15</v>
      </c>
      <c r="F62" s="73">
        <f t="shared" si="1"/>
        <v>0</v>
      </c>
      <c r="G62" s="73">
        <f t="shared" si="2"/>
        <v>10</v>
      </c>
      <c r="H62" s="38" t="s">
        <v>33</v>
      </c>
      <c r="I62" s="38">
        <f t="shared" si="42"/>
        <v>312</v>
      </c>
      <c r="J62" s="59"/>
      <c r="K62" s="59"/>
      <c r="L62" s="19"/>
      <c r="M62" s="19"/>
      <c r="N62" s="19"/>
      <c r="O62" s="17">
        <f t="shared" si="3"/>
        <v>0</v>
      </c>
      <c r="P62" s="35" t="str">
        <f t="shared" si="43"/>
        <v>دون المستوى</v>
      </c>
      <c r="Q62" s="19"/>
      <c r="R62" s="19"/>
      <c r="S62" s="81"/>
      <c r="T62" s="17">
        <f t="shared" si="4"/>
        <v>0</v>
      </c>
      <c r="U62" s="35" t="str">
        <f t="shared" si="44"/>
        <v>دون المستوى</v>
      </c>
      <c r="V62" s="17">
        <f t="shared" si="5"/>
        <v>0</v>
      </c>
      <c r="W62" s="17">
        <f t="shared" si="6"/>
        <v>0</v>
      </c>
      <c r="X62" s="17">
        <f t="shared" si="7"/>
        <v>0</v>
      </c>
      <c r="Y62" s="35" t="str">
        <f t="shared" si="45"/>
        <v>دون المستوى</v>
      </c>
      <c r="Z62" s="19"/>
      <c r="AA62" s="19"/>
      <c r="AB62" s="19"/>
      <c r="AC62" s="17">
        <f t="shared" si="8"/>
        <v>0</v>
      </c>
      <c r="AD62" s="35" t="str">
        <f t="shared" si="46"/>
        <v>دون المستوى</v>
      </c>
      <c r="AE62" s="19"/>
      <c r="AF62" s="19"/>
      <c r="AG62" s="81"/>
      <c r="AH62" s="17">
        <f t="shared" si="9"/>
        <v>0</v>
      </c>
      <c r="AI62" s="35" t="str">
        <f t="shared" si="47"/>
        <v>دون المستوى</v>
      </c>
      <c r="AJ62" s="17">
        <f t="shared" si="10"/>
        <v>0</v>
      </c>
      <c r="AK62" s="17">
        <f t="shared" si="86"/>
        <v>0</v>
      </c>
      <c r="AL62" s="17">
        <f t="shared" si="12"/>
        <v>0</v>
      </c>
      <c r="AM62" s="35" t="str">
        <f t="shared" si="49"/>
        <v>دون المستوى</v>
      </c>
      <c r="AN62" s="19"/>
      <c r="AO62" s="19"/>
      <c r="AP62" s="19"/>
      <c r="AQ62" s="17">
        <f t="shared" si="13"/>
        <v>0</v>
      </c>
      <c r="AR62" s="35" t="str">
        <f t="shared" si="50"/>
        <v>دون المستوى</v>
      </c>
      <c r="AS62" s="19"/>
      <c r="AT62" s="19"/>
      <c r="AU62" s="81"/>
      <c r="AV62" s="17">
        <f t="shared" si="14"/>
        <v>0</v>
      </c>
      <c r="AW62" s="35" t="str">
        <f t="shared" si="51"/>
        <v>دون المستوى</v>
      </c>
      <c r="AX62" s="17">
        <f t="shared" si="15"/>
        <v>0</v>
      </c>
      <c r="AY62" s="17">
        <f t="shared" si="52"/>
        <v>0</v>
      </c>
      <c r="AZ62" s="17">
        <f t="shared" si="17"/>
        <v>0</v>
      </c>
      <c r="BA62" s="32" t="str">
        <f t="shared" si="53"/>
        <v>دون المستوى</v>
      </c>
      <c r="BB62" s="19"/>
      <c r="BC62" s="19"/>
      <c r="BD62" s="19"/>
      <c r="BE62" s="17">
        <f t="shared" si="18"/>
        <v>0</v>
      </c>
      <c r="BF62" s="35" t="str">
        <f t="shared" si="54"/>
        <v>دون المستوى</v>
      </c>
      <c r="BG62" s="19"/>
      <c r="BH62" s="19"/>
      <c r="BI62" s="81"/>
      <c r="BJ62" s="17">
        <f t="shared" si="19"/>
        <v>0</v>
      </c>
      <c r="BK62" s="35" t="str">
        <f t="shared" si="55"/>
        <v>دون المستوى</v>
      </c>
      <c r="BL62" s="17">
        <f t="shared" si="20"/>
        <v>0</v>
      </c>
      <c r="BM62" s="17">
        <f t="shared" si="83"/>
        <v>0</v>
      </c>
      <c r="BN62" s="17">
        <f t="shared" si="22"/>
        <v>0</v>
      </c>
      <c r="BO62" s="32" t="str">
        <f t="shared" si="57"/>
        <v>دون المستوى</v>
      </c>
      <c r="BP62" s="19"/>
      <c r="BQ62" s="19"/>
      <c r="BR62" s="19"/>
      <c r="BS62" s="19"/>
      <c r="BT62" s="17">
        <f t="shared" si="23"/>
        <v>0</v>
      </c>
      <c r="BU62" s="35" t="str">
        <f t="shared" si="58"/>
        <v>دون المستوى</v>
      </c>
      <c r="BV62" s="19"/>
      <c r="BW62" s="19"/>
      <c r="BX62" s="19"/>
      <c r="BY62" s="81"/>
      <c r="BZ62" s="17">
        <f t="shared" si="24"/>
        <v>0</v>
      </c>
      <c r="CA62" s="35" t="str">
        <f t="shared" si="59"/>
        <v>دون المستوى</v>
      </c>
      <c r="CB62" s="17">
        <f t="shared" si="25"/>
        <v>0</v>
      </c>
      <c r="CC62" s="17">
        <f t="shared" si="84"/>
        <v>0</v>
      </c>
      <c r="CD62" s="17">
        <f t="shared" si="27"/>
        <v>0</v>
      </c>
      <c r="CE62" s="54" t="str">
        <f t="shared" si="61"/>
        <v>دون المستوى</v>
      </c>
      <c r="CF62" s="55">
        <f t="shared" si="28"/>
        <v>0</v>
      </c>
      <c r="CG62" s="60" t="str">
        <f t="shared" si="87"/>
        <v>دون المستوى</v>
      </c>
      <c r="CH62" s="19"/>
      <c r="CI62" s="19"/>
      <c r="CJ62" s="17">
        <f t="shared" si="30"/>
        <v>0</v>
      </c>
      <c r="CK62" s="35" t="str">
        <f t="shared" si="62"/>
        <v>دون المستوى</v>
      </c>
      <c r="CL62" s="19"/>
      <c r="CM62" s="19"/>
      <c r="CN62" s="17">
        <f t="shared" si="31"/>
        <v>0</v>
      </c>
      <c r="CO62" s="35" t="str">
        <f t="shared" si="63"/>
        <v>دون المستوى</v>
      </c>
      <c r="CP62" s="19"/>
      <c r="CQ62" s="19"/>
      <c r="CR62" s="17">
        <f t="shared" si="32"/>
        <v>0</v>
      </c>
      <c r="CS62" s="35" t="str">
        <f t="shared" si="64"/>
        <v>دون المستوى</v>
      </c>
      <c r="CT62" s="19"/>
      <c r="CU62" s="19"/>
      <c r="CV62" s="17">
        <f t="shared" si="33"/>
        <v>0</v>
      </c>
      <c r="CW62" s="35" t="str">
        <f t="shared" si="65"/>
        <v>دون المستوى</v>
      </c>
      <c r="CX62" s="53">
        <f t="shared" si="34"/>
        <v>0</v>
      </c>
      <c r="CY62" s="32" t="str">
        <f t="shared" si="66"/>
        <v>دون المستوى</v>
      </c>
      <c r="CZ62" s="19"/>
      <c r="DA62" s="19"/>
      <c r="DB62" s="19"/>
      <c r="DC62" s="17">
        <f t="shared" si="35"/>
        <v>0</v>
      </c>
      <c r="DD62" s="35" t="str">
        <f t="shared" si="67"/>
        <v>دون المستوى</v>
      </c>
      <c r="DE62" s="19"/>
      <c r="DF62" s="19"/>
      <c r="DG62" s="81"/>
      <c r="DH62" s="17">
        <f t="shared" si="36"/>
        <v>0</v>
      </c>
      <c r="DI62" s="35" t="str">
        <f t="shared" si="68"/>
        <v>دون المستوى</v>
      </c>
      <c r="DJ62" s="17">
        <f t="shared" si="37"/>
        <v>0</v>
      </c>
      <c r="DK62" s="17">
        <f t="shared" si="85"/>
        <v>0</v>
      </c>
      <c r="DL62" s="17">
        <f t="shared" si="39"/>
        <v>0</v>
      </c>
      <c r="DM62" s="32" t="str">
        <f t="shared" si="70"/>
        <v>دون المستوى</v>
      </c>
      <c r="DN62" s="18" t="str">
        <f t="shared" si="71"/>
        <v>دور ثان</v>
      </c>
      <c r="DR62" s="26" t="str">
        <f t="shared" si="72"/>
        <v xml:space="preserve"> لغة عربية</v>
      </c>
      <c r="DS62" s="26" t="str">
        <f t="shared" si="73"/>
        <v xml:space="preserve"> رياضيات</v>
      </c>
      <c r="DT62" s="26" t="str">
        <f t="shared" si="74"/>
        <v xml:space="preserve"> دراسات</v>
      </c>
      <c r="DU62" s="26" t="str">
        <f t="shared" si="75"/>
        <v xml:space="preserve"> إنجليزى</v>
      </c>
      <c r="DV62" s="26" t="str">
        <f t="shared" si="76"/>
        <v xml:space="preserve"> علوم</v>
      </c>
      <c r="DW62" s="26" t="str">
        <f t="shared" si="77"/>
        <v xml:space="preserve"> تربية دينية</v>
      </c>
      <c r="DX62" s="76" t="str">
        <f t="shared" si="78"/>
        <v xml:space="preserve"> تربية فنية</v>
      </c>
      <c r="DY62" s="76" t="str">
        <f t="shared" si="79"/>
        <v xml:space="preserve"> تربية رياضية</v>
      </c>
      <c r="DZ62" s="77" t="str">
        <f t="shared" si="80"/>
        <v xml:space="preserve"> نشاط1</v>
      </c>
      <c r="EA62" s="77" t="str">
        <f t="shared" si="81"/>
        <v xml:space="preserve"> نشاط2</v>
      </c>
      <c r="EB62" s="30">
        <f t="shared" si="40"/>
        <v>0</v>
      </c>
      <c r="EC62" s="29" t="str">
        <f t="shared" si="82"/>
        <v xml:space="preserve"> لغة عربية رياضيات دراسات إنجليزى علوم تربية دينية تربية فنية تربية رياضية نشاط1 نشاط2</v>
      </c>
    </row>
    <row r="63" spans="1:133" ht="19.5" thickTop="1" thickBot="1">
      <c r="A63" s="16">
        <f t="shared" si="41"/>
        <v>52</v>
      </c>
      <c r="B63" s="42" t="s">
        <v>324</v>
      </c>
      <c r="C63" s="94" t="s">
        <v>31</v>
      </c>
      <c r="D63" s="93">
        <v>37900</v>
      </c>
      <c r="E63" s="73">
        <f t="shared" si="0"/>
        <v>25</v>
      </c>
      <c r="F63" s="73">
        <f t="shared" si="1"/>
        <v>11</v>
      </c>
      <c r="G63" s="73">
        <f t="shared" si="2"/>
        <v>10</v>
      </c>
      <c r="H63" s="38" t="s">
        <v>33</v>
      </c>
      <c r="I63" s="38">
        <f t="shared" si="42"/>
        <v>313</v>
      </c>
      <c r="J63" s="59"/>
      <c r="K63" s="59"/>
      <c r="L63" s="19"/>
      <c r="M63" s="19"/>
      <c r="N63" s="19"/>
      <c r="O63" s="17">
        <f t="shared" si="3"/>
        <v>0</v>
      </c>
      <c r="P63" s="35" t="str">
        <f t="shared" si="43"/>
        <v>دون المستوى</v>
      </c>
      <c r="Q63" s="19"/>
      <c r="R63" s="19"/>
      <c r="S63" s="81"/>
      <c r="T63" s="17">
        <f t="shared" si="4"/>
        <v>0</v>
      </c>
      <c r="U63" s="35" t="str">
        <f t="shared" si="44"/>
        <v>دون المستوى</v>
      </c>
      <c r="V63" s="17">
        <f t="shared" si="5"/>
        <v>0</v>
      </c>
      <c r="W63" s="17">
        <f t="shared" si="6"/>
        <v>0</v>
      </c>
      <c r="X63" s="17">
        <f t="shared" si="7"/>
        <v>0</v>
      </c>
      <c r="Y63" s="35" t="str">
        <f t="shared" si="45"/>
        <v>دون المستوى</v>
      </c>
      <c r="Z63" s="19"/>
      <c r="AA63" s="19"/>
      <c r="AB63" s="19"/>
      <c r="AC63" s="17">
        <f t="shared" si="8"/>
        <v>0</v>
      </c>
      <c r="AD63" s="35" t="str">
        <f t="shared" si="46"/>
        <v>دون المستوى</v>
      </c>
      <c r="AE63" s="19"/>
      <c r="AF63" s="19"/>
      <c r="AG63" s="81"/>
      <c r="AH63" s="17">
        <f t="shared" si="9"/>
        <v>0</v>
      </c>
      <c r="AI63" s="35" t="str">
        <f t="shared" si="47"/>
        <v>دون المستوى</v>
      </c>
      <c r="AJ63" s="17">
        <f t="shared" si="10"/>
        <v>0</v>
      </c>
      <c r="AK63" s="17">
        <f t="shared" si="86"/>
        <v>0</v>
      </c>
      <c r="AL63" s="17">
        <f t="shared" si="12"/>
        <v>0</v>
      </c>
      <c r="AM63" s="35" t="str">
        <f t="shared" si="49"/>
        <v>دون المستوى</v>
      </c>
      <c r="AN63" s="19"/>
      <c r="AO63" s="19"/>
      <c r="AP63" s="19"/>
      <c r="AQ63" s="17">
        <f t="shared" si="13"/>
        <v>0</v>
      </c>
      <c r="AR63" s="35" t="str">
        <f t="shared" si="50"/>
        <v>دون المستوى</v>
      </c>
      <c r="AS63" s="19"/>
      <c r="AT63" s="19"/>
      <c r="AU63" s="81"/>
      <c r="AV63" s="17">
        <f t="shared" si="14"/>
        <v>0</v>
      </c>
      <c r="AW63" s="35" t="str">
        <f t="shared" si="51"/>
        <v>دون المستوى</v>
      </c>
      <c r="AX63" s="17">
        <f t="shared" si="15"/>
        <v>0</v>
      </c>
      <c r="AY63" s="17">
        <f t="shared" si="52"/>
        <v>0</v>
      </c>
      <c r="AZ63" s="17">
        <f t="shared" si="17"/>
        <v>0</v>
      </c>
      <c r="BA63" s="32" t="str">
        <f t="shared" si="53"/>
        <v>دون المستوى</v>
      </c>
      <c r="BB63" s="19"/>
      <c r="BC63" s="19"/>
      <c r="BD63" s="19"/>
      <c r="BE63" s="17">
        <f t="shared" si="18"/>
        <v>0</v>
      </c>
      <c r="BF63" s="35" t="str">
        <f t="shared" si="54"/>
        <v>دون المستوى</v>
      </c>
      <c r="BG63" s="19"/>
      <c r="BH63" s="19"/>
      <c r="BI63" s="81"/>
      <c r="BJ63" s="17">
        <f t="shared" si="19"/>
        <v>0</v>
      </c>
      <c r="BK63" s="35" t="str">
        <f t="shared" si="55"/>
        <v>دون المستوى</v>
      </c>
      <c r="BL63" s="17">
        <f t="shared" si="20"/>
        <v>0</v>
      </c>
      <c r="BM63" s="17">
        <f t="shared" si="83"/>
        <v>0</v>
      </c>
      <c r="BN63" s="17">
        <f t="shared" si="22"/>
        <v>0</v>
      </c>
      <c r="BO63" s="32" t="str">
        <f t="shared" si="57"/>
        <v>دون المستوى</v>
      </c>
      <c r="BP63" s="19"/>
      <c r="BQ63" s="19"/>
      <c r="BR63" s="19"/>
      <c r="BS63" s="19"/>
      <c r="BT63" s="17">
        <f t="shared" si="23"/>
        <v>0</v>
      </c>
      <c r="BU63" s="35" t="str">
        <f t="shared" si="58"/>
        <v>دون المستوى</v>
      </c>
      <c r="BV63" s="19"/>
      <c r="BW63" s="19"/>
      <c r="BX63" s="19"/>
      <c r="BY63" s="81"/>
      <c r="BZ63" s="17">
        <f t="shared" si="24"/>
        <v>0</v>
      </c>
      <c r="CA63" s="35" t="str">
        <f t="shared" si="59"/>
        <v>دون المستوى</v>
      </c>
      <c r="CB63" s="17">
        <f t="shared" si="25"/>
        <v>0</v>
      </c>
      <c r="CC63" s="17">
        <f t="shared" si="84"/>
        <v>0</v>
      </c>
      <c r="CD63" s="17">
        <f t="shared" si="27"/>
        <v>0</v>
      </c>
      <c r="CE63" s="54" t="str">
        <f t="shared" si="61"/>
        <v>دون المستوى</v>
      </c>
      <c r="CF63" s="55">
        <f t="shared" si="28"/>
        <v>0</v>
      </c>
      <c r="CG63" s="60" t="str">
        <f t="shared" si="87"/>
        <v>دون المستوى</v>
      </c>
      <c r="CH63" s="19"/>
      <c r="CI63" s="19"/>
      <c r="CJ63" s="17">
        <f t="shared" si="30"/>
        <v>0</v>
      </c>
      <c r="CK63" s="35" t="str">
        <f t="shared" si="62"/>
        <v>دون المستوى</v>
      </c>
      <c r="CL63" s="19"/>
      <c r="CM63" s="19"/>
      <c r="CN63" s="17">
        <f t="shared" si="31"/>
        <v>0</v>
      </c>
      <c r="CO63" s="35" t="str">
        <f t="shared" si="63"/>
        <v>دون المستوى</v>
      </c>
      <c r="CP63" s="19"/>
      <c r="CQ63" s="19"/>
      <c r="CR63" s="17">
        <f t="shared" si="32"/>
        <v>0</v>
      </c>
      <c r="CS63" s="35" t="str">
        <f t="shared" si="64"/>
        <v>دون المستوى</v>
      </c>
      <c r="CT63" s="19"/>
      <c r="CU63" s="19"/>
      <c r="CV63" s="17">
        <f t="shared" si="33"/>
        <v>0</v>
      </c>
      <c r="CW63" s="35" t="str">
        <f t="shared" si="65"/>
        <v>دون المستوى</v>
      </c>
      <c r="CX63" s="53">
        <f t="shared" si="34"/>
        <v>0</v>
      </c>
      <c r="CY63" s="32" t="str">
        <f t="shared" si="66"/>
        <v>دون المستوى</v>
      </c>
      <c r="CZ63" s="19"/>
      <c r="DA63" s="19"/>
      <c r="DB63" s="19"/>
      <c r="DC63" s="17">
        <f t="shared" si="35"/>
        <v>0</v>
      </c>
      <c r="DD63" s="35" t="str">
        <f t="shared" si="67"/>
        <v>دون المستوى</v>
      </c>
      <c r="DE63" s="19"/>
      <c r="DF63" s="19"/>
      <c r="DG63" s="81"/>
      <c r="DH63" s="17">
        <f t="shared" si="36"/>
        <v>0</v>
      </c>
      <c r="DI63" s="35" t="str">
        <f t="shared" si="68"/>
        <v>دون المستوى</v>
      </c>
      <c r="DJ63" s="17">
        <f t="shared" si="37"/>
        <v>0</v>
      </c>
      <c r="DK63" s="17">
        <f t="shared" si="85"/>
        <v>0</v>
      </c>
      <c r="DL63" s="17">
        <f t="shared" si="39"/>
        <v>0</v>
      </c>
      <c r="DM63" s="32" t="str">
        <f t="shared" si="70"/>
        <v>دون المستوى</v>
      </c>
      <c r="DN63" s="18" t="str">
        <f t="shared" si="71"/>
        <v>دور ثان</v>
      </c>
      <c r="DR63" s="26" t="str">
        <f t="shared" si="72"/>
        <v xml:space="preserve"> لغة عربية</v>
      </c>
      <c r="DS63" s="26" t="str">
        <f t="shared" si="73"/>
        <v xml:space="preserve"> رياضيات</v>
      </c>
      <c r="DT63" s="26" t="str">
        <f t="shared" si="74"/>
        <v xml:space="preserve"> دراسات</v>
      </c>
      <c r="DU63" s="26" t="str">
        <f t="shared" si="75"/>
        <v xml:space="preserve"> إنجليزى</v>
      </c>
      <c r="DV63" s="26" t="str">
        <f t="shared" si="76"/>
        <v xml:space="preserve"> علوم</v>
      </c>
      <c r="DW63" s="26" t="str">
        <f t="shared" si="77"/>
        <v xml:space="preserve"> تربية دينية</v>
      </c>
      <c r="DX63" s="76" t="str">
        <f t="shared" si="78"/>
        <v xml:space="preserve"> تربية فنية</v>
      </c>
      <c r="DY63" s="76" t="str">
        <f t="shared" si="79"/>
        <v xml:space="preserve"> تربية رياضية</v>
      </c>
      <c r="DZ63" s="77" t="str">
        <f t="shared" si="80"/>
        <v xml:space="preserve"> نشاط1</v>
      </c>
      <c r="EA63" s="77" t="str">
        <f t="shared" si="81"/>
        <v xml:space="preserve"> نشاط2</v>
      </c>
      <c r="EB63" s="30">
        <f t="shared" si="40"/>
        <v>0</v>
      </c>
      <c r="EC63" s="29" t="str">
        <f t="shared" si="82"/>
        <v xml:space="preserve"> لغة عربية رياضيات دراسات إنجليزى علوم تربية دينية تربية فنية تربية رياضية نشاط1 نشاط2</v>
      </c>
    </row>
    <row r="64" spans="1:133" ht="33" thickTop="1" thickBot="1">
      <c r="A64" s="16">
        <f t="shared" si="41"/>
        <v>53</v>
      </c>
      <c r="B64" s="41" t="s">
        <v>325</v>
      </c>
      <c r="C64" s="94" t="s">
        <v>31</v>
      </c>
      <c r="D64" s="93">
        <v>38018</v>
      </c>
      <c r="E64" s="73">
        <f t="shared" si="0"/>
        <v>0</v>
      </c>
      <c r="F64" s="73">
        <f t="shared" si="1"/>
        <v>8</v>
      </c>
      <c r="G64" s="73">
        <f t="shared" si="2"/>
        <v>10</v>
      </c>
      <c r="H64" s="38" t="s">
        <v>33</v>
      </c>
      <c r="I64" s="38">
        <f t="shared" si="42"/>
        <v>314</v>
      </c>
      <c r="J64" s="59"/>
      <c r="K64" s="59"/>
      <c r="L64" s="19"/>
      <c r="M64" s="19"/>
      <c r="N64" s="19"/>
      <c r="O64" s="17">
        <f t="shared" si="3"/>
        <v>0</v>
      </c>
      <c r="P64" s="35" t="str">
        <f t="shared" si="43"/>
        <v>دون المستوى</v>
      </c>
      <c r="Q64" s="19"/>
      <c r="R64" s="19"/>
      <c r="S64" s="81"/>
      <c r="T64" s="17">
        <f t="shared" si="4"/>
        <v>0</v>
      </c>
      <c r="U64" s="35" t="str">
        <f t="shared" si="44"/>
        <v>دون المستوى</v>
      </c>
      <c r="V64" s="17">
        <f t="shared" si="5"/>
        <v>0</v>
      </c>
      <c r="W64" s="17">
        <f t="shared" si="6"/>
        <v>0</v>
      </c>
      <c r="X64" s="17">
        <f t="shared" si="7"/>
        <v>0</v>
      </c>
      <c r="Y64" s="35" t="str">
        <f t="shared" si="45"/>
        <v>دون المستوى</v>
      </c>
      <c r="Z64" s="19"/>
      <c r="AA64" s="19"/>
      <c r="AB64" s="19"/>
      <c r="AC64" s="17">
        <f t="shared" si="8"/>
        <v>0</v>
      </c>
      <c r="AD64" s="35" t="str">
        <f t="shared" si="46"/>
        <v>دون المستوى</v>
      </c>
      <c r="AE64" s="19"/>
      <c r="AF64" s="19"/>
      <c r="AG64" s="81"/>
      <c r="AH64" s="17">
        <f t="shared" si="9"/>
        <v>0</v>
      </c>
      <c r="AI64" s="35" t="str">
        <f t="shared" si="47"/>
        <v>دون المستوى</v>
      </c>
      <c r="AJ64" s="17">
        <f t="shared" si="10"/>
        <v>0</v>
      </c>
      <c r="AK64" s="17">
        <f t="shared" si="86"/>
        <v>0</v>
      </c>
      <c r="AL64" s="17">
        <f t="shared" si="12"/>
        <v>0</v>
      </c>
      <c r="AM64" s="35" t="str">
        <f t="shared" si="49"/>
        <v>دون المستوى</v>
      </c>
      <c r="AN64" s="19"/>
      <c r="AO64" s="19"/>
      <c r="AP64" s="19"/>
      <c r="AQ64" s="17">
        <f t="shared" si="13"/>
        <v>0</v>
      </c>
      <c r="AR64" s="35" t="str">
        <f t="shared" si="50"/>
        <v>دون المستوى</v>
      </c>
      <c r="AS64" s="19"/>
      <c r="AT64" s="19"/>
      <c r="AU64" s="81"/>
      <c r="AV64" s="17">
        <f t="shared" si="14"/>
        <v>0</v>
      </c>
      <c r="AW64" s="35" t="str">
        <f t="shared" si="51"/>
        <v>دون المستوى</v>
      </c>
      <c r="AX64" s="17">
        <f t="shared" si="15"/>
        <v>0</v>
      </c>
      <c r="AY64" s="17">
        <f t="shared" si="52"/>
        <v>0</v>
      </c>
      <c r="AZ64" s="17">
        <f t="shared" si="17"/>
        <v>0</v>
      </c>
      <c r="BA64" s="32" t="str">
        <f t="shared" si="53"/>
        <v>دون المستوى</v>
      </c>
      <c r="BB64" s="19"/>
      <c r="BC64" s="19"/>
      <c r="BD64" s="19"/>
      <c r="BE64" s="17">
        <f t="shared" si="18"/>
        <v>0</v>
      </c>
      <c r="BF64" s="35" t="str">
        <f t="shared" si="54"/>
        <v>دون المستوى</v>
      </c>
      <c r="BG64" s="19"/>
      <c r="BH64" s="19"/>
      <c r="BI64" s="81"/>
      <c r="BJ64" s="17">
        <f t="shared" si="19"/>
        <v>0</v>
      </c>
      <c r="BK64" s="35" t="str">
        <f t="shared" si="55"/>
        <v>دون المستوى</v>
      </c>
      <c r="BL64" s="17">
        <f t="shared" si="20"/>
        <v>0</v>
      </c>
      <c r="BM64" s="17">
        <f t="shared" si="83"/>
        <v>0</v>
      </c>
      <c r="BN64" s="17">
        <f t="shared" si="22"/>
        <v>0</v>
      </c>
      <c r="BO64" s="32" t="str">
        <f t="shared" si="57"/>
        <v>دون المستوى</v>
      </c>
      <c r="BP64" s="19"/>
      <c r="BQ64" s="19"/>
      <c r="BR64" s="19"/>
      <c r="BS64" s="19"/>
      <c r="BT64" s="17">
        <f t="shared" si="23"/>
        <v>0</v>
      </c>
      <c r="BU64" s="35" t="str">
        <f t="shared" si="58"/>
        <v>دون المستوى</v>
      </c>
      <c r="BV64" s="19"/>
      <c r="BW64" s="19"/>
      <c r="BX64" s="19"/>
      <c r="BY64" s="81"/>
      <c r="BZ64" s="17">
        <f t="shared" si="24"/>
        <v>0</v>
      </c>
      <c r="CA64" s="35" t="str">
        <f t="shared" si="59"/>
        <v>دون المستوى</v>
      </c>
      <c r="CB64" s="17">
        <f t="shared" si="25"/>
        <v>0</v>
      </c>
      <c r="CC64" s="17">
        <f t="shared" si="84"/>
        <v>0</v>
      </c>
      <c r="CD64" s="17">
        <f t="shared" si="27"/>
        <v>0</v>
      </c>
      <c r="CE64" s="54" t="str">
        <f t="shared" si="61"/>
        <v>دون المستوى</v>
      </c>
      <c r="CF64" s="55">
        <f t="shared" si="28"/>
        <v>0</v>
      </c>
      <c r="CG64" s="60" t="str">
        <f t="shared" si="87"/>
        <v>دون المستوى</v>
      </c>
      <c r="CH64" s="19"/>
      <c r="CI64" s="19"/>
      <c r="CJ64" s="17">
        <f t="shared" si="30"/>
        <v>0</v>
      </c>
      <c r="CK64" s="35" t="str">
        <f t="shared" si="62"/>
        <v>دون المستوى</v>
      </c>
      <c r="CL64" s="19"/>
      <c r="CM64" s="19"/>
      <c r="CN64" s="17">
        <f t="shared" si="31"/>
        <v>0</v>
      </c>
      <c r="CO64" s="35" t="str">
        <f t="shared" si="63"/>
        <v>دون المستوى</v>
      </c>
      <c r="CP64" s="19"/>
      <c r="CQ64" s="19"/>
      <c r="CR64" s="17">
        <f t="shared" si="32"/>
        <v>0</v>
      </c>
      <c r="CS64" s="35" t="str">
        <f t="shared" si="64"/>
        <v>دون المستوى</v>
      </c>
      <c r="CT64" s="19"/>
      <c r="CU64" s="19"/>
      <c r="CV64" s="17">
        <f t="shared" si="33"/>
        <v>0</v>
      </c>
      <c r="CW64" s="35" t="str">
        <f t="shared" si="65"/>
        <v>دون المستوى</v>
      </c>
      <c r="CX64" s="53">
        <f t="shared" si="34"/>
        <v>0</v>
      </c>
      <c r="CY64" s="32" t="str">
        <f t="shared" si="66"/>
        <v>دون المستوى</v>
      </c>
      <c r="CZ64" s="19"/>
      <c r="DA64" s="19"/>
      <c r="DB64" s="19"/>
      <c r="DC64" s="17">
        <f t="shared" si="35"/>
        <v>0</v>
      </c>
      <c r="DD64" s="35" t="str">
        <f t="shared" si="67"/>
        <v>دون المستوى</v>
      </c>
      <c r="DE64" s="19"/>
      <c r="DF64" s="19"/>
      <c r="DG64" s="81"/>
      <c r="DH64" s="17">
        <f t="shared" si="36"/>
        <v>0</v>
      </c>
      <c r="DI64" s="35" t="str">
        <f t="shared" si="68"/>
        <v>دون المستوى</v>
      </c>
      <c r="DJ64" s="17">
        <f t="shared" si="37"/>
        <v>0</v>
      </c>
      <c r="DK64" s="17">
        <f t="shared" si="85"/>
        <v>0</v>
      </c>
      <c r="DL64" s="17">
        <f t="shared" si="39"/>
        <v>0</v>
      </c>
      <c r="DM64" s="32" t="str">
        <f t="shared" si="70"/>
        <v>دون المستوى</v>
      </c>
      <c r="DN64" s="18" t="str">
        <f t="shared" si="71"/>
        <v>دور ثان</v>
      </c>
      <c r="DR64" s="26" t="str">
        <f t="shared" si="72"/>
        <v xml:space="preserve"> لغة عربية</v>
      </c>
      <c r="DS64" s="26" t="str">
        <f t="shared" si="73"/>
        <v xml:space="preserve"> رياضيات</v>
      </c>
      <c r="DT64" s="26" t="str">
        <f t="shared" si="74"/>
        <v xml:space="preserve"> دراسات</v>
      </c>
      <c r="DU64" s="26" t="str">
        <f t="shared" si="75"/>
        <v xml:space="preserve"> إنجليزى</v>
      </c>
      <c r="DV64" s="26" t="str">
        <f t="shared" si="76"/>
        <v xml:space="preserve"> علوم</v>
      </c>
      <c r="DW64" s="26" t="str">
        <f t="shared" si="77"/>
        <v xml:space="preserve"> تربية دينية</v>
      </c>
      <c r="DX64" s="76" t="str">
        <f t="shared" si="78"/>
        <v xml:space="preserve"> تربية فنية</v>
      </c>
      <c r="DY64" s="76" t="str">
        <f t="shared" si="79"/>
        <v xml:space="preserve"> تربية رياضية</v>
      </c>
      <c r="DZ64" s="77" t="str">
        <f t="shared" si="80"/>
        <v xml:space="preserve"> نشاط1</v>
      </c>
      <c r="EA64" s="77" t="str">
        <f t="shared" si="81"/>
        <v xml:space="preserve"> نشاط2</v>
      </c>
      <c r="EB64" s="30">
        <f t="shared" si="40"/>
        <v>0</v>
      </c>
      <c r="EC64" s="29" t="str">
        <f t="shared" si="82"/>
        <v xml:space="preserve"> لغة عربية رياضيات دراسات إنجليزى علوم تربية دينية تربية فنية تربية رياضية نشاط1 نشاط2</v>
      </c>
    </row>
    <row r="65" spans="1:133" ht="19.5" thickTop="1" thickBot="1">
      <c r="A65" s="16">
        <f t="shared" si="41"/>
        <v>54</v>
      </c>
      <c r="B65" s="41" t="s">
        <v>326</v>
      </c>
      <c r="C65" s="94" t="s">
        <v>31</v>
      </c>
      <c r="D65" s="93">
        <v>37956</v>
      </c>
      <c r="E65" s="73">
        <f t="shared" si="0"/>
        <v>0</v>
      </c>
      <c r="F65" s="73">
        <f t="shared" si="1"/>
        <v>10</v>
      </c>
      <c r="G65" s="73">
        <f t="shared" si="2"/>
        <v>10</v>
      </c>
      <c r="H65" s="38" t="s">
        <v>33</v>
      </c>
      <c r="I65" s="38">
        <f t="shared" si="42"/>
        <v>315</v>
      </c>
      <c r="J65" s="59"/>
      <c r="K65" s="59"/>
      <c r="L65" s="19"/>
      <c r="M65" s="19"/>
      <c r="N65" s="19"/>
      <c r="O65" s="17">
        <f t="shared" si="3"/>
        <v>0</v>
      </c>
      <c r="P65" s="35" t="str">
        <f t="shared" si="43"/>
        <v>دون المستوى</v>
      </c>
      <c r="Q65" s="19"/>
      <c r="R65" s="19"/>
      <c r="S65" s="81"/>
      <c r="T65" s="17">
        <f t="shared" si="4"/>
        <v>0</v>
      </c>
      <c r="U65" s="35" t="str">
        <f t="shared" si="44"/>
        <v>دون المستوى</v>
      </c>
      <c r="V65" s="17">
        <f t="shared" si="5"/>
        <v>0</v>
      </c>
      <c r="W65" s="17">
        <f t="shared" si="6"/>
        <v>0</v>
      </c>
      <c r="X65" s="17">
        <f t="shared" si="7"/>
        <v>0</v>
      </c>
      <c r="Y65" s="35" t="str">
        <f t="shared" si="45"/>
        <v>دون المستوى</v>
      </c>
      <c r="Z65" s="19"/>
      <c r="AA65" s="19"/>
      <c r="AB65" s="19"/>
      <c r="AC65" s="17">
        <f t="shared" si="8"/>
        <v>0</v>
      </c>
      <c r="AD65" s="35" t="str">
        <f t="shared" si="46"/>
        <v>دون المستوى</v>
      </c>
      <c r="AE65" s="19"/>
      <c r="AF65" s="19"/>
      <c r="AG65" s="81"/>
      <c r="AH65" s="17">
        <f t="shared" si="9"/>
        <v>0</v>
      </c>
      <c r="AI65" s="35" t="str">
        <f t="shared" si="47"/>
        <v>دون المستوى</v>
      </c>
      <c r="AJ65" s="17">
        <f t="shared" si="10"/>
        <v>0</v>
      </c>
      <c r="AK65" s="17">
        <f t="shared" si="86"/>
        <v>0</v>
      </c>
      <c r="AL65" s="17">
        <f t="shared" si="12"/>
        <v>0</v>
      </c>
      <c r="AM65" s="35" t="str">
        <f t="shared" si="49"/>
        <v>دون المستوى</v>
      </c>
      <c r="AN65" s="19"/>
      <c r="AO65" s="19"/>
      <c r="AP65" s="19"/>
      <c r="AQ65" s="17">
        <f t="shared" si="13"/>
        <v>0</v>
      </c>
      <c r="AR65" s="35" t="str">
        <f t="shared" si="50"/>
        <v>دون المستوى</v>
      </c>
      <c r="AS65" s="19"/>
      <c r="AT65" s="19"/>
      <c r="AU65" s="81"/>
      <c r="AV65" s="17">
        <f t="shared" si="14"/>
        <v>0</v>
      </c>
      <c r="AW65" s="35" t="str">
        <f t="shared" si="51"/>
        <v>دون المستوى</v>
      </c>
      <c r="AX65" s="17">
        <f t="shared" si="15"/>
        <v>0</v>
      </c>
      <c r="AY65" s="17">
        <f t="shared" si="52"/>
        <v>0</v>
      </c>
      <c r="AZ65" s="17">
        <f t="shared" si="17"/>
        <v>0</v>
      </c>
      <c r="BA65" s="32" t="str">
        <f t="shared" si="53"/>
        <v>دون المستوى</v>
      </c>
      <c r="BB65" s="19"/>
      <c r="BC65" s="19"/>
      <c r="BD65" s="19"/>
      <c r="BE65" s="17">
        <f t="shared" si="18"/>
        <v>0</v>
      </c>
      <c r="BF65" s="35" t="str">
        <f t="shared" si="54"/>
        <v>دون المستوى</v>
      </c>
      <c r="BG65" s="19"/>
      <c r="BH65" s="19"/>
      <c r="BI65" s="81"/>
      <c r="BJ65" s="17">
        <f t="shared" si="19"/>
        <v>0</v>
      </c>
      <c r="BK65" s="35" t="str">
        <f t="shared" si="55"/>
        <v>دون المستوى</v>
      </c>
      <c r="BL65" s="17">
        <f t="shared" si="20"/>
        <v>0</v>
      </c>
      <c r="BM65" s="17">
        <f t="shared" si="83"/>
        <v>0</v>
      </c>
      <c r="BN65" s="17">
        <f t="shared" si="22"/>
        <v>0</v>
      </c>
      <c r="BO65" s="32" t="str">
        <f t="shared" si="57"/>
        <v>دون المستوى</v>
      </c>
      <c r="BP65" s="19"/>
      <c r="BQ65" s="19"/>
      <c r="BR65" s="19"/>
      <c r="BS65" s="19"/>
      <c r="BT65" s="17">
        <f t="shared" si="23"/>
        <v>0</v>
      </c>
      <c r="BU65" s="35" t="str">
        <f t="shared" si="58"/>
        <v>دون المستوى</v>
      </c>
      <c r="BV65" s="19"/>
      <c r="BW65" s="19"/>
      <c r="BX65" s="19"/>
      <c r="BY65" s="81"/>
      <c r="BZ65" s="17">
        <f t="shared" si="24"/>
        <v>0</v>
      </c>
      <c r="CA65" s="35" t="str">
        <f t="shared" si="59"/>
        <v>دون المستوى</v>
      </c>
      <c r="CB65" s="17">
        <f t="shared" si="25"/>
        <v>0</v>
      </c>
      <c r="CC65" s="17">
        <f t="shared" si="84"/>
        <v>0</v>
      </c>
      <c r="CD65" s="17">
        <f t="shared" si="27"/>
        <v>0</v>
      </c>
      <c r="CE65" s="54" t="str">
        <f t="shared" si="61"/>
        <v>دون المستوى</v>
      </c>
      <c r="CF65" s="55">
        <f t="shared" si="28"/>
        <v>0</v>
      </c>
      <c r="CG65" s="60" t="str">
        <f t="shared" si="87"/>
        <v>دون المستوى</v>
      </c>
      <c r="CH65" s="19"/>
      <c r="CI65" s="19"/>
      <c r="CJ65" s="17">
        <f t="shared" si="30"/>
        <v>0</v>
      </c>
      <c r="CK65" s="35" t="str">
        <f t="shared" si="62"/>
        <v>دون المستوى</v>
      </c>
      <c r="CL65" s="19"/>
      <c r="CM65" s="19"/>
      <c r="CN65" s="17">
        <f t="shared" si="31"/>
        <v>0</v>
      </c>
      <c r="CO65" s="35" t="str">
        <f t="shared" si="63"/>
        <v>دون المستوى</v>
      </c>
      <c r="CP65" s="19"/>
      <c r="CQ65" s="19"/>
      <c r="CR65" s="17">
        <f t="shared" si="32"/>
        <v>0</v>
      </c>
      <c r="CS65" s="35" t="str">
        <f t="shared" si="64"/>
        <v>دون المستوى</v>
      </c>
      <c r="CT65" s="19"/>
      <c r="CU65" s="19"/>
      <c r="CV65" s="17">
        <f t="shared" si="33"/>
        <v>0</v>
      </c>
      <c r="CW65" s="35" t="str">
        <f t="shared" si="65"/>
        <v>دون المستوى</v>
      </c>
      <c r="CX65" s="53">
        <f t="shared" si="34"/>
        <v>0</v>
      </c>
      <c r="CY65" s="32" t="str">
        <f t="shared" si="66"/>
        <v>دون المستوى</v>
      </c>
      <c r="CZ65" s="19"/>
      <c r="DA65" s="19"/>
      <c r="DB65" s="19"/>
      <c r="DC65" s="17">
        <f t="shared" si="35"/>
        <v>0</v>
      </c>
      <c r="DD65" s="35" t="str">
        <f t="shared" si="67"/>
        <v>دون المستوى</v>
      </c>
      <c r="DE65" s="19"/>
      <c r="DF65" s="19"/>
      <c r="DG65" s="81"/>
      <c r="DH65" s="17">
        <f t="shared" si="36"/>
        <v>0</v>
      </c>
      <c r="DI65" s="35" t="str">
        <f t="shared" si="68"/>
        <v>دون المستوى</v>
      </c>
      <c r="DJ65" s="17">
        <f t="shared" si="37"/>
        <v>0</v>
      </c>
      <c r="DK65" s="17">
        <f t="shared" si="85"/>
        <v>0</v>
      </c>
      <c r="DL65" s="17">
        <f t="shared" si="39"/>
        <v>0</v>
      </c>
      <c r="DM65" s="32" t="str">
        <f t="shared" si="70"/>
        <v>دون المستوى</v>
      </c>
      <c r="DN65" s="18" t="str">
        <f t="shared" si="71"/>
        <v>دور ثان</v>
      </c>
      <c r="DR65" s="26" t="str">
        <f t="shared" si="72"/>
        <v xml:space="preserve"> لغة عربية</v>
      </c>
      <c r="DS65" s="26" t="str">
        <f t="shared" si="73"/>
        <v xml:space="preserve"> رياضيات</v>
      </c>
      <c r="DT65" s="26" t="str">
        <f t="shared" si="74"/>
        <v xml:space="preserve"> دراسات</v>
      </c>
      <c r="DU65" s="26" t="str">
        <f t="shared" si="75"/>
        <v xml:space="preserve"> إنجليزى</v>
      </c>
      <c r="DV65" s="26" t="str">
        <f t="shared" si="76"/>
        <v xml:space="preserve"> علوم</v>
      </c>
      <c r="DW65" s="26" t="str">
        <f t="shared" si="77"/>
        <v xml:space="preserve"> تربية دينية</v>
      </c>
      <c r="DX65" s="76" t="str">
        <f t="shared" si="78"/>
        <v xml:space="preserve"> تربية فنية</v>
      </c>
      <c r="DY65" s="76" t="str">
        <f t="shared" si="79"/>
        <v xml:space="preserve"> تربية رياضية</v>
      </c>
      <c r="DZ65" s="77" t="str">
        <f t="shared" si="80"/>
        <v xml:space="preserve"> نشاط1</v>
      </c>
      <c r="EA65" s="77" t="str">
        <f t="shared" si="81"/>
        <v xml:space="preserve"> نشاط2</v>
      </c>
      <c r="EB65" s="30">
        <f t="shared" si="40"/>
        <v>0</v>
      </c>
      <c r="EC65" s="29" t="str">
        <f t="shared" si="82"/>
        <v xml:space="preserve"> لغة عربية رياضيات دراسات إنجليزى علوم تربية دينية تربية فنية تربية رياضية نشاط1 نشاط2</v>
      </c>
    </row>
    <row r="66" spans="1:133" ht="19.5" thickTop="1" thickBot="1">
      <c r="A66" s="16">
        <f t="shared" si="41"/>
        <v>55</v>
      </c>
      <c r="B66" s="41" t="s">
        <v>327</v>
      </c>
      <c r="C66" s="94" t="s">
        <v>31</v>
      </c>
      <c r="D66" s="93">
        <v>38141</v>
      </c>
      <c r="E66" s="73">
        <f t="shared" si="0"/>
        <v>28</v>
      </c>
      <c r="F66" s="73">
        <f t="shared" si="1"/>
        <v>3</v>
      </c>
      <c r="G66" s="73">
        <f t="shared" si="2"/>
        <v>10</v>
      </c>
      <c r="H66" s="38" t="s">
        <v>33</v>
      </c>
      <c r="I66" s="38">
        <f t="shared" si="42"/>
        <v>316</v>
      </c>
      <c r="J66" s="59"/>
      <c r="K66" s="59"/>
      <c r="L66" s="19"/>
      <c r="M66" s="19"/>
      <c r="N66" s="19"/>
      <c r="O66" s="17">
        <f t="shared" si="3"/>
        <v>0</v>
      </c>
      <c r="P66" s="35" t="str">
        <f t="shared" si="43"/>
        <v>دون المستوى</v>
      </c>
      <c r="Q66" s="19"/>
      <c r="R66" s="19"/>
      <c r="S66" s="81"/>
      <c r="T66" s="17">
        <f t="shared" si="4"/>
        <v>0</v>
      </c>
      <c r="U66" s="35" t="str">
        <f t="shared" si="44"/>
        <v>دون المستوى</v>
      </c>
      <c r="V66" s="17">
        <f t="shared" si="5"/>
        <v>0</v>
      </c>
      <c r="W66" s="17">
        <f t="shared" si="6"/>
        <v>0</v>
      </c>
      <c r="X66" s="17">
        <f t="shared" si="7"/>
        <v>0</v>
      </c>
      <c r="Y66" s="35" t="str">
        <f t="shared" si="45"/>
        <v>دون المستوى</v>
      </c>
      <c r="Z66" s="19"/>
      <c r="AA66" s="19"/>
      <c r="AB66" s="19"/>
      <c r="AC66" s="17">
        <f t="shared" si="8"/>
        <v>0</v>
      </c>
      <c r="AD66" s="35" t="str">
        <f t="shared" si="46"/>
        <v>دون المستوى</v>
      </c>
      <c r="AE66" s="19"/>
      <c r="AF66" s="19"/>
      <c r="AG66" s="81"/>
      <c r="AH66" s="17">
        <f t="shared" si="9"/>
        <v>0</v>
      </c>
      <c r="AI66" s="35" t="str">
        <f t="shared" si="47"/>
        <v>دون المستوى</v>
      </c>
      <c r="AJ66" s="17">
        <f t="shared" si="10"/>
        <v>0</v>
      </c>
      <c r="AK66" s="17">
        <f t="shared" si="86"/>
        <v>0</v>
      </c>
      <c r="AL66" s="17">
        <f t="shared" si="12"/>
        <v>0</v>
      </c>
      <c r="AM66" s="35" t="str">
        <f t="shared" si="49"/>
        <v>دون المستوى</v>
      </c>
      <c r="AN66" s="19"/>
      <c r="AO66" s="19"/>
      <c r="AP66" s="19"/>
      <c r="AQ66" s="17">
        <f t="shared" si="13"/>
        <v>0</v>
      </c>
      <c r="AR66" s="35" t="str">
        <f t="shared" si="50"/>
        <v>دون المستوى</v>
      </c>
      <c r="AS66" s="19"/>
      <c r="AT66" s="19"/>
      <c r="AU66" s="81"/>
      <c r="AV66" s="17">
        <f t="shared" si="14"/>
        <v>0</v>
      </c>
      <c r="AW66" s="35" t="str">
        <f t="shared" si="51"/>
        <v>دون المستوى</v>
      </c>
      <c r="AX66" s="17">
        <f t="shared" si="15"/>
        <v>0</v>
      </c>
      <c r="AY66" s="17">
        <f t="shared" si="52"/>
        <v>0</v>
      </c>
      <c r="AZ66" s="17">
        <f t="shared" si="17"/>
        <v>0</v>
      </c>
      <c r="BA66" s="32" t="str">
        <f t="shared" si="53"/>
        <v>دون المستوى</v>
      </c>
      <c r="BB66" s="19"/>
      <c r="BC66" s="19"/>
      <c r="BD66" s="19"/>
      <c r="BE66" s="17">
        <f t="shared" si="18"/>
        <v>0</v>
      </c>
      <c r="BF66" s="35" t="str">
        <f t="shared" si="54"/>
        <v>دون المستوى</v>
      </c>
      <c r="BG66" s="19"/>
      <c r="BH66" s="19"/>
      <c r="BI66" s="81"/>
      <c r="BJ66" s="17">
        <f t="shared" si="19"/>
        <v>0</v>
      </c>
      <c r="BK66" s="35" t="str">
        <f t="shared" si="55"/>
        <v>دون المستوى</v>
      </c>
      <c r="BL66" s="17">
        <f t="shared" si="20"/>
        <v>0</v>
      </c>
      <c r="BM66" s="17">
        <f t="shared" si="83"/>
        <v>0</v>
      </c>
      <c r="BN66" s="17">
        <f t="shared" si="22"/>
        <v>0</v>
      </c>
      <c r="BO66" s="32" t="str">
        <f t="shared" si="57"/>
        <v>دون المستوى</v>
      </c>
      <c r="BP66" s="19"/>
      <c r="BQ66" s="19"/>
      <c r="BR66" s="19"/>
      <c r="BS66" s="19"/>
      <c r="BT66" s="17">
        <f t="shared" si="23"/>
        <v>0</v>
      </c>
      <c r="BU66" s="35" t="str">
        <f t="shared" si="58"/>
        <v>دون المستوى</v>
      </c>
      <c r="BV66" s="19"/>
      <c r="BW66" s="19"/>
      <c r="BX66" s="19"/>
      <c r="BY66" s="81"/>
      <c r="BZ66" s="17">
        <f t="shared" si="24"/>
        <v>0</v>
      </c>
      <c r="CA66" s="35" t="str">
        <f t="shared" si="59"/>
        <v>دون المستوى</v>
      </c>
      <c r="CB66" s="17">
        <f t="shared" si="25"/>
        <v>0</v>
      </c>
      <c r="CC66" s="17">
        <f t="shared" si="84"/>
        <v>0</v>
      </c>
      <c r="CD66" s="17">
        <f t="shared" si="27"/>
        <v>0</v>
      </c>
      <c r="CE66" s="54" t="str">
        <f t="shared" si="61"/>
        <v>دون المستوى</v>
      </c>
      <c r="CF66" s="55">
        <f t="shared" si="28"/>
        <v>0</v>
      </c>
      <c r="CG66" s="60" t="str">
        <f t="shared" si="87"/>
        <v>دون المستوى</v>
      </c>
      <c r="CH66" s="19"/>
      <c r="CI66" s="19"/>
      <c r="CJ66" s="17">
        <f t="shared" si="30"/>
        <v>0</v>
      </c>
      <c r="CK66" s="35" t="str">
        <f t="shared" si="62"/>
        <v>دون المستوى</v>
      </c>
      <c r="CL66" s="19"/>
      <c r="CM66" s="19"/>
      <c r="CN66" s="17">
        <f t="shared" si="31"/>
        <v>0</v>
      </c>
      <c r="CO66" s="35" t="str">
        <f t="shared" si="63"/>
        <v>دون المستوى</v>
      </c>
      <c r="CP66" s="19"/>
      <c r="CQ66" s="19"/>
      <c r="CR66" s="17">
        <f t="shared" si="32"/>
        <v>0</v>
      </c>
      <c r="CS66" s="35" t="str">
        <f t="shared" si="64"/>
        <v>دون المستوى</v>
      </c>
      <c r="CT66" s="19"/>
      <c r="CU66" s="19"/>
      <c r="CV66" s="17">
        <f t="shared" si="33"/>
        <v>0</v>
      </c>
      <c r="CW66" s="35" t="str">
        <f t="shared" si="65"/>
        <v>دون المستوى</v>
      </c>
      <c r="CX66" s="53">
        <f t="shared" si="34"/>
        <v>0</v>
      </c>
      <c r="CY66" s="32" t="str">
        <f t="shared" si="66"/>
        <v>دون المستوى</v>
      </c>
      <c r="CZ66" s="19"/>
      <c r="DA66" s="19"/>
      <c r="DB66" s="19"/>
      <c r="DC66" s="17">
        <f t="shared" si="35"/>
        <v>0</v>
      </c>
      <c r="DD66" s="35" t="str">
        <f t="shared" si="67"/>
        <v>دون المستوى</v>
      </c>
      <c r="DE66" s="19"/>
      <c r="DF66" s="19"/>
      <c r="DG66" s="81"/>
      <c r="DH66" s="17">
        <f t="shared" si="36"/>
        <v>0</v>
      </c>
      <c r="DI66" s="35" t="str">
        <f t="shared" si="68"/>
        <v>دون المستوى</v>
      </c>
      <c r="DJ66" s="17">
        <f t="shared" si="37"/>
        <v>0</v>
      </c>
      <c r="DK66" s="17">
        <f t="shared" si="85"/>
        <v>0</v>
      </c>
      <c r="DL66" s="17">
        <f t="shared" si="39"/>
        <v>0</v>
      </c>
      <c r="DM66" s="32" t="str">
        <f t="shared" si="70"/>
        <v>دون المستوى</v>
      </c>
      <c r="DN66" s="18" t="str">
        <f t="shared" si="71"/>
        <v>دور ثان</v>
      </c>
      <c r="DR66" s="26" t="str">
        <f t="shared" si="72"/>
        <v xml:space="preserve"> لغة عربية</v>
      </c>
      <c r="DS66" s="26" t="str">
        <f t="shared" si="73"/>
        <v xml:space="preserve"> رياضيات</v>
      </c>
      <c r="DT66" s="26" t="str">
        <f t="shared" si="74"/>
        <v xml:space="preserve"> دراسات</v>
      </c>
      <c r="DU66" s="26" t="str">
        <f t="shared" si="75"/>
        <v xml:space="preserve"> إنجليزى</v>
      </c>
      <c r="DV66" s="26" t="str">
        <f t="shared" si="76"/>
        <v xml:space="preserve"> علوم</v>
      </c>
      <c r="DW66" s="26" t="str">
        <f t="shared" si="77"/>
        <v xml:space="preserve"> تربية دينية</v>
      </c>
      <c r="DX66" s="76" t="str">
        <f t="shared" si="78"/>
        <v xml:space="preserve"> تربية فنية</v>
      </c>
      <c r="DY66" s="76" t="str">
        <f t="shared" si="79"/>
        <v xml:space="preserve"> تربية رياضية</v>
      </c>
      <c r="DZ66" s="77" t="str">
        <f t="shared" si="80"/>
        <v xml:space="preserve"> نشاط1</v>
      </c>
      <c r="EA66" s="77" t="str">
        <f t="shared" si="81"/>
        <v xml:space="preserve"> نشاط2</v>
      </c>
      <c r="EB66" s="30">
        <f t="shared" si="40"/>
        <v>0</v>
      </c>
      <c r="EC66" s="29" t="str">
        <f t="shared" si="82"/>
        <v xml:space="preserve"> لغة عربية رياضيات دراسات إنجليزى علوم تربية دينية تربية فنية تربية رياضية نشاط1 نشاط2</v>
      </c>
    </row>
    <row r="67" spans="1:133" ht="19.5" thickTop="1" thickBot="1">
      <c r="A67" s="16">
        <f t="shared" si="41"/>
        <v>56</v>
      </c>
      <c r="B67" s="42" t="s">
        <v>328</v>
      </c>
      <c r="C67" s="94" t="s">
        <v>32</v>
      </c>
      <c r="D67" s="93">
        <v>37643</v>
      </c>
      <c r="E67" s="73">
        <f t="shared" si="0"/>
        <v>9</v>
      </c>
      <c r="F67" s="73">
        <f t="shared" si="1"/>
        <v>8</v>
      </c>
      <c r="G67" s="73">
        <f t="shared" si="2"/>
        <v>11</v>
      </c>
      <c r="H67" s="38" t="s">
        <v>33</v>
      </c>
      <c r="I67" s="38">
        <f t="shared" si="42"/>
        <v>317</v>
      </c>
      <c r="J67" s="59"/>
      <c r="K67" s="59"/>
      <c r="L67" s="19"/>
      <c r="M67" s="19"/>
      <c r="N67" s="19"/>
      <c r="O67" s="17">
        <f t="shared" si="3"/>
        <v>0</v>
      </c>
      <c r="P67" s="35" t="str">
        <f t="shared" si="43"/>
        <v>دون المستوى</v>
      </c>
      <c r="Q67" s="19"/>
      <c r="R67" s="19"/>
      <c r="S67" s="81"/>
      <c r="T67" s="17">
        <f t="shared" si="4"/>
        <v>0</v>
      </c>
      <c r="U67" s="35" t="str">
        <f t="shared" si="44"/>
        <v>دون المستوى</v>
      </c>
      <c r="V67" s="17">
        <f t="shared" si="5"/>
        <v>0</v>
      </c>
      <c r="W67" s="17">
        <f t="shared" si="6"/>
        <v>0</v>
      </c>
      <c r="X67" s="17">
        <f t="shared" si="7"/>
        <v>0</v>
      </c>
      <c r="Y67" s="35" t="str">
        <f t="shared" si="45"/>
        <v>دون المستوى</v>
      </c>
      <c r="Z67" s="19"/>
      <c r="AA67" s="19"/>
      <c r="AB67" s="19"/>
      <c r="AC67" s="17">
        <f t="shared" si="8"/>
        <v>0</v>
      </c>
      <c r="AD67" s="35" t="str">
        <f t="shared" si="46"/>
        <v>دون المستوى</v>
      </c>
      <c r="AE67" s="19"/>
      <c r="AF67" s="19"/>
      <c r="AG67" s="81"/>
      <c r="AH67" s="17">
        <f t="shared" si="9"/>
        <v>0</v>
      </c>
      <c r="AI67" s="35" t="str">
        <f t="shared" si="47"/>
        <v>دون المستوى</v>
      </c>
      <c r="AJ67" s="17">
        <f t="shared" si="10"/>
        <v>0</v>
      </c>
      <c r="AK67" s="17">
        <f t="shared" si="86"/>
        <v>0</v>
      </c>
      <c r="AL67" s="17">
        <f t="shared" si="12"/>
        <v>0</v>
      </c>
      <c r="AM67" s="35" t="str">
        <f t="shared" si="49"/>
        <v>دون المستوى</v>
      </c>
      <c r="AN67" s="19"/>
      <c r="AO67" s="19"/>
      <c r="AP67" s="19"/>
      <c r="AQ67" s="17">
        <f t="shared" si="13"/>
        <v>0</v>
      </c>
      <c r="AR67" s="35" t="str">
        <f t="shared" si="50"/>
        <v>دون المستوى</v>
      </c>
      <c r="AS67" s="19"/>
      <c r="AT67" s="19"/>
      <c r="AU67" s="81"/>
      <c r="AV67" s="17">
        <f t="shared" si="14"/>
        <v>0</v>
      </c>
      <c r="AW67" s="35" t="str">
        <f t="shared" si="51"/>
        <v>دون المستوى</v>
      </c>
      <c r="AX67" s="17">
        <f t="shared" si="15"/>
        <v>0</v>
      </c>
      <c r="AY67" s="17">
        <f t="shared" si="52"/>
        <v>0</v>
      </c>
      <c r="AZ67" s="17">
        <f t="shared" si="17"/>
        <v>0</v>
      </c>
      <c r="BA67" s="32" t="str">
        <f t="shared" si="53"/>
        <v>دون المستوى</v>
      </c>
      <c r="BB67" s="19"/>
      <c r="BC67" s="19"/>
      <c r="BD67" s="19"/>
      <c r="BE67" s="17">
        <f t="shared" si="18"/>
        <v>0</v>
      </c>
      <c r="BF67" s="35" t="str">
        <f t="shared" si="54"/>
        <v>دون المستوى</v>
      </c>
      <c r="BG67" s="19"/>
      <c r="BH67" s="19"/>
      <c r="BI67" s="81"/>
      <c r="BJ67" s="17">
        <f t="shared" si="19"/>
        <v>0</v>
      </c>
      <c r="BK67" s="35" t="str">
        <f t="shared" si="55"/>
        <v>دون المستوى</v>
      </c>
      <c r="BL67" s="17">
        <f t="shared" si="20"/>
        <v>0</v>
      </c>
      <c r="BM67" s="17">
        <f t="shared" si="83"/>
        <v>0</v>
      </c>
      <c r="BN67" s="17">
        <f t="shared" si="22"/>
        <v>0</v>
      </c>
      <c r="BO67" s="32" t="str">
        <f t="shared" si="57"/>
        <v>دون المستوى</v>
      </c>
      <c r="BP67" s="19"/>
      <c r="BQ67" s="19"/>
      <c r="BR67" s="19"/>
      <c r="BS67" s="19"/>
      <c r="BT67" s="17">
        <f t="shared" si="23"/>
        <v>0</v>
      </c>
      <c r="BU67" s="35" t="str">
        <f t="shared" si="58"/>
        <v>دون المستوى</v>
      </c>
      <c r="BV67" s="19"/>
      <c r="BW67" s="19"/>
      <c r="BX67" s="19"/>
      <c r="BY67" s="81"/>
      <c r="BZ67" s="17">
        <f t="shared" si="24"/>
        <v>0</v>
      </c>
      <c r="CA67" s="35" t="str">
        <f t="shared" si="59"/>
        <v>دون المستوى</v>
      </c>
      <c r="CB67" s="17">
        <f t="shared" si="25"/>
        <v>0</v>
      </c>
      <c r="CC67" s="17">
        <f t="shared" si="84"/>
        <v>0</v>
      </c>
      <c r="CD67" s="17">
        <f t="shared" si="27"/>
        <v>0</v>
      </c>
      <c r="CE67" s="54" t="str">
        <f t="shared" si="61"/>
        <v>دون المستوى</v>
      </c>
      <c r="CF67" s="55">
        <f t="shared" si="28"/>
        <v>0</v>
      </c>
      <c r="CG67" s="60" t="str">
        <f t="shared" si="87"/>
        <v>دون المستوى</v>
      </c>
      <c r="CH67" s="19"/>
      <c r="CI67" s="19"/>
      <c r="CJ67" s="17">
        <f t="shared" si="30"/>
        <v>0</v>
      </c>
      <c r="CK67" s="35" t="str">
        <f t="shared" si="62"/>
        <v>دون المستوى</v>
      </c>
      <c r="CL67" s="19"/>
      <c r="CM67" s="19"/>
      <c r="CN67" s="17">
        <f t="shared" si="31"/>
        <v>0</v>
      </c>
      <c r="CO67" s="35" t="str">
        <f t="shared" si="63"/>
        <v>دون المستوى</v>
      </c>
      <c r="CP67" s="19"/>
      <c r="CQ67" s="19"/>
      <c r="CR67" s="17">
        <f t="shared" si="32"/>
        <v>0</v>
      </c>
      <c r="CS67" s="35" t="str">
        <f t="shared" si="64"/>
        <v>دون المستوى</v>
      </c>
      <c r="CT67" s="19"/>
      <c r="CU67" s="19"/>
      <c r="CV67" s="17">
        <f t="shared" si="33"/>
        <v>0</v>
      </c>
      <c r="CW67" s="35" t="str">
        <f t="shared" si="65"/>
        <v>دون المستوى</v>
      </c>
      <c r="CX67" s="53">
        <f t="shared" si="34"/>
        <v>0</v>
      </c>
      <c r="CY67" s="32" t="str">
        <f t="shared" si="66"/>
        <v>دون المستوى</v>
      </c>
      <c r="CZ67" s="19"/>
      <c r="DA67" s="19"/>
      <c r="DB67" s="19"/>
      <c r="DC67" s="17">
        <f t="shared" si="35"/>
        <v>0</v>
      </c>
      <c r="DD67" s="35" t="str">
        <f t="shared" si="67"/>
        <v>دون المستوى</v>
      </c>
      <c r="DE67" s="19"/>
      <c r="DF67" s="19"/>
      <c r="DG67" s="81"/>
      <c r="DH67" s="17">
        <f t="shared" si="36"/>
        <v>0</v>
      </c>
      <c r="DI67" s="35" t="str">
        <f t="shared" si="68"/>
        <v>دون المستوى</v>
      </c>
      <c r="DJ67" s="17">
        <f t="shared" si="37"/>
        <v>0</v>
      </c>
      <c r="DK67" s="17">
        <f t="shared" si="85"/>
        <v>0</v>
      </c>
      <c r="DL67" s="17">
        <f t="shared" si="39"/>
        <v>0</v>
      </c>
      <c r="DM67" s="32" t="str">
        <f t="shared" si="70"/>
        <v>دون المستوى</v>
      </c>
      <c r="DN67" s="18" t="str">
        <f t="shared" si="71"/>
        <v>دور ثان</v>
      </c>
      <c r="DR67" s="26" t="str">
        <f t="shared" si="72"/>
        <v xml:space="preserve"> لغة عربية</v>
      </c>
      <c r="DS67" s="26" t="str">
        <f t="shared" si="73"/>
        <v xml:space="preserve"> رياضيات</v>
      </c>
      <c r="DT67" s="26" t="str">
        <f t="shared" si="74"/>
        <v xml:space="preserve"> دراسات</v>
      </c>
      <c r="DU67" s="26" t="str">
        <f t="shared" si="75"/>
        <v xml:space="preserve"> إنجليزى</v>
      </c>
      <c r="DV67" s="26" t="str">
        <f t="shared" si="76"/>
        <v xml:space="preserve"> علوم</v>
      </c>
      <c r="DW67" s="26" t="str">
        <f t="shared" si="77"/>
        <v xml:space="preserve"> تربية دينية</v>
      </c>
      <c r="DX67" s="76" t="str">
        <f t="shared" si="78"/>
        <v xml:space="preserve"> تربية فنية</v>
      </c>
      <c r="DY67" s="76" t="str">
        <f t="shared" si="79"/>
        <v xml:space="preserve"> تربية رياضية</v>
      </c>
      <c r="DZ67" s="77" t="str">
        <f t="shared" si="80"/>
        <v xml:space="preserve"> نشاط1</v>
      </c>
      <c r="EA67" s="77" t="str">
        <f t="shared" si="81"/>
        <v xml:space="preserve"> نشاط2</v>
      </c>
      <c r="EB67" s="30">
        <f t="shared" si="40"/>
        <v>0</v>
      </c>
      <c r="EC67" s="29" t="str">
        <f t="shared" si="82"/>
        <v xml:space="preserve"> لغة عربية رياضيات دراسات إنجليزى علوم تربية دينية تربية فنية تربية رياضية نشاط1 نشاط2</v>
      </c>
    </row>
    <row r="68" spans="1:133" ht="33" thickTop="1" thickBot="1">
      <c r="A68" s="16">
        <f t="shared" si="41"/>
        <v>57</v>
      </c>
      <c r="B68" s="41" t="s">
        <v>329</v>
      </c>
      <c r="C68" s="94" t="s">
        <v>31</v>
      </c>
      <c r="D68" s="93">
        <v>38155</v>
      </c>
      <c r="E68" s="73">
        <f t="shared" si="0"/>
        <v>14</v>
      </c>
      <c r="F68" s="73">
        <f t="shared" si="1"/>
        <v>3</v>
      </c>
      <c r="G68" s="73">
        <f t="shared" si="2"/>
        <v>10</v>
      </c>
      <c r="H68" s="38" t="s">
        <v>33</v>
      </c>
      <c r="I68" s="38">
        <f t="shared" si="42"/>
        <v>318</v>
      </c>
      <c r="J68" s="59"/>
      <c r="K68" s="59"/>
      <c r="L68" s="19"/>
      <c r="M68" s="19"/>
      <c r="N68" s="19"/>
      <c r="O68" s="17">
        <f t="shared" si="3"/>
        <v>0</v>
      </c>
      <c r="P68" s="35" t="str">
        <f t="shared" si="43"/>
        <v>دون المستوى</v>
      </c>
      <c r="Q68" s="19"/>
      <c r="R68" s="19"/>
      <c r="S68" s="81"/>
      <c r="T68" s="17">
        <f t="shared" si="4"/>
        <v>0</v>
      </c>
      <c r="U68" s="35" t="str">
        <f t="shared" si="44"/>
        <v>دون المستوى</v>
      </c>
      <c r="V68" s="17">
        <f t="shared" si="5"/>
        <v>0</v>
      </c>
      <c r="W68" s="17">
        <f t="shared" si="6"/>
        <v>0</v>
      </c>
      <c r="X68" s="17">
        <f t="shared" si="7"/>
        <v>0</v>
      </c>
      <c r="Y68" s="35" t="str">
        <f t="shared" si="45"/>
        <v>دون المستوى</v>
      </c>
      <c r="Z68" s="19"/>
      <c r="AA68" s="19"/>
      <c r="AB68" s="19"/>
      <c r="AC68" s="17">
        <f t="shared" si="8"/>
        <v>0</v>
      </c>
      <c r="AD68" s="35" t="str">
        <f t="shared" si="46"/>
        <v>دون المستوى</v>
      </c>
      <c r="AE68" s="19"/>
      <c r="AF68" s="19"/>
      <c r="AG68" s="81"/>
      <c r="AH68" s="17">
        <f t="shared" si="9"/>
        <v>0</v>
      </c>
      <c r="AI68" s="35" t="str">
        <f t="shared" si="47"/>
        <v>دون المستوى</v>
      </c>
      <c r="AJ68" s="17">
        <f t="shared" si="10"/>
        <v>0</v>
      </c>
      <c r="AK68" s="17">
        <f t="shared" si="86"/>
        <v>0</v>
      </c>
      <c r="AL68" s="17">
        <f t="shared" si="12"/>
        <v>0</v>
      </c>
      <c r="AM68" s="35" t="str">
        <f t="shared" si="49"/>
        <v>دون المستوى</v>
      </c>
      <c r="AN68" s="19"/>
      <c r="AO68" s="19"/>
      <c r="AP68" s="19"/>
      <c r="AQ68" s="17">
        <f t="shared" si="13"/>
        <v>0</v>
      </c>
      <c r="AR68" s="35" t="str">
        <f t="shared" si="50"/>
        <v>دون المستوى</v>
      </c>
      <c r="AS68" s="19"/>
      <c r="AT68" s="19"/>
      <c r="AU68" s="81"/>
      <c r="AV68" s="17">
        <f t="shared" si="14"/>
        <v>0</v>
      </c>
      <c r="AW68" s="35" t="str">
        <f t="shared" si="51"/>
        <v>دون المستوى</v>
      </c>
      <c r="AX68" s="17">
        <f t="shared" si="15"/>
        <v>0</v>
      </c>
      <c r="AY68" s="17">
        <f t="shared" si="52"/>
        <v>0</v>
      </c>
      <c r="AZ68" s="17">
        <f t="shared" si="17"/>
        <v>0</v>
      </c>
      <c r="BA68" s="32" t="str">
        <f t="shared" si="53"/>
        <v>دون المستوى</v>
      </c>
      <c r="BB68" s="19"/>
      <c r="BC68" s="19"/>
      <c r="BD68" s="19"/>
      <c r="BE68" s="17">
        <f t="shared" si="18"/>
        <v>0</v>
      </c>
      <c r="BF68" s="35" t="str">
        <f t="shared" si="54"/>
        <v>دون المستوى</v>
      </c>
      <c r="BG68" s="19"/>
      <c r="BH68" s="19"/>
      <c r="BI68" s="81"/>
      <c r="BJ68" s="17">
        <f t="shared" si="19"/>
        <v>0</v>
      </c>
      <c r="BK68" s="35" t="str">
        <f t="shared" si="55"/>
        <v>دون المستوى</v>
      </c>
      <c r="BL68" s="17">
        <f t="shared" si="20"/>
        <v>0</v>
      </c>
      <c r="BM68" s="17">
        <f t="shared" si="83"/>
        <v>0</v>
      </c>
      <c r="BN68" s="17">
        <f t="shared" si="22"/>
        <v>0</v>
      </c>
      <c r="BO68" s="32" t="str">
        <f t="shared" si="57"/>
        <v>دون المستوى</v>
      </c>
      <c r="BP68" s="19"/>
      <c r="BQ68" s="19"/>
      <c r="BR68" s="19"/>
      <c r="BS68" s="19"/>
      <c r="BT68" s="17">
        <f t="shared" si="23"/>
        <v>0</v>
      </c>
      <c r="BU68" s="35" t="str">
        <f t="shared" si="58"/>
        <v>دون المستوى</v>
      </c>
      <c r="BV68" s="19"/>
      <c r="BW68" s="19"/>
      <c r="BX68" s="19"/>
      <c r="BY68" s="81"/>
      <c r="BZ68" s="17">
        <f t="shared" si="24"/>
        <v>0</v>
      </c>
      <c r="CA68" s="35" t="str">
        <f t="shared" si="59"/>
        <v>دون المستوى</v>
      </c>
      <c r="CB68" s="17">
        <f t="shared" si="25"/>
        <v>0</v>
      </c>
      <c r="CC68" s="17">
        <f t="shared" si="84"/>
        <v>0</v>
      </c>
      <c r="CD68" s="17">
        <f t="shared" si="27"/>
        <v>0</v>
      </c>
      <c r="CE68" s="54" t="str">
        <f t="shared" si="61"/>
        <v>دون المستوى</v>
      </c>
      <c r="CF68" s="55">
        <f t="shared" si="28"/>
        <v>0</v>
      </c>
      <c r="CG68" s="60" t="str">
        <f t="shared" si="87"/>
        <v>دون المستوى</v>
      </c>
      <c r="CH68" s="19"/>
      <c r="CI68" s="19"/>
      <c r="CJ68" s="17">
        <f t="shared" si="30"/>
        <v>0</v>
      </c>
      <c r="CK68" s="35" t="str">
        <f t="shared" si="62"/>
        <v>دون المستوى</v>
      </c>
      <c r="CL68" s="19"/>
      <c r="CM68" s="19"/>
      <c r="CN68" s="17">
        <f t="shared" si="31"/>
        <v>0</v>
      </c>
      <c r="CO68" s="35" t="str">
        <f t="shared" si="63"/>
        <v>دون المستوى</v>
      </c>
      <c r="CP68" s="19"/>
      <c r="CQ68" s="19"/>
      <c r="CR68" s="17">
        <f t="shared" si="32"/>
        <v>0</v>
      </c>
      <c r="CS68" s="35" t="str">
        <f t="shared" si="64"/>
        <v>دون المستوى</v>
      </c>
      <c r="CT68" s="19"/>
      <c r="CU68" s="19"/>
      <c r="CV68" s="17">
        <f t="shared" si="33"/>
        <v>0</v>
      </c>
      <c r="CW68" s="35" t="str">
        <f t="shared" si="65"/>
        <v>دون المستوى</v>
      </c>
      <c r="CX68" s="53">
        <f t="shared" si="34"/>
        <v>0</v>
      </c>
      <c r="CY68" s="32" t="str">
        <f t="shared" si="66"/>
        <v>دون المستوى</v>
      </c>
      <c r="CZ68" s="19"/>
      <c r="DA68" s="19"/>
      <c r="DB68" s="19"/>
      <c r="DC68" s="17">
        <f t="shared" si="35"/>
        <v>0</v>
      </c>
      <c r="DD68" s="35" t="str">
        <f t="shared" si="67"/>
        <v>دون المستوى</v>
      </c>
      <c r="DE68" s="19"/>
      <c r="DF68" s="19"/>
      <c r="DG68" s="81"/>
      <c r="DH68" s="17">
        <f t="shared" si="36"/>
        <v>0</v>
      </c>
      <c r="DI68" s="35" t="str">
        <f t="shared" si="68"/>
        <v>دون المستوى</v>
      </c>
      <c r="DJ68" s="17">
        <f t="shared" si="37"/>
        <v>0</v>
      </c>
      <c r="DK68" s="17">
        <f t="shared" si="85"/>
        <v>0</v>
      </c>
      <c r="DL68" s="17">
        <f t="shared" si="39"/>
        <v>0</v>
      </c>
      <c r="DM68" s="32" t="str">
        <f t="shared" si="70"/>
        <v>دون المستوى</v>
      </c>
      <c r="DN68" s="18" t="str">
        <f t="shared" si="71"/>
        <v>دور ثان</v>
      </c>
      <c r="DR68" s="26" t="str">
        <f t="shared" si="72"/>
        <v xml:space="preserve"> لغة عربية</v>
      </c>
      <c r="DS68" s="26" t="str">
        <f t="shared" si="73"/>
        <v xml:space="preserve"> رياضيات</v>
      </c>
      <c r="DT68" s="26" t="str">
        <f t="shared" si="74"/>
        <v xml:space="preserve"> دراسات</v>
      </c>
      <c r="DU68" s="26" t="str">
        <f t="shared" si="75"/>
        <v xml:space="preserve"> إنجليزى</v>
      </c>
      <c r="DV68" s="26" t="str">
        <f t="shared" si="76"/>
        <v xml:space="preserve"> علوم</v>
      </c>
      <c r="DW68" s="26" t="str">
        <f t="shared" si="77"/>
        <v xml:space="preserve"> تربية دينية</v>
      </c>
      <c r="DX68" s="76" t="str">
        <f t="shared" si="78"/>
        <v xml:space="preserve"> تربية فنية</v>
      </c>
      <c r="DY68" s="76" t="str">
        <f t="shared" si="79"/>
        <v xml:space="preserve"> تربية رياضية</v>
      </c>
      <c r="DZ68" s="77" t="str">
        <f t="shared" si="80"/>
        <v xml:space="preserve"> نشاط1</v>
      </c>
      <c r="EA68" s="77" t="str">
        <f t="shared" si="81"/>
        <v xml:space="preserve"> نشاط2</v>
      </c>
      <c r="EB68" s="30">
        <f t="shared" si="40"/>
        <v>0</v>
      </c>
      <c r="EC68" s="29" t="str">
        <f t="shared" si="82"/>
        <v xml:space="preserve"> لغة عربية رياضيات دراسات إنجليزى علوم تربية دينية تربية فنية تربية رياضية نشاط1 نشاط2</v>
      </c>
    </row>
    <row r="69" spans="1:133" ht="19.5" thickTop="1" thickBot="1">
      <c r="A69" s="16">
        <f t="shared" si="41"/>
        <v>58</v>
      </c>
      <c r="B69" s="58" t="s">
        <v>330</v>
      </c>
      <c r="C69" s="94" t="s">
        <v>31</v>
      </c>
      <c r="D69" s="93">
        <v>38124</v>
      </c>
      <c r="E69" s="73">
        <f t="shared" si="0"/>
        <v>14</v>
      </c>
      <c r="F69" s="73">
        <f t="shared" si="1"/>
        <v>4</v>
      </c>
      <c r="G69" s="73">
        <f t="shared" si="2"/>
        <v>10</v>
      </c>
      <c r="H69" s="38" t="s">
        <v>33</v>
      </c>
      <c r="I69" s="38">
        <f t="shared" si="42"/>
        <v>319</v>
      </c>
      <c r="J69" s="59"/>
      <c r="K69" s="59"/>
      <c r="L69" s="19"/>
      <c r="M69" s="19"/>
      <c r="N69" s="19"/>
      <c r="O69" s="17">
        <f t="shared" si="3"/>
        <v>0</v>
      </c>
      <c r="P69" s="35" t="str">
        <f t="shared" si="43"/>
        <v>دون المستوى</v>
      </c>
      <c r="Q69" s="19"/>
      <c r="R69" s="19"/>
      <c r="S69" s="81"/>
      <c r="T69" s="17">
        <f t="shared" si="4"/>
        <v>0</v>
      </c>
      <c r="U69" s="35" t="str">
        <f t="shared" si="44"/>
        <v>دون المستوى</v>
      </c>
      <c r="V69" s="17">
        <f t="shared" si="5"/>
        <v>0</v>
      </c>
      <c r="W69" s="17">
        <f t="shared" si="6"/>
        <v>0</v>
      </c>
      <c r="X69" s="17">
        <f t="shared" si="7"/>
        <v>0</v>
      </c>
      <c r="Y69" s="35" t="str">
        <f t="shared" si="45"/>
        <v>دون المستوى</v>
      </c>
      <c r="Z69" s="19"/>
      <c r="AA69" s="19"/>
      <c r="AB69" s="19"/>
      <c r="AC69" s="17">
        <f t="shared" si="8"/>
        <v>0</v>
      </c>
      <c r="AD69" s="35" t="str">
        <f t="shared" si="46"/>
        <v>دون المستوى</v>
      </c>
      <c r="AE69" s="19"/>
      <c r="AF69" s="19"/>
      <c r="AG69" s="81"/>
      <c r="AH69" s="17">
        <f t="shared" si="9"/>
        <v>0</v>
      </c>
      <c r="AI69" s="35" t="str">
        <f t="shared" si="47"/>
        <v>دون المستوى</v>
      </c>
      <c r="AJ69" s="17">
        <f t="shared" si="10"/>
        <v>0</v>
      </c>
      <c r="AK69" s="17">
        <f t="shared" si="86"/>
        <v>0</v>
      </c>
      <c r="AL69" s="17">
        <f t="shared" si="12"/>
        <v>0</v>
      </c>
      <c r="AM69" s="35" t="str">
        <f t="shared" si="49"/>
        <v>دون المستوى</v>
      </c>
      <c r="AN69" s="19"/>
      <c r="AO69" s="19"/>
      <c r="AP69" s="19"/>
      <c r="AQ69" s="17">
        <f t="shared" si="13"/>
        <v>0</v>
      </c>
      <c r="AR69" s="35" t="str">
        <f t="shared" si="50"/>
        <v>دون المستوى</v>
      </c>
      <c r="AS69" s="19"/>
      <c r="AT69" s="19"/>
      <c r="AU69" s="81"/>
      <c r="AV69" s="17">
        <f t="shared" si="14"/>
        <v>0</v>
      </c>
      <c r="AW69" s="35" t="str">
        <f t="shared" si="51"/>
        <v>دون المستوى</v>
      </c>
      <c r="AX69" s="17">
        <f t="shared" si="15"/>
        <v>0</v>
      </c>
      <c r="AY69" s="17">
        <f t="shared" si="52"/>
        <v>0</v>
      </c>
      <c r="AZ69" s="17">
        <f t="shared" si="17"/>
        <v>0</v>
      </c>
      <c r="BA69" s="32" t="str">
        <f t="shared" si="53"/>
        <v>دون المستوى</v>
      </c>
      <c r="BB69" s="19"/>
      <c r="BC69" s="19"/>
      <c r="BD69" s="19"/>
      <c r="BE69" s="17">
        <f t="shared" si="18"/>
        <v>0</v>
      </c>
      <c r="BF69" s="35" t="str">
        <f t="shared" si="54"/>
        <v>دون المستوى</v>
      </c>
      <c r="BG69" s="19"/>
      <c r="BH69" s="19"/>
      <c r="BI69" s="81"/>
      <c r="BJ69" s="17">
        <f t="shared" si="19"/>
        <v>0</v>
      </c>
      <c r="BK69" s="35" t="str">
        <f t="shared" si="55"/>
        <v>دون المستوى</v>
      </c>
      <c r="BL69" s="17">
        <f t="shared" si="20"/>
        <v>0</v>
      </c>
      <c r="BM69" s="17">
        <f t="shared" si="83"/>
        <v>0</v>
      </c>
      <c r="BN69" s="17">
        <f t="shared" si="22"/>
        <v>0</v>
      </c>
      <c r="BO69" s="32" t="str">
        <f t="shared" si="57"/>
        <v>دون المستوى</v>
      </c>
      <c r="BP69" s="19"/>
      <c r="BQ69" s="19"/>
      <c r="BR69" s="19"/>
      <c r="BS69" s="19"/>
      <c r="BT69" s="17">
        <f t="shared" si="23"/>
        <v>0</v>
      </c>
      <c r="BU69" s="35" t="str">
        <f t="shared" si="58"/>
        <v>دون المستوى</v>
      </c>
      <c r="BV69" s="19"/>
      <c r="BW69" s="19"/>
      <c r="BX69" s="19"/>
      <c r="BY69" s="81"/>
      <c r="BZ69" s="17">
        <f t="shared" si="24"/>
        <v>0</v>
      </c>
      <c r="CA69" s="35" t="str">
        <f t="shared" si="59"/>
        <v>دون المستوى</v>
      </c>
      <c r="CB69" s="17">
        <f t="shared" si="25"/>
        <v>0</v>
      </c>
      <c r="CC69" s="17">
        <f t="shared" si="84"/>
        <v>0</v>
      </c>
      <c r="CD69" s="17">
        <f t="shared" si="27"/>
        <v>0</v>
      </c>
      <c r="CE69" s="54" t="str">
        <f t="shared" si="61"/>
        <v>دون المستوى</v>
      </c>
      <c r="CF69" s="55">
        <f t="shared" si="28"/>
        <v>0</v>
      </c>
      <c r="CG69" s="60" t="str">
        <f t="shared" si="87"/>
        <v>دون المستوى</v>
      </c>
      <c r="CH69" s="19"/>
      <c r="CI69" s="19"/>
      <c r="CJ69" s="17">
        <f t="shared" si="30"/>
        <v>0</v>
      </c>
      <c r="CK69" s="35" t="str">
        <f t="shared" si="62"/>
        <v>دون المستوى</v>
      </c>
      <c r="CL69" s="19"/>
      <c r="CM69" s="19"/>
      <c r="CN69" s="17">
        <f t="shared" si="31"/>
        <v>0</v>
      </c>
      <c r="CO69" s="35" t="str">
        <f t="shared" si="63"/>
        <v>دون المستوى</v>
      </c>
      <c r="CP69" s="19"/>
      <c r="CQ69" s="19"/>
      <c r="CR69" s="17">
        <f t="shared" si="32"/>
        <v>0</v>
      </c>
      <c r="CS69" s="35" t="str">
        <f t="shared" si="64"/>
        <v>دون المستوى</v>
      </c>
      <c r="CT69" s="19"/>
      <c r="CU69" s="19"/>
      <c r="CV69" s="17">
        <f t="shared" si="33"/>
        <v>0</v>
      </c>
      <c r="CW69" s="35" t="str">
        <f t="shared" si="65"/>
        <v>دون المستوى</v>
      </c>
      <c r="CX69" s="53">
        <f t="shared" si="34"/>
        <v>0</v>
      </c>
      <c r="CY69" s="32" t="str">
        <f t="shared" si="66"/>
        <v>دون المستوى</v>
      </c>
      <c r="CZ69" s="19"/>
      <c r="DA69" s="19"/>
      <c r="DB69" s="19"/>
      <c r="DC69" s="17">
        <f t="shared" si="35"/>
        <v>0</v>
      </c>
      <c r="DD69" s="35" t="str">
        <f t="shared" si="67"/>
        <v>دون المستوى</v>
      </c>
      <c r="DE69" s="19"/>
      <c r="DF69" s="19"/>
      <c r="DG69" s="81"/>
      <c r="DH69" s="17">
        <f t="shared" si="36"/>
        <v>0</v>
      </c>
      <c r="DI69" s="35" t="str">
        <f t="shared" si="68"/>
        <v>دون المستوى</v>
      </c>
      <c r="DJ69" s="17">
        <f t="shared" si="37"/>
        <v>0</v>
      </c>
      <c r="DK69" s="17">
        <f t="shared" si="85"/>
        <v>0</v>
      </c>
      <c r="DL69" s="17">
        <f t="shared" si="39"/>
        <v>0</v>
      </c>
      <c r="DM69" s="32" t="str">
        <f t="shared" si="70"/>
        <v>دون المستوى</v>
      </c>
      <c r="DN69" s="18" t="str">
        <f t="shared" si="71"/>
        <v>دور ثان</v>
      </c>
      <c r="DR69" s="26" t="str">
        <f t="shared" si="72"/>
        <v xml:space="preserve"> لغة عربية</v>
      </c>
      <c r="DS69" s="26" t="str">
        <f t="shared" si="73"/>
        <v xml:space="preserve"> رياضيات</v>
      </c>
      <c r="DT69" s="26" t="str">
        <f t="shared" si="74"/>
        <v xml:space="preserve"> دراسات</v>
      </c>
      <c r="DU69" s="26" t="str">
        <f t="shared" si="75"/>
        <v xml:space="preserve"> إنجليزى</v>
      </c>
      <c r="DV69" s="26" t="str">
        <f t="shared" si="76"/>
        <v xml:space="preserve"> علوم</v>
      </c>
      <c r="DW69" s="26" t="str">
        <f t="shared" si="77"/>
        <v xml:space="preserve"> تربية دينية</v>
      </c>
      <c r="DX69" s="76" t="str">
        <f t="shared" si="78"/>
        <v xml:space="preserve"> تربية فنية</v>
      </c>
      <c r="DY69" s="76" t="str">
        <f t="shared" si="79"/>
        <v xml:space="preserve"> تربية رياضية</v>
      </c>
      <c r="DZ69" s="77" t="str">
        <f t="shared" si="80"/>
        <v xml:space="preserve"> نشاط1</v>
      </c>
      <c r="EA69" s="77" t="str">
        <f t="shared" si="81"/>
        <v xml:space="preserve"> نشاط2</v>
      </c>
      <c r="EB69" s="30">
        <f t="shared" si="40"/>
        <v>0</v>
      </c>
      <c r="EC69" s="29" t="str">
        <f t="shared" si="82"/>
        <v xml:space="preserve"> لغة عربية رياضيات دراسات إنجليزى علوم تربية دينية تربية فنية تربية رياضية نشاط1 نشاط2</v>
      </c>
    </row>
    <row r="70" spans="1:133" ht="19.5" thickTop="1" thickBot="1">
      <c r="A70" s="16">
        <f t="shared" si="41"/>
        <v>59</v>
      </c>
      <c r="B70" s="41" t="s">
        <v>331</v>
      </c>
      <c r="C70" s="94" t="s">
        <v>31</v>
      </c>
      <c r="D70" s="93">
        <v>37965</v>
      </c>
      <c r="E70" s="73">
        <f t="shared" si="0"/>
        <v>21</v>
      </c>
      <c r="F70" s="73">
        <f t="shared" si="1"/>
        <v>9</v>
      </c>
      <c r="G70" s="73">
        <f t="shared" si="2"/>
        <v>10</v>
      </c>
      <c r="H70" s="38" t="s">
        <v>33</v>
      </c>
      <c r="I70" s="38">
        <f t="shared" si="42"/>
        <v>320</v>
      </c>
      <c r="J70" s="59"/>
      <c r="K70" s="59"/>
      <c r="L70" s="19"/>
      <c r="M70" s="19"/>
      <c r="N70" s="19"/>
      <c r="O70" s="17">
        <f t="shared" si="3"/>
        <v>0</v>
      </c>
      <c r="P70" s="35" t="str">
        <f t="shared" si="43"/>
        <v>دون المستوى</v>
      </c>
      <c r="Q70" s="19"/>
      <c r="R70" s="19"/>
      <c r="S70" s="81"/>
      <c r="T70" s="17">
        <f t="shared" si="4"/>
        <v>0</v>
      </c>
      <c r="U70" s="35" t="str">
        <f t="shared" si="44"/>
        <v>دون المستوى</v>
      </c>
      <c r="V70" s="17">
        <f t="shared" si="5"/>
        <v>0</v>
      </c>
      <c r="W70" s="17">
        <f t="shared" si="6"/>
        <v>0</v>
      </c>
      <c r="X70" s="17">
        <f t="shared" si="7"/>
        <v>0</v>
      </c>
      <c r="Y70" s="35" t="str">
        <f t="shared" si="45"/>
        <v>دون المستوى</v>
      </c>
      <c r="Z70" s="19"/>
      <c r="AA70" s="19"/>
      <c r="AB70" s="19"/>
      <c r="AC70" s="17">
        <f t="shared" si="8"/>
        <v>0</v>
      </c>
      <c r="AD70" s="35" t="str">
        <f t="shared" si="46"/>
        <v>دون المستوى</v>
      </c>
      <c r="AE70" s="19"/>
      <c r="AF70" s="19"/>
      <c r="AG70" s="81"/>
      <c r="AH70" s="17">
        <f t="shared" si="9"/>
        <v>0</v>
      </c>
      <c r="AI70" s="35" t="str">
        <f t="shared" si="47"/>
        <v>دون المستوى</v>
      </c>
      <c r="AJ70" s="17">
        <f t="shared" si="10"/>
        <v>0</v>
      </c>
      <c r="AK70" s="17">
        <f t="shared" si="86"/>
        <v>0</v>
      </c>
      <c r="AL70" s="17">
        <f t="shared" si="12"/>
        <v>0</v>
      </c>
      <c r="AM70" s="35" t="str">
        <f t="shared" si="49"/>
        <v>دون المستوى</v>
      </c>
      <c r="AN70" s="19"/>
      <c r="AO70" s="19"/>
      <c r="AP70" s="19"/>
      <c r="AQ70" s="17">
        <f t="shared" si="13"/>
        <v>0</v>
      </c>
      <c r="AR70" s="35" t="str">
        <f t="shared" si="50"/>
        <v>دون المستوى</v>
      </c>
      <c r="AS70" s="19"/>
      <c r="AT70" s="19"/>
      <c r="AU70" s="81"/>
      <c r="AV70" s="17">
        <f t="shared" si="14"/>
        <v>0</v>
      </c>
      <c r="AW70" s="35" t="str">
        <f t="shared" si="51"/>
        <v>دون المستوى</v>
      </c>
      <c r="AX70" s="17">
        <f t="shared" si="15"/>
        <v>0</v>
      </c>
      <c r="AY70" s="17">
        <f t="shared" si="52"/>
        <v>0</v>
      </c>
      <c r="AZ70" s="17">
        <f t="shared" si="17"/>
        <v>0</v>
      </c>
      <c r="BA70" s="32" t="str">
        <f t="shared" si="53"/>
        <v>دون المستوى</v>
      </c>
      <c r="BB70" s="19"/>
      <c r="BC70" s="19"/>
      <c r="BD70" s="19"/>
      <c r="BE70" s="17">
        <f t="shared" si="18"/>
        <v>0</v>
      </c>
      <c r="BF70" s="35" t="str">
        <f t="shared" si="54"/>
        <v>دون المستوى</v>
      </c>
      <c r="BG70" s="19"/>
      <c r="BH70" s="19"/>
      <c r="BI70" s="81"/>
      <c r="BJ70" s="17">
        <f t="shared" si="19"/>
        <v>0</v>
      </c>
      <c r="BK70" s="35" t="str">
        <f t="shared" si="55"/>
        <v>دون المستوى</v>
      </c>
      <c r="BL70" s="17">
        <f t="shared" si="20"/>
        <v>0</v>
      </c>
      <c r="BM70" s="17">
        <f t="shared" si="83"/>
        <v>0</v>
      </c>
      <c r="BN70" s="17">
        <f t="shared" si="22"/>
        <v>0</v>
      </c>
      <c r="BO70" s="32" t="str">
        <f t="shared" si="57"/>
        <v>دون المستوى</v>
      </c>
      <c r="BP70" s="19"/>
      <c r="BQ70" s="19"/>
      <c r="BR70" s="19"/>
      <c r="BS70" s="19"/>
      <c r="BT70" s="17">
        <f t="shared" si="23"/>
        <v>0</v>
      </c>
      <c r="BU70" s="35" t="str">
        <f t="shared" si="58"/>
        <v>دون المستوى</v>
      </c>
      <c r="BV70" s="19"/>
      <c r="BW70" s="19"/>
      <c r="BX70" s="19"/>
      <c r="BY70" s="81"/>
      <c r="BZ70" s="17">
        <f t="shared" si="24"/>
        <v>0</v>
      </c>
      <c r="CA70" s="35" t="str">
        <f t="shared" si="59"/>
        <v>دون المستوى</v>
      </c>
      <c r="CB70" s="17">
        <f t="shared" si="25"/>
        <v>0</v>
      </c>
      <c r="CC70" s="17">
        <f t="shared" si="84"/>
        <v>0</v>
      </c>
      <c r="CD70" s="17">
        <f t="shared" si="27"/>
        <v>0</v>
      </c>
      <c r="CE70" s="54" t="str">
        <f t="shared" si="61"/>
        <v>دون المستوى</v>
      </c>
      <c r="CF70" s="55">
        <f t="shared" si="28"/>
        <v>0</v>
      </c>
      <c r="CG70" s="60" t="str">
        <f t="shared" si="87"/>
        <v>دون المستوى</v>
      </c>
      <c r="CH70" s="19"/>
      <c r="CI70" s="19"/>
      <c r="CJ70" s="17">
        <f t="shared" si="30"/>
        <v>0</v>
      </c>
      <c r="CK70" s="35" t="str">
        <f t="shared" si="62"/>
        <v>دون المستوى</v>
      </c>
      <c r="CL70" s="19"/>
      <c r="CM70" s="19"/>
      <c r="CN70" s="17">
        <f t="shared" si="31"/>
        <v>0</v>
      </c>
      <c r="CO70" s="35" t="str">
        <f t="shared" si="63"/>
        <v>دون المستوى</v>
      </c>
      <c r="CP70" s="19"/>
      <c r="CQ70" s="19"/>
      <c r="CR70" s="17">
        <f t="shared" si="32"/>
        <v>0</v>
      </c>
      <c r="CS70" s="35" t="str">
        <f t="shared" si="64"/>
        <v>دون المستوى</v>
      </c>
      <c r="CT70" s="19"/>
      <c r="CU70" s="19"/>
      <c r="CV70" s="17">
        <f t="shared" si="33"/>
        <v>0</v>
      </c>
      <c r="CW70" s="35" t="str">
        <f t="shared" si="65"/>
        <v>دون المستوى</v>
      </c>
      <c r="CX70" s="53">
        <f t="shared" si="34"/>
        <v>0</v>
      </c>
      <c r="CY70" s="32" t="str">
        <f t="shared" si="66"/>
        <v>دون المستوى</v>
      </c>
      <c r="CZ70" s="19"/>
      <c r="DA70" s="19"/>
      <c r="DB70" s="19"/>
      <c r="DC70" s="17">
        <f t="shared" si="35"/>
        <v>0</v>
      </c>
      <c r="DD70" s="35" t="str">
        <f t="shared" si="67"/>
        <v>دون المستوى</v>
      </c>
      <c r="DE70" s="19"/>
      <c r="DF70" s="19"/>
      <c r="DG70" s="81"/>
      <c r="DH70" s="17">
        <f t="shared" si="36"/>
        <v>0</v>
      </c>
      <c r="DI70" s="35" t="str">
        <f t="shared" si="68"/>
        <v>دون المستوى</v>
      </c>
      <c r="DJ70" s="17">
        <f t="shared" si="37"/>
        <v>0</v>
      </c>
      <c r="DK70" s="17">
        <f t="shared" si="85"/>
        <v>0</v>
      </c>
      <c r="DL70" s="17">
        <f t="shared" si="39"/>
        <v>0</v>
      </c>
      <c r="DM70" s="32" t="str">
        <f t="shared" si="70"/>
        <v>دون المستوى</v>
      </c>
      <c r="DN70" s="18" t="str">
        <f t="shared" si="71"/>
        <v>دور ثان</v>
      </c>
      <c r="DR70" s="26" t="str">
        <f t="shared" si="72"/>
        <v xml:space="preserve"> لغة عربية</v>
      </c>
      <c r="DS70" s="26" t="str">
        <f t="shared" si="73"/>
        <v xml:space="preserve"> رياضيات</v>
      </c>
      <c r="DT70" s="26" t="str">
        <f t="shared" si="74"/>
        <v xml:space="preserve"> دراسات</v>
      </c>
      <c r="DU70" s="26" t="str">
        <f t="shared" si="75"/>
        <v xml:space="preserve"> إنجليزى</v>
      </c>
      <c r="DV70" s="26" t="str">
        <f t="shared" si="76"/>
        <v xml:space="preserve"> علوم</v>
      </c>
      <c r="DW70" s="26" t="str">
        <f t="shared" si="77"/>
        <v xml:space="preserve"> تربية دينية</v>
      </c>
      <c r="DX70" s="76" t="str">
        <f t="shared" si="78"/>
        <v xml:space="preserve"> تربية فنية</v>
      </c>
      <c r="DY70" s="76" t="str">
        <f t="shared" si="79"/>
        <v xml:space="preserve"> تربية رياضية</v>
      </c>
      <c r="DZ70" s="77" t="str">
        <f t="shared" si="80"/>
        <v xml:space="preserve"> نشاط1</v>
      </c>
      <c r="EA70" s="77" t="str">
        <f t="shared" si="81"/>
        <v xml:space="preserve"> نشاط2</v>
      </c>
      <c r="EB70" s="30">
        <f t="shared" si="40"/>
        <v>0</v>
      </c>
      <c r="EC70" s="29" t="str">
        <f t="shared" si="82"/>
        <v xml:space="preserve"> لغة عربية رياضيات دراسات إنجليزى علوم تربية دينية تربية فنية تربية رياضية نشاط1 نشاط2</v>
      </c>
    </row>
    <row r="71" spans="1:133" ht="33" thickTop="1" thickBot="1">
      <c r="A71" s="16">
        <f t="shared" si="41"/>
        <v>60</v>
      </c>
      <c r="B71" s="41" t="s">
        <v>332</v>
      </c>
      <c r="C71" s="94" t="s">
        <v>31</v>
      </c>
      <c r="D71" s="93">
        <v>37824</v>
      </c>
      <c r="E71" s="73">
        <f t="shared" si="0"/>
        <v>9</v>
      </c>
      <c r="F71" s="73">
        <f t="shared" si="1"/>
        <v>2</v>
      </c>
      <c r="G71" s="73">
        <f t="shared" si="2"/>
        <v>11</v>
      </c>
      <c r="H71" s="38" t="s">
        <v>33</v>
      </c>
      <c r="I71" s="38">
        <f t="shared" si="42"/>
        <v>321</v>
      </c>
      <c r="J71" s="59"/>
      <c r="K71" s="59"/>
      <c r="L71" s="19"/>
      <c r="M71" s="19"/>
      <c r="N71" s="19"/>
      <c r="O71" s="17">
        <f t="shared" si="3"/>
        <v>0</v>
      </c>
      <c r="P71" s="35" t="str">
        <f t="shared" si="43"/>
        <v>دون المستوى</v>
      </c>
      <c r="Q71" s="19"/>
      <c r="R71" s="19"/>
      <c r="S71" s="81"/>
      <c r="T71" s="17">
        <f t="shared" si="4"/>
        <v>0</v>
      </c>
      <c r="U71" s="35" t="str">
        <f t="shared" si="44"/>
        <v>دون المستوى</v>
      </c>
      <c r="V71" s="17">
        <f t="shared" si="5"/>
        <v>0</v>
      </c>
      <c r="W71" s="17">
        <f t="shared" si="6"/>
        <v>0</v>
      </c>
      <c r="X71" s="17">
        <f t="shared" si="7"/>
        <v>0</v>
      </c>
      <c r="Y71" s="35" t="str">
        <f t="shared" si="45"/>
        <v>دون المستوى</v>
      </c>
      <c r="Z71" s="19"/>
      <c r="AA71" s="19"/>
      <c r="AB71" s="19"/>
      <c r="AC71" s="17">
        <f t="shared" si="8"/>
        <v>0</v>
      </c>
      <c r="AD71" s="35" t="str">
        <f t="shared" si="46"/>
        <v>دون المستوى</v>
      </c>
      <c r="AE71" s="19"/>
      <c r="AF71" s="19"/>
      <c r="AG71" s="81"/>
      <c r="AH71" s="17">
        <f t="shared" si="9"/>
        <v>0</v>
      </c>
      <c r="AI71" s="35" t="str">
        <f t="shared" si="47"/>
        <v>دون المستوى</v>
      </c>
      <c r="AJ71" s="17">
        <f t="shared" si="10"/>
        <v>0</v>
      </c>
      <c r="AK71" s="17">
        <f t="shared" si="86"/>
        <v>0</v>
      </c>
      <c r="AL71" s="17">
        <f t="shared" si="12"/>
        <v>0</v>
      </c>
      <c r="AM71" s="35" t="str">
        <f t="shared" si="49"/>
        <v>دون المستوى</v>
      </c>
      <c r="AN71" s="19"/>
      <c r="AO71" s="19"/>
      <c r="AP71" s="19"/>
      <c r="AQ71" s="17">
        <f t="shared" si="13"/>
        <v>0</v>
      </c>
      <c r="AR71" s="35" t="str">
        <f t="shared" si="50"/>
        <v>دون المستوى</v>
      </c>
      <c r="AS71" s="19"/>
      <c r="AT71" s="19"/>
      <c r="AU71" s="81"/>
      <c r="AV71" s="17">
        <f t="shared" si="14"/>
        <v>0</v>
      </c>
      <c r="AW71" s="35" t="str">
        <f t="shared" si="51"/>
        <v>دون المستوى</v>
      </c>
      <c r="AX71" s="17">
        <f t="shared" si="15"/>
        <v>0</v>
      </c>
      <c r="AY71" s="17">
        <f t="shared" si="52"/>
        <v>0</v>
      </c>
      <c r="AZ71" s="17">
        <f t="shared" si="17"/>
        <v>0</v>
      </c>
      <c r="BA71" s="32" t="str">
        <f t="shared" si="53"/>
        <v>دون المستوى</v>
      </c>
      <c r="BB71" s="19"/>
      <c r="BC71" s="19"/>
      <c r="BD71" s="19"/>
      <c r="BE71" s="17">
        <f t="shared" si="18"/>
        <v>0</v>
      </c>
      <c r="BF71" s="35" t="str">
        <f t="shared" si="54"/>
        <v>دون المستوى</v>
      </c>
      <c r="BG71" s="19"/>
      <c r="BH71" s="19"/>
      <c r="BI71" s="81"/>
      <c r="BJ71" s="17">
        <f t="shared" si="19"/>
        <v>0</v>
      </c>
      <c r="BK71" s="35" t="str">
        <f t="shared" si="55"/>
        <v>دون المستوى</v>
      </c>
      <c r="BL71" s="17">
        <f t="shared" si="20"/>
        <v>0</v>
      </c>
      <c r="BM71" s="17">
        <f t="shared" si="83"/>
        <v>0</v>
      </c>
      <c r="BN71" s="17">
        <f t="shared" si="22"/>
        <v>0</v>
      </c>
      <c r="BO71" s="32" t="str">
        <f t="shared" si="57"/>
        <v>دون المستوى</v>
      </c>
      <c r="BP71" s="19"/>
      <c r="BQ71" s="19"/>
      <c r="BR71" s="19"/>
      <c r="BS71" s="19"/>
      <c r="BT71" s="17">
        <f t="shared" si="23"/>
        <v>0</v>
      </c>
      <c r="BU71" s="35" t="str">
        <f t="shared" si="58"/>
        <v>دون المستوى</v>
      </c>
      <c r="BV71" s="19"/>
      <c r="BW71" s="19"/>
      <c r="BX71" s="19"/>
      <c r="BY71" s="81"/>
      <c r="BZ71" s="17">
        <f t="shared" si="24"/>
        <v>0</v>
      </c>
      <c r="CA71" s="35" t="str">
        <f t="shared" si="59"/>
        <v>دون المستوى</v>
      </c>
      <c r="CB71" s="17">
        <f t="shared" si="25"/>
        <v>0</v>
      </c>
      <c r="CC71" s="17">
        <f t="shared" si="84"/>
        <v>0</v>
      </c>
      <c r="CD71" s="17">
        <f t="shared" si="27"/>
        <v>0</v>
      </c>
      <c r="CE71" s="54" t="str">
        <f t="shared" si="61"/>
        <v>دون المستوى</v>
      </c>
      <c r="CF71" s="55">
        <f t="shared" si="28"/>
        <v>0</v>
      </c>
      <c r="CG71" s="60" t="str">
        <f t="shared" si="87"/>
        <v>دون المستوى</v>
      </c>
      <c r="CH71" s="19"/>
      <c r="CI71" s="19"/>
      <c r="CJ71" s="17">
        <f t="shared" si="30"/>
        <v>0</v>
      </c>
      <c r="CK71" s="35" t="str">
        <f t="shared" si="62"/>
        <v>دون المستوى</v>
      </c>
      <c r="CL71" s="19"/>
      <c r="CM71" s="19"/>
      <c r="CN71" s="17">
        <f t="shared" si="31"/>
        <v>0</v>
      </c>
      <c r="CO71" s="35" t="str">
        <f t="shared" si="63"/>
        <v>دون المستوى</v>
      </c>
      <c r="CP71" s="19"/>
      <c r="CQ71" s="19"/>
      <c r="CR71" s="17">
        <f t="shared" si="32"/>
        <v>0</v>
      </c>
      <c r="CS71" s="35" t="str">
        <f t="shared" si="64"/>
        <v>دون المستوى</v>
      </c>
      <c r="CT71" s="19"/>
      <c r="CU71" s="19"/>
      <c r="CV71" s="17">
        <f t="shared" si="33"/>
        <v>0</v>
      </c>
      <c r="CW71" s="35" t="str">
        <f t="shared" si="65"/>
        <v>دون المستوى</v>
      </c>
      <c r="CX71" s="53">
        <f t="shared" si="34"/>
        <v>0</v>
      </c>
      <c r="CY71" s="32" t="str">
        <f t="shared" si="66"/>
        <v>دون المستوى</v>
      </c>
      <c r="CZ71" s="19"/>
      <c r="DA71" s="19"/>
      <c r="DB71" s="19"/>
      <c r="DC71" s="17">
        <f t="shared" si="35"/>
        <v>0</v>
      </c>
      <c r="DD71" s="35" t="str">
        <f t="shared" si="67"/>
        <v>دون المستوى</v>
      </c>
      <c r="DE71" s="19"/>
      <c r="DF71" s="19"/>
      <c r="DG71" s="81"/>
      <c r="DH71" s="17">
        <f t="shared" si="36"/>
        <v>0</v>
      </c>
      <c r="DI71" s="35" t="str">
        <f t="shared" si="68"/>
        <v>دون المستوى</v>
      </c>
      <c r="DJ71" s="17">
        <f t="shared" si="37"/>
        <v>0</v>
      </c>
      <c r="DK71" s="17">
        <f t="shared" si="85"/>
        <v>0</v>
      </c>
      <c r="DL71" s="17">
        <f t="shared" si="39"/>
        <v>0</v>
      </c>
      <c r="DM71" s="32" t="str">
        <f t="shared" si="70"/>
        <v>دون المستوى</v>
      </c>
      <c r="DN71" s="18" t="str">
        <f t="shared" si="71"/>
        <v>دور ثان</v>
      </c>
      <c r="DR71" s="26" t="str">
        <f t="shared" si="72"/>
        <v xml:space="preserve"> لغة عربية</v>
      </c>
      <c r="DS71" s="26" t="str">
        <f t="shared" si="73"/>
        <v xml:space="preserve"> رياضيات</v>
      </c>
      <c r="DT71" s="26" t="str">
        <f t="shared" si="74"/>
        <v xml:space="preserve"> دراسات</v>
      </c>
      <c r="DU71" s="26" t="str">
        <f t="shared" si="75"/>
        <v xml:space="preserve"> إنجليزى</v>
      </c>
      <c r="DV71" s="26" t="str">
        <f t="shared" si="76"/>
        <v xml:space="preserve"> علوم</v>
      </c>
      <c r="DW71" s="26" t="str">
        <f t="shared" si="77"/>
        <v xml:space="preserve"> تربية دينية</v>
      </c>
      <c r="DX71" s="76" t="str">
        <f t="shared" si="78"/>
        <v xml:space="preserve"> تربية فنية</v>
      </c>
      <c r="DY71" s="76" t="str">
        <f t="shared" si="79"/>
        <v xml:space="preserve"> تربية رياضية</v>
      </c>
      <c r="DZ71" s="77" t="str">
        <f t="shared" si="80"/>
        <v xml:space="preserve"> نشاط1</v>
      </c>
      <c r="EA71" s="77" t="str">
        <f t="shared" si="81"/>
        <v xml:space="preserve"> نشاط2</v>
      </c>
      <c r="EB71" s="30">
        <f t="shared" si="40"/>
        <v>0</v>
      </c>
      <c r="EC71" s="29" t="str">
        <f t="shared" si="82"/>
        <v xml:space="preserve"> لغة عربية رياضيات دراسات إنجليزى علوم تربية دينية تربية فنية تربية رياضية نشاط1 نشاط2</v>
      </c>
    </row>
    <row r="72" spans="1:133" ht="19.5" thickTop="1" thickBot="1">
      <c r="A72" s="16">
        <f t="shared" si="41"/>
        <v>61</v>
      </c>
      <c r="B72" s="41" t="s">
        <v>333</v>
      </c>
      <c r="C72" s="94" t="s">
        <v>31</v>
      </c>
      <c r="D72" s="93">
        <v>38093</v>
      </c>
      <c r="E72" s="73">
        <f t="shared" si="0"/>
        <v>15</v>
      </c>
      <c r="F72" s="73">
        <f t="shared" si="1"/>
        <v>5</v>
      </c>
      <c r="G72" s="73">
        <f t="shared" si="2"/>
        <v>10</v>
      </c>
      <c r="H72" s="38" t="s">
        <v>33</v>
      </c>
      <c r="I72" s="38">
        <f t="shared" si="42"/>
        <v>322</v>
      </c>
      <c r="J72" s="59"/>
      <c r="K72" s="59"/>
      <c r="L72" s="19"/>
      <c r="M72" s="19"/>
      <c r="N72" s="19"/>
      <c r="O72" s="17">
        <f t="shared" si="3"/>
        <v>0</v>
      </c>
      <c r="P72" s="35" t="str">
        <f t="shared" si="43"/>
        <v>دون المستوى</v>
      </c>
      <c r="Q72" s="19"/>
      <c r="R72" s="19"/>
      <c r="S72" s="81"/>
      <c r="T72" s="17">
        <f t="shared" si="4"/>
        <v>0</v>
      </c>
      <c r="U72" s="35" t="str">
        <f t="shared" si="44"/>
        <v>دون المستوى</v>
      </c>
      <c r="V72" s="17">
        <f t="shared" si="5"/>
        <v>0</v>
      </c>
      <c r="W72" s="17">
        <f t="shared" si="6"/>
        <v>0</v>
      </c>
      <c r="X72" s="17">
        <f t="shared" si="7"/>
        <v>0</v>
      </c>
      <c r="Y72" s="35" t="str">
        <f t="shared" si="45"/>
        <v>دون المستوى</v>
      </c>
      <c r="Z72" s="19"/>
      <c r="AA72" s="19"/>
      <c r="AB72" s="19"/>
      <c r="AC72" s="17">
        <f t="shared" si="8"/>
        <v>0</v>
      </c>
      <c r="AD72" s="35" t="str">
        <f t="shared" si="46"/>
        <v>دون المستوى</v>
      </c>
      <c r="AE72" s="19"/>
      <c r="AF72" s="19"/>
      <c r="AG72" s="81"/>
      <c r="AH72" s="17">
        <f t="shared" si="9"/>
        <v>0</v>
      </c>
      <c r="AI72" s="35" t="str">
        <f t="shared" si="47"/>
        <v>دون المستوى</v>
      </c>
      <c r="AJ72" s="17">
        <f t="shared" si="10"/>
        <v>0</v>
      </c>
      <c r="AK72" s="17">
        <f t="shared" si="86"/>
        <v>0</v>
      </c>
      <c r="AL72" s="17">
        <f t="shared" si="12"/>
        <v>0</v>
      </c>
      <c r="AM72" s="35" t="str">
        <f t="shared" si="49"/>
        <v>دون المستوى</v>
      </c>
      <c r="AN72" s="19"/>
      <c r="AO72" s="19"/>
      <c r="AP72" s="19"/>
      <c r="AQ72" s="17">
        <f t="shared" si="13"/>
        <v>0</v>
      </c>
      <c r="AR72" s="35" t="str">
        <f t="shared" si="50"/>
        <v>دون المستوى</v>
      </c>
      <c r="AS72" s="19"/>
      <c r="AT72" s="19"/>
      <c r="AU72" s="81"/>
      <c r="AV72" s="17">
        <f t="shared" si="14"/>
        <v>0</v>
      </c>
      <c r="AW72" s="35" t="str">
        <f t="shared" si="51"/>
        <v>دون المستوى</v>
      </c>
      <c r="AX72" s="17">
        <f t="shared" si="15"/>
        <v>0</v>
      </c>
      <c r="AY72" s="17">
        <f t="shared" si="52"/>
        <v>0</v>
      </c>
      <c r="AZ72" s="17">
        <f t="shared" si="17"/>
        <v>0</v>
      </c>
      <c r="BA72" s="32" t="str">
        <f t="shared" si="53"/>
        <v>دون المستوى</v>
      </c>
      <c r="BB72" s="19"/>
      <c r="BC72" s="19"/>
      <c r="BD72" s="19"/>
      <c r="BE72" s="17">
        <f t="shared" si="18"/>
        <v>0</v>
      </c>
      <c r="BF72" s="35" t="str">
        <f t="shared" si="54"/>
        <v>دون المستوى</v>
      </c>
      <c r="BG72" s="19"/>
      <c r="BH72" s="19"/>
      <c r="BI72" s="81"/>
      <c r="BJ72" s="17">
        <f t="shared" si="19"/>
        <v>0</v>
      </c>
      <c r="BK72" s="35" t="str">
        <f t="shared" si="55"/>
        <v>دون المستوى</v>
      </c>
      <c r="BL72" s="17">
        <f t="shared" si="20"/>
        <v>0</v>
      </c>
      <c r="BM72" s="17">
        <f t="shared" si="83"/>
        <v>0</v>
      </c>
      <c r="BN72" s="17">
        <f t="shared" si="22"/>
        <v>0</v>
      </c>
      <c r="BO72" s="32" t="str">
        <f t="shared" si="57"/>
        <v>دون المستوى</v>
      </c>
      <c r="BP72" s="19"/>
      <c r="BQ72" s="19"/>
      <c r="BR72" s="19"/>
      <c r="BS72" s="19"/>
      <c r="BT72" s="17">
        <f t="shared" si="23"/>
        <v>0</v>
      </c>
      <c r="BU72" s="35" t="str">
        <f t="shared" si="58"/>
        <v>دون المستوى</v>
      </c>
      <c r="BV72" s="19"/>
      <c r="BW72" s="19"/>
      <c r="BX72" s="19"/>
      <c r="BY72" s="81"/>
      <c r="BZ72" s="17">
        <f t="shared" si="24"/>
        <v>0</v>
      </c>
      <c r="CA72" s="35" t="str">
        <f t="shared" si="59"/>
        <v>دون المستوى</v>
      </c>
      <c r="CB72" s="17">
        <f t="shared" si="25"/>
        <v>0</v>
      </c>
      <c r="CC72" s="17">
        <f t="shared" si="84"/>
        <v>0</v>
      </c>
      <c r="CD72" s="17">
        <f t="shared" si="27"/>
        <v>0</v>
      </c>
      <c r="CE72" s="54" t="str">
        <f t="shared" si="61"/>
        <v>دون المستوى</v>
      </c>
      <c r="CF72" s="55">
        <f t="shared" si="28"/>
        <v>0</v>
      </c>
      <c r="CG72" s="60" t="str">
        <f t="shared" si="87"/>
        <v>دون المستوى</v>
      </c>
      <c r="CH72" s="19"/>
      <c r="CI72" s="19"/>
      <c r="CJ72" s="17">
        <f t="shared" si="30"/>
        <v>0</v>
      </c>
      <c r="CK72" s="35" t="str">
        <f t="shared" si="62"/>
        <v>دون المستوى</v>
      </c>
      <c r="CL72" s="19"/>
      <c r="CM72" s="19"/>
      <c r="CN72" s="17">
        <f t="shared" si="31"/>
        <v>0</v>
      </c>
      <c r="CO72" s="35" t="str">
        <f t="shared" si="63"/>
        <v>دون المستوى</v>
      </c>
      <c r="CP72" s="19"/>
      <c r="CQ72" s="19"/>
      <c r="CR72" s="17">
        <f t="shared" si="32"/>
        <v>0</v>
      </c>
      <c r="CS72" s="35" t="str">
        <f t="shared" si="64"/>
        <v>دون المستوى</v>
      </c>
      <c r="CT72" s="19"/>
      <c r="CU72" s="19"/>
      <c r="CV72" s="17">
        <f t="shared" si="33"/>
        <v>0</v>
      </c>
      <c r="CW72" s="35" t="str">
        <f t="shared" si="65"/>
        <v>دون المستوى</v>
      </c>
      <c r="CX72" s="53">
        <f t="shared" si="34"/>
        <v>0</v>
      </c>
      <c r="CY72" s="32" t="str">
        <f t="shared" si="66"/>
        <v>دون المستوى</v>
      </c>
      <c r="CZ72" s="19"/>
      <c r="DA72" s="19"/>
      <c r="DB72" s="19"/>
      <c r="DC72" s="17">
        <f t="shared" si="35"/>
        <v>0</v>
      </c>
      <c r="DD72" s="35" t="str">
        <f t="shared" si="67"/>
        <v>دون المستوى</v>
      </c>
      <c r="DE72" s="19"/>
      <c r="DF72" s="19"/>
      <c r="DG72" s="81"/>
      <c r="DH72" s="17">
        <f t="shared" si="36"/>
        <v>0</v>
      </c>
      <c r="DI72" s="35" t="str">
        <f t="shared" si="68"/>
        <v>دون المستوى</v>
      </c>
      <c r="DJ72" s="17">
        <f t="shared" si="37"/>
        <v>0</v>
      </c>
      <c r="DK72" s="17">
        <f t="shared" si="85"/>
        <v>0</v>
      </c>
      <c r="DL72" s="17">
        <f t="shared" si="39"/>
        <v>0</v>
      </c>
      <c r="DM72" s="32" t="str">
        <f t="shared" si="70"/>
        <v>دون المستوى</v>
      </c>
      <c r="DN72" s="18" t="str">
        <f t="shared" si="71"/>
        <v>دور ثان</v>
      </c>
      <c r="DR72" s="26" t="str">
        <f t="shared" si="72"/>
        <v xml:space="preserve"> لغة عربية</v>
      </c>
      <c r="DS72" s="26" t="str">
        <f t="shared" si="73"/>
        <v xml:space="preserve"> رياضيات</v>
      </c>
      <c r="DT72" s="26" t="str">
        <f t="shared" si="74"/>
        <v xml:space="preserve"> دراسات</v>
      </c>
      <c r="DU72" s="26" t="str">
        <f t="shared" si="75"/>
        <v xml:space="preserve"> إنجليزى</v>
      </c>
      <c r="DV72" s="26" t="str">
        <f t="shared" si="76"/>
        <v xml:space="preserve"> علوم</v>
      </c>
      <c r="DW72" s="26" t="str">
        <f t="shared" si="77"/>
        <v xml:space="preserve"> تربية دينية</v>
      </c>
      <c r="DX72" s="76" t="str">
        <f t="shared" si="78"/>
        <v xml:space="preserve"> تربية فنية</v>
      </c>
      <c r="DY72" s="76" t="str">
        <f t="shared" si="79"/>
        <v xml:space="preserve"> تربية رياضية</v>
      </c>
      <c r="DZ72" s="77" t="str">
        <f t="shared" si="80"/>
        <v xml:space="preserve"> نشاط1</v>
      </c>
      <c r="EA72" s="77" t="str">
        <f t="shared" si="81"/>
        <v xml:space="preserve"> نشاط2</v>
      </c>
      <c r="EB72" s="30">
        <f t="shared" si="40"/>
        <v>0</v>
      </c>
      <c r="EC72" s="29" t="str">
        <f t="shared" si="82"/>
        <v xml:space="preserve"> لغة عربية رياضيات دراسات إنجليزى علوم تربية دينية تربية فنية تربية رياضية نشاط1 نشاط2</v>
      </c>
    </row>
    <row r="73" spans="1:133" ht="19.5" thickTop="1" thickBot="1">
      <c r="A73" s="16">
        <f t="shared" si="41"/>
        <v>62</v>
      </c>
      <c r="B73" s="44" t="s">
        <v>334</v>
      </c>
      <c r="C73" s="94" t="s">
        <v>31</v>
      </c>
      <c r="D73" s="93">
        <v>38169</v>
      </c>
      <c r="E73" s="73">
        <f t="shared" si="0"/>
        <v>0</v>
      </c>
      <c r="F73" s="73">
        <f t="shared" si="1"/>
        <v>3</v>
      </c>
      <c r="G73" s="73">
        <f t="shared" si="2"/>
        <v>10</v>
      </c>
      <c r="H73" s="38" t="s">
        <v>33</v>
      </c>
      <c r="I73" s="38">
        <f t="shared" si="42"/>
        <v>323</v>
      </c>
      <c r="J73" s="59"/>
      <c r="K73" s="59"/>
      <c r="L73" s="19"/>
      <c r="M73" s="19"/>
      <c r="N73" s="19"/>
      <c r="O73" s="17">
        <f t="shared" si="3"/>
        <v>0</v>
      </c>
      <c r="P73" s="35" t="str">
        <f t="shared" si="43"/>
        <v>دون المستوى</v>
      </c>
      <c r="Q73" s="19"/>
      <c r="R73" s="19"/>
      <c r="S73" s="81"/>
      <c r="T73" s="17">
        <f t="shared" si="4"/>
        <v>0</v>
      </c>
      <c r="U73" s="35" t="str">
        <f t="shared" si="44"/>
        <v>دون المستوى</v>
      </c>
      <c r="V73" s="17">
        <f t="shared" si="5"/>
        <v>0</v>
      </c>
      <c r="W73" s="17">
        <f t="shared" si="6"/>
        <v>0</v>
      </c>
      <c r="X73" s="17">
        <f t="shared" si="7"/>
        <v>0</v>
      </c>
      <c r="Y73" s="35" t="str">
        <f t="shared" si="45"/>
        <v>دون المستوى</v>
      </c>
      <c r="Z73" s="19"/>
      <c r="AA73" s="19"/>
      <c r="AB73" s="19"/>
      <c r="AC73" s="17">
        <f t="shared" si="8"/>
        <v>0</v>
      </c>
      <c r="AD73" s="35" t="str">
        <f t="shared" si="46"/>
        <v>دون المستوى</v>
      </c>
      <c r="AE73" s="19"/>
      <c r="AF73" s="19"/>
      <c r="AG73" s="81"/>
      <c r="AH73" s="17">
        <f t="shared" si="9"/>
        <v>0</v>
      </c>
      <c r="AI73" s="35" t="str">
        <f t="shared" si="47"/>
        <v>دون المستوى</v>
      </c>
      <c r="AJ73" s="17">
        <f t="shared" si="10"/>
        <v>0</v>
      </c>
      <c r="AK73" s="17">
        <f t="shared" si="86"/>
        <v>0</v>
      </c>
      <c r="AL73" s="17">
        <f t="shared" si="12"/>
        <v>0</v>
      </c>
      <c r="AM73" s="35" t="str">
        <f t="shared" si="49"/>
        <v>دون المستوى</v>
      </c>
      <c r="AN73" s="19"/>
      <c r="AO73" s="19"/>
      <c r="AP73" s="19"/>
      <c r="AQ73" s="17">
        <f t="shared" si="13"/>
        <v>0</v>
      </c>
      <c r="AR73" s="35" t="str">
        <f t="shared" si="50"/>
        <v>دون المستوى</v>
      </c>
      <c r="AS73" s="19"/>
      <c r="AT73" s="19"/>
      <c r="AU73" s="81"/>
      <c r="AV73" s="17">
        <f t="shared" si="14"/>
        <v>0</v>
      </c>
      <c r="AW73" s="35" t="str">
        <f t="shared" si="51"/>
        <v>دون المستوى</v>
      </c>
      <c r="AX73" s="17">
        <f t="shared" si="15"/>
        <v>0</v>
      </c>
      <c r="AY73" s="17">
        <f t="shared" si="52"/>
        <v>0</v>
      </c>
      <c r="AZ73" s="17">
        <f t="shared" si="17"/>
        <v>0</v>
      </c>
      <c r="BA73" s="32" t="str">
        <f t="shared" si="53"/>
        <v>دون المستوى</v>
      </c>
      <c r="BB73" s="19"/>
      <c r="BC73" s="19"/>
      <c r="BD73" s="19"/>
      <c r="BE73" s="17">
        <f t="shared" si="18"/>
        <v>0</v>
      </c>
      <c r="BF73" s="35" t="str">
        <f t="shared" si="54"/>
        <v>دون المستوى</v>
      </c>
      <c r="BG73" s="19"/>
      <c r="BH73" s="19"/>
      <c r="BI73" s="81"/>
      <c r="BJ73" s="17">
        <f t="shared" si="19"/>
        <v>0</v>
      </c>
      <c r="BK73" s="35" t="str">
        <f t="shared" si="55"/>
        <v>دون المستوى</v>
      </c>
      <c r="BL73" s="17">
        <f t="shared" si="20"/>
        <v>0</v>
      </c>
      <c r="BM73" s="17">
        <f t="shared" si="83"/>
        <v>0</v>
      </c>
      <c r="BN73" s="17">
        <f t="shared" si="22"/>
        <v>0</v>
      </c>
      <c r="BO73" s="32" t="str">
        <f t="shared" si="57"/>
        <v>دون المستوى</v>
      </c>
      <c r="BP73" s="19"/>
      <c r="BQ73" s="19"/>
      <c r="BR73" s="19"/>
      <c r="BS73" s="19"/>
      <c r="BT73" s="17">
        <f t="shared" si="23"/>
        <v>0</v>
      </c>
      <c r="BU73" s="35" t="str">
        <f t="shared" si="58"/>
        <v>دون المستوى</v>
      </c>
      <c r="BV73" s="19"/>
      <c r="BW73" s="19"/>
      <c r="BX73" s="19"/>
      <c r="BY73" s="81"/>
      <c r="BZ73" s="17">
        <f t="shared" si="24"/>
        <v>0</v>
      </c>
      <c r="CA73" s="35" t="str">
        <f t="shared" si="59"/>
        <v>دون المستوى</v>
      </c>
      <c r="CB73" s="17">
        <f t="shared" si="25"/>
        <v>0</v>
      </c>
      <c r="CC73" s="17">
        <f t="shared" si="84"/>
        <v>0</v>
      </c>
      <c r="CD73" s="17">
        <f t="shared" si="27"/>
        <v>0</v>
      </c>
      <c r="CE73" s="54" t="str">
        <f t="shared" si="61"/>
        <v>دون المستوى</v>
      </c>
      <c r="CF73" s="55">
        <f t="shared" si="28"/>
        <v>0</v>
      </c>
      <c r="CG73" s="60" t="str">
        <f t="shared" si="87"/>
        <v>دون المستوى</v>
      </c>
      <c r="CH73" s="19"/>
      <c r="CI73" s="19"/>
      <c r="CJ73" s="17">
        <f t="shared" si="30"/>
        <v>0</v>
      </c>
      <c r="CK73" s="35" t="str">
        <f t="shared" si="62"/>
        <v>دون المستوى</v>
      </c>
      <c r="CL73" s="19"/>
      <c r="CM73" s="19"/>
      <c r="CN73" s="17">
        <f t="shared" si="31"/>
        <v>0</v>
      </c>
      <c r="CO73" s="35" t="str">
        <f t="shared" si="63"/>
        <v>دون المستوى</v>
      </c>
      <c r="CP73" s="19"/>
      <c r="CQ73" s="19"/>
      <c r="CR73" s="17">
        <f t="shared" si="32"/>
        <v>0</v>
      </c>
      <c r="CS73" s="35" t="str">
        <f t="shared" si="64"/>
        <v>دون المستوى</v>
      </c>
      <c r="CT73" s="19"/>
      <c r="CU73" s="19"/>
      <c r="CV73" s="17">
        <f t="shared" si="33"/>
        <v>0</v>
      </c>
      <c r="CW73" s="35" t="str">
        <f t="shared" si="65"/>
        <v>دون المستوى</v>
      </c>
      <c r="CX73" s="53">
        <f t="shared" si="34"/>
        <v>0</v>
      </c>
      <c r="CY73" s="32" t="str">
        <f t="shared" si="66"/>
        <v>دون المستوى</v>
      </c>
      <c r="CZ73" s="19"/>
      <c r="DA73" s="19"/>
      <c r="DB73" s="19"/>
      <c r="DC73" s="17">
        <f t="shared" si="35"/>
        <v>0</v>
      </c>
      <c r="DD73" s="35" t="str">
        <f t="shared" si="67"/>
        <v>دون المستوى</v>
      </c>
      <c r="DE73" s="19"/>
      <c r="DF73" s="19"/>
      <c r="DG73" s="81"/>
      <c r="DH73" s="17">
        <f t="shared" si="36"/>
        <v>0</v>
      </c>
      <c r="DI73" s="35" t="str">
        <f t="shared" si="68"/>
        <v>دون المستوى</v>
      </c>
      <c r="DJ73" s="17">
        <f t="shared" si="37"/>
        <v>0</v>
      </c>
      <c r="DK73" s="17">
        <f t="shared" si="85"/>
        <v>0</v>
      </c>
      <c r="DL73" s="17">
        <f t="shared" si="39"/>
        <v>0</v>
      </c>
      <c r="DM73" s="32" t="str">
        <f t="shared" si="70"/>
        <v>دون المستوى</v>
      </c>
      <c r="DN73" s="18" t="str">
        <f t="shared" si="71"/>
        <v>دور ثان</v>
      </c>
      <c r="DR73" s="26" t="str">
        <f t="shared" si="72"/>
        <v xml:space="preserve"> لغة عربية</v>
      </c>
      <c r="DS73" s="26" t="str">
        <f t="shared" si="73"/>
        <v xml:space="preserve"> رياضيات</v>
      </c>
      <c r="DT73" s="26" t="str">
        <f t="shared" si="74"/>
        <v xml:space="preserve"> دراسات</v>
      </c>
      <c r="DU73" s="26" t="str">
        <f t="shared" si="75"/>
        <v xml:space="preserve"> إنجليزى</v>
      </c>
      <c r="DV73" s="26" t="str">
        <f t="shared" si="76"/>
        <v xml:space="preserve"> علوم</v>
      </c>
      <c r="DW73" s="26" t="str">
        <f t="shared" si="77"/>
        <v xml:space="preserve"> تربية دينية</v>
      </c>
      <c r="DX73" s="76" t="str">
        <f t="shared" si="78"/>
        <v xml:space="preserve"> تربية فنية</v>
      </c>
      <c r="DY73" s="76" t="str">
        <f t="shared" si="79"/>
        <v xml:space="preserve"> تربية رياضية</v>
      </c>
      <c r="DZ73" s="77" t="str">
        <f t="shared" si="80"/>
        <v xml:space="preserve"> نشاط1</v>
      </c>
      <c r="EA73" s="77" t="str">
        <f t="shared" si="81"/>
        <v xml:space="preserve"> نشاط2</v>
      </c>
      <c r="EB73" s="30">
        <f t="shared" si="40"/>
        <v>0</v>
      </c>
      <c r="EC73" s="29" t="str">
        <f t="shared" si="82"/>
        <v xml:space="preserve"> لغة عربية رياضيات دراسات إنجليزى علوم تربية دينية تربية فنية تربية رياضية نشاط1 نشاط2</v>
      </c>
    </row>
    <row r="74" spans="1:133" ht="19.5" thickTop="1" thickBot="1">
      <c r="A74" s="16">
        <f t="shared" si="41"/>
        <v>63</v>
      </c>
      <c r="B74" s="42" t="s">
        <v>335</v>
      </c>
      <c r="C74" s="94" t="s">
        <v>32</v>
      </c>
      <c r="D74" s="93">
        <v>37001</v>
      </c>
      <c r="E74" s="73">
        <f t="shared" si="0"/>
        <v>11</v>
      </c>
      <c r="F74" s="73">
        <f t="shared" si="1"/>
        <v>5</v>
      </c>
      <c r="G74" s="73">
        <f t="shared" si="2"/>
        <v>13</v>
      </c>
      <c r="H74" s="38" t="s">
        <v>33</v>
      </c>
      <c r="I74" s="38">
        <f t="shared" si="42"/>
        <v>324</v>
      </c>
      <c r="J74" s="59"/>
      <c r="K74" s="59"/>
      <c r="L74" s="19"/>
      <c r="M74" s="19"/>
      <c r="N74" s="19"/>
      <c r="O74" s="17">
        <f t="shared" si="3"/>
        <v>0</v>
      </c>
      <c r="P74" s="35" t="str">
        <f t="shared" si="43"/>
        <v>دون المستوى</v>
      </c>
      <c r="Q74" s="19"/>
      <c r="R74" s="19"/>
      <c r="S74" s="81"/>
      <c r="T74" s="17">
        <f t="shared" si="4"/>
        <v>0</v>
      </c>
      <c r="U74" s="35" t="str">
        <f t="shared" si="44"/>
        <v>دون المستوى</v>
      </c>
      <c r="V74" s="17">
        <f t="shared" si="5"/>
        <v>0</v>
      </c>
      <c r="W74" s="17">
        <f t="shared" si="6"/>
        <v>0</v>
      </c>
      <c r="X74" s="17">
        <f t="shared" si="7"/>
        <v>0</v>
      </c>
      <c r="Y74" s="35" t="str">
        <f t="shared" si="45"/>
        <v>دون المستوى</v>
      </c>
      <c r="Z74" s="19"/>
      <c r="AA74" s="19"/>
      <c r="AB74" s="19"/>
      <c r="AC74" s="17">
        <f t="shared" si="8"/>
        <v>0</v>
      </c>
      <c r="AD74" s="35" t="str">
        <f t="shared" si="46"/>
        <v>دون المستوى</v>
      </c>
      <c r="AE74" s="19"/>
      <c r="AF74" s="19"/>
      <c r="AG74" s="81"/>
      <c r="AH74" s="17">
        <f t="shared" si="9"/>
        <v>0</v>
      </c>
      <c r="AI74" s="35" t="str">
        <f t="shared" si="47"/>
        <v>دون المستوى</v>
      </c>
      <c r="AJ74" s="17">
        <f t="shared" si="10"/>
        <v>0</v>
      </c>
      <c r="AK74" s="17">
        <f t="shared" si="86"/>
        <v>0</v>
      </c>
      <c r="AL74" s="17">
        <f t="shared" si="12"/>
        <v>0</v>
      </c>
      <c r="AM74" s="35" t="str">
        <f t="shared" si="49"/>
        <v>دون المستوى</v>
      </c>
      <c r="AN74" s="19"/>
      <c r="AO74" s="19"/>
      <c r="AP74" s="19"/>
      <c r="AQ74" s="17">
        <f t="shared" si="13"/>
        <v>0</v>
      </c>
      <c r="AR74" s="35" t="str">
        <f t="shared" si="50"/>
        <v>دون المستوى</v>
      </c>
      <c r="AS74" s="19"/>
      <c r="AT74" s="19"/>
      <c r="AU74" s="81"/>
      <c r="AV74" s="17">
        <f t="shared" si="14"/>
        <v>0</v>
      </c>
      <c r="AW74" s="35" t="str">
        <f t="shared" si="51"/>
        <v>دون المستوى</v>
      </c>
      <c r="AX74" s="17">
        <f t="shared" si="15"/>
        <v>0</v>
      </c>
      <c r="AY74" s="17">
        <f t="shared" si="52"/>
        <v>0</v>
      </c>
      <c r="AZ74" s="17">
        <f t="shared" si="17"/>
        <v>0</v>
      </c>
      <c r="BA74" s="32" t="str">
        <f t="shared" si="53"/>
        <v>دون المستوى</v>
      </c>
      <c r="BB74" s="19"/>
      <c r="BC74" s="19"/>
      <c r="BD74" s="19"/>
      <c r="BE74" s="17">
        <f t="shared" si="18"/>
        <v>0</v>
      </c>
      <c r="BF74" s="35" t="str">
        <f t="shared" si="54"/>
        <v>دون المستوى</v>
      </c>
      <c r="BG74" s="19"/>
      <c r="BH74" s="19"/>
      <c r="BI74" s="81"/>
      <c r="BJ74" s="17">
        <f t="shared" si="19"/>
        <v>0</v>
      </c>
      <c r="BK74" s="35" t="str">
        <f t="shared" si="55"/>
        <v>دون المستوى</v>
      </c>
      <c r="BL74" s="17">
        <f t="shared" si="20"/>
        <v>0</v>
      </c>
      <c r="BM74" s="17">
        <f t="shared" si="83"/>
        <v>0</v>
      </c>
      <c r="BN74" s="17">
        <f t="shared" si="22"/>
        <v>0</v>
      </c>
      <c r="BO74" s="32" t="str">
        <f t="shared" si="57"/>
        <v>دون المستوى</v>
      </c>
      <c r="BP74" s="19"/>
      <c r="BQ74" s="19"/>
      <c r="BR74" s="19"/>
      <c r="BS74" s="19"/>
      <c r="BT74" s="17">
        <f t="shared" si="23"/>
        <v>0</v>
      </c>
      <c r="BU74" s="35" t="str">
        <f t="shared" si="58"/>
        <v>دون المستوى</v>
      </c>
      <c r="BV74" s="19"/>
      <c r="BW74" s="19"/>
      <c r="BX74" s="19"/>
      <c r="BY74" s="81"/>
      <c r="BZ74" s="17">
        <f t="shared" si="24"/>
        <v>0</v>
      </c>
      <c r="CA74" s="35" t="str">
        <f t="shared" si="59"/>
        <v>دون المستوى</v>
      </c>
      <c r="CB74" s="17">
        <f t="shared" si="25"/>
        <v>0</v>
      </c>
      <c r="CC74" s="17">
        <f t="shared" si="84"/>
        <v>0</v>
      </c>
      <c r="CD74" s="17">
        <f t="shared" si="27"/>
        <v>0</v>
      </c>
      <c r="CE74" s="54" t="str">
        <f t="shared" si="61"/>
        <v>دون المستوى</v>
      </c>
      <c r="CF74" s="55">
        <f t="shared" si="28"/>
        <v>0</v>
      </c>
      <c r="CG74" s="60" t="str">
        <f t="shared" si="87"/>
        <v>دون المستوى</v>
      </c>
      <c r="CH74" s="19"/>
      <c r="CI74" s="19"/>
      <c r="CJ74" s="17">
        <f t="shared" si="30"/>
        <v>0</v>
      </c>
      <c r="CK74" s="35" t="str">
        <f t="shared" si="62"/>
        <v>دون المستوى</v>
      </c>
      <c r="CL74" s="19"/>
      <c r="CM74" s="19"/>
      <c r="CN74" s="17">
        <f t="shared" si="31"/>
        <v>0</v>
      </c>
      <c r="CO74" s="35" t="str">
        <f t="shared" si="63"/>
        <v>دون المستوى</v>
      </c>
      <c r="CP74" s="19"/>
      <c r="CQ74" s="19"/>
      <c r="CR74" s="17">
        <f t="shared" si="32"/>
        <v>0</v>
      </c>
      <c r="CS74" s="35" t="str">
        <f t="shared" si="64"/>
        <v>دون المستوى</v>
      </c>
      <c r="CT74" s="19"/>
      <c r="CU74" s="19"/>
      <c r="CV74" s="17">
        <f t="shared" si="33"/>
        <v>0</v>
      </c>
      <c r="CW74" s="35" t="str">
        <f t="shared" si="65"/>
        <v>دون المستوى</v>
      </c>
      <c r="CX74" s="53">
        <f t="shared" si="34"/>
        <v>0</v>
      </c>
      <c r="CY74" s="32" t="str">
        <f t="shared" si="66"/>
        <v>دون المستوى</v>
      </c>
      <c r="CZ74" s="19"/>
      <c r="DA74" s="19"/>
      <c r="DB74" s="19"/>
      <c r="DC74" s="17">
        <f t="shared" si="35"/>
        <v>0</v>
      </c>
      <c r="DD74" s="35" t="str">
        <f t="shared" si="67"/>
        <v>دون المستوى</v>
      </c>
      <c r="DE74" s="19"/>
      <c r="DF74" s="19"/>
      <c r="DG74" s="81"/>
      <c r="DH74" s="17">
        <f t="shared" si="36"/>
        <v>0</v>
      </c>
      <c r="DI74" s="35" t="str">
        <f t="shared" si="68"/>
        <v>دون المستوى</v>
      </c>
      <c r="DJ74" s="17">
        <f t="shared" si="37"/>
        <v>0</v>
      </c>
      <c r="DK74" s="17">
        <f t="shared" si="85"/>
        <v>0</v>
      </c>
      <c r="DL74" s="17">
        <f t="shared" si="39"/>
        <v>0</v>
      </c>
      <c r="DM74" s="32" t="str">
        <f t="shared" si="70"/>
        <v>دون المستوى</v>
      </c>
      <c r="DN74" s="18" t="str">
        <f t="shared" si="71"/>
        <v>دور ثان</v>
      </c>
      <c r="DR74" s="26" t="str">
        <f t="shared" si="72"/>
        <v xml:space="preserve"> لغة عربية</v>
      </c>
      <c r="DS74" s="26" t="str">
        <f t="shared" si="73"/>
        <v xml:space="preserve"> رياضيات</v>
      </c>
      <c r="DT74" s="26" t="str">
        <f t="shared" si="74"/>
        <v xml:space="preserve"> دراسات</v>
      </c>
      <c r="DU74" s="26" t="str">
        <f t="shared" si="75"/>
        <v xml:space="preserve"> إنجليزى</v>
      </c>
      <c r="DV74" s="26" t="str">
        <f t="shared" si="76"/>
        <v xml:space="preserve"> علوم</v>
      </c>
      <c r="DW74" s="26" t="str">
        <f t="shared" si="77"/>
        <v xml:space="preserve"> تربية دينية</v>
      </c>
      <c r="DX74" s="76" t="str">
        <f t="shared" si="78"/>
        <v xml:space="preserve"> تربية فنية</v>
      </c>
      <c r="DY74" s="76" t="str">
        <f t="shared" si="79"/>
        <v xml:space="preserve"> تربية رياضية</v>
      </c>
      <c r="DZ74" s="77" t="str">
        <f t="shared" si="80"/>
        <v xml:space="preserve"> نشاط1</v>
      </c>
      <c r="EA74" s="77" t="str">
        <f t="shared" si="81"/>
        <v xml:space="preserve"> نشاط2</v>
      </c>
      <c r="EB74" s="30">
        <f t="shared" si="40"/>
        <v>0</v>
      </c>
      <c r="EC74" s="29" t="str">
        <f t="shared" si="82"/>
        <v xml:space="preserve"> لغة عربية رياضيات دراسات إنجليزى علوم تربية دينية تربية فنية تربية رياضية نشاط1 نشاط2</v>
      </c>
    </row>
    <row r="75" spans="1:133" ht="19.5" thickTop="1" thickBot="1">
      <c r="A75" s="16">
        <f t="shared" si="41"/>
        <v>64</v>
      </c>
      <c r="B75" s="41" t="s">
        <v>336</v>
      </c>
      <c r="C75" s="94" t="s">
        <v>31</v>
      </c>
      <c r="D75" s="93">
        <v>37936</v>
      </c>
      <c r="E75" s="73">
        <f t="shared" si="0"/>
        <v>20</v>
      </c>
      <c r="F75" s="73">
        <f t="shared" si="1"/>
        <v>10</v>
      </c>
      <c r="G75" s="73">
        <f t="shared" si="2"/>
        <v>10</v>
      </c>
      <c r="H75" s="38" t="s">
        <v>33</v>
      </c>
      <c r="I75" s="38">
        <f t="shared" si="42"/>
        <v>325</v>
      </c>
      <c r="J75" s="59"/>
      <c r="K75" s="59"/>
      <c r="L75" s="19"/>
      <c r="M75" s="19"/>
      <c r="N75" s="19"/>
      <c r="O75" s="17">
        <f t="shared" si="3"/>
        <v>0</v>
      </c>
      <c r="P75" s="35" t="str">
        <f t="shared" si="43"/>
        <v>دون المستوى</v>
      </c>
      <c r="Q75" s="19"/>
      <c r="R75" s="19"/>
      <c r="S75" s="81"/>
      <c r="T75" s="17">
        <f t="shared" si="4"/>
        <v>0</v>
      </c>
      <c r="U75" s="35" t="str">
        <f t="shared" si="44"/>
        <v>دون المستوى</v>
      </c>
      <c r="V75" s="17">
        <f t="shared" si="5"/>
        <v>0</v>
      </c>
      <c r="W75" s="17">
        <f t="shared" si="6"/>
        <v>0</v>
      </c>
      <c r="X75" s="17">
        <f t="shared" si="7"/>
        <v>0</v>
      </c>
      <c r="Y75" s="35" t="str">
        <f t="shared" si="45"/>
        <v>دون المستوى</v>
      </c>
      <c r="Z75" s="19"/>
      <c r="AA75" s="19"/>
      <c r="AB75" s="19"/>
      <c r="AC75" s="17">
        <f t="shared" si="8"/>
        <v>0</v>
      </c>
      <c r="AD75" s="35" t="str">
        <f t="shared" si="46"/>
        <v>دون المستوى</v>
      </c>
      <c r="AE75" s="19"/>
      <c r="AF75" s="19"/>
      <c r="AG75" s="81"/>
      <c r="AH75" s="17">
        <f t="shared" si="9"/>
        <v>0</v>
      </c>
      <c r="AI75" s="35" t="str">
        <f t="shared" si="47"/>
        <v>دون المستوى</v>
      </c>
      <c r="AJ75" s="17">
        <f t="shared" si="10"/>
        <v>0</v>
      </c>
      <c r="AK75" s="17">
        <f t="shared" si="86"/>
        <v>0</v>
      </c>
      <c r="AL75" s="17">
        <f t="shared" si="12"/>
        <v>0</v>
      </c>
      <c r="AM75" s="35" t="str">
        <f t="shared" si="49"/>
        <v>دون المستوى</v>
      </c>
      <c r="AN75" s="19"/>
      <c r="AO75" s="19"/>
      <c r="AP75" s="19"/>
      <c r="AQ75" s="17">
        <f t="shared" si="13"/>
        <v>0</v>
      </c>
      <c r="AR75" s="35" t="str">
        <f t="shared" si="50"/>
        <v>دون المستوى</v>
      </c>
      <c r="AS75" s="19"/>
      <c r="AT75" s="19"/>
      <c r="AU75" s="81"/>
      <c r="AV75" s="17">
        <f t="shared" si="14"/>
        <v>0</v>
      </c>
      <c r="AW75" s="35" t="str">
        <f t="shared" si="51"/>
        <v>دون المستوى</v>
      </c>
      <c r="AX75" s="17">
        <f t="shared" si="15"/>
        <v>0</v>
      </c>
      <c r="AY75" s="17">
        <f t="shared" si="52"/>
        <v>0</v>
      </c>
      <c r="AZ75" s="17">
        <f t="shared" si="17"/>
        <v>0</v>
      </c>
      <c r="BA75" s="32" t="str">
        <f t="shared" si="53"/>
        <v>دون المستوى</v>
      </c>
      <c r="BB75" s="19"/>
      <c r="BC75" s="19"/>
      <c r="BD75" s="19"/>
      <c r="BE75" s="17">
        <f t="shared" si="18"/>
        <v>0</v>
      </c>
      <c r="BF75" s="35" t="str">
        <f t="shared" si="54"/>
        <v>دون المستوى</v>
      </c>
      <c r="BG75" s="19"/>
      <c r="BH75" s="19"/>
      <c r="BI75" s="81"/>
      <c r="BJ75" s="17">
        <f t="shared" si="19"/>
        <v>0</v>
      </c>
      <c r="BK75" s="35" t="str">
        <f t="shared" si="55"/>
        <v>دون المستوى</v>
      </c>
      <c r="BL75" s="17">
        <f t="shared" si="20"/>
        <v>0</v>
      </c>
      <c r="BM75" s="17">
        <f t="shared" si="83"/>
        <v>0</v>
      </c>
      <c r="BN75" s="17">
        <f t="shared" si="22"/>
        <v>0</v>
      </c>
      <c r="BO75" s="32" t="str">
        <f t="shared" si="57"/>
        <v>دون المستوى</v>
      </c>
      <c r="BP75" s="19"/>
      <c r="BQ75" s="19"/>
      <c r="BR75" s="19"/>
      <c r="BS75" s="19"/>
      <c r="BT75" s="17">
        <f t="shared" si="23"/>
        <v>0</v>
      </c>
      <c r="BU75" s="35" t="str">
        <f t="shared" si="58"/>
        <v>دون المستوى</v>
      </c>
      <c r="BV75" s="19"/>
      <c r="BW75" s="19"/>
      <c r="BX75" s="19"/>
      <c r="BY75" s="81"/>
      <c r="BZ75" s="17">
        <f t="shared" si="24"/>
        <v>0</v>
      </c>
      <c r="CA75" s="35" t="str">
        <f t="shared" si="59"/>
        <v>دون المستوى</v>
      </c>
      <c r="CB75" s="17">
        <f t="shared" si="25"/>
        <v>0</v>
      </c>
      <c r="CC75" s="17">
        <f t="shared" si="84"/>
        <v>0</v>
      </c>
      <c r="CD75" s="17">
        <f t="shared" si="27"/>
        <v>0</v>
      </c>
      <c r="CE75" s="54" t="str">
        <f t="shared" si="61"/>
        <v>دون المستوى</v>
      </c>
      <c r="CF75" s="55">
        <f t="shared" si="28"/>
        <v>0</v>
      </c>
      <c r="CG75" s="60" t="str">
        <f t="shared" si="87"/>
        <v>دون المستوى</v>
      </c>
      <c r="CH75" s="19"/>
      <c r="CI75" s="19"/>
      <c r="CJ75" s="17">
        <f t="shared" si="30"/>
        <v>0</v>
      </c>
      <c r="CK75" s="35" t="str">
        <f t="shared" si="62"/>
        <v>دون المستوى</v>
      </c>
      <c r="CL75" s="19"/>
      <c r="CM75" s="19"/>
      <c r="CN75" s="17">
        <f t="shared" si="31"/>
        <v>0</v>
      </c>
      <c r="CO75" s="35" t="str">
        <f t="shared" si="63"/>
        <v>دون المستوى</v>
      </c>
      <c r="CP75" s="19"/>
      <c r="CQ75" s="19"/>
      <c r="CR75" s="17">
        <f t="shared" si="32"/>
        <v>0</v>
      </c>
      <c r="CS75" s="35" t="str">
        <f t="shared" si="64"/>
        <v>دون المستوى</v>
      </c>
      <c r="CT75" s="19"/>
      <c r="CU75" s="19"/>
      <c r="CV75" s="17">
        <f t="shared" si="33"/>
        <v>0</v>
      </c>
      <c r="CW75" s="35" t="str">
        <f t="shared" si="65"/>
        <v>دون المستوى</v>
      </c>
      <c r="CX75" s="53">
        <f t="shared" si="34"/>
        <v>0</v>
      </c>
      <c r="CY75" s="32" t="str">
        <f t="shared" si="66"/>
        <v>دون المستوى</v>
      </c>
      <c r="CZ75" s="19"/>
      <c r="DA75" s="19"/>
      <c r="DB75" s="19"/>
      <c r="DC75" s="17">
        <f t="shared" si="35"/>
        <v>0</v>
      </c>
      <c r="DD75" s="35" t="str">
        <f t="shared" si="67"/>
        <v>دون المستوى</v>
      </c>
      <c r="DE75" s="19"/>
      <c r="DF75" s="19"/>
      <c r="DG75" s="81"/>
      <c r="DH75" s="17">
        <f t="shared" si="36"/>
        <v>0</v>
      </c>
      <c r="DI75" s="35" t="str">
        <f t="shared" si="68"/>
        <v>دون المستوى</v>
      </c>
      <c r="DJ75" s="17">
        <f t="shared" si="37"/>
        <v>0</v>
      </c>
      <c r="DK75" s="17">
        <f t="shared" si="85"/>
        <v>0</v>
      </c>
      <c r="DL75" s="17">
        <f t="shared" si="39"/>
        <v>0</v>
      </c>
      <c r="DM75" s="32" t="str">
        <f t="shared" si="70"/>
        <v>دون المستوى</v>
      </c>
      <c r="DN75" s="18" t="str">
        <f t="shared" si="71"/>
        <v>دور ثان</v>
      </c>
      <c r="DR75" s="26" t="str">
        <f t="shared" si="72"/>
        <v xml:space="preserve"> لغة عربية</v>
      </c>
      <c r="DS75" s="26" t="str">
        <f t="shared" si="73"/>
        <v xml:space="preserve"> رياضيات</v>
      </c>
      <c r="DT75" s="26" t="str">
        <f t="shared" si="74"/>
        <v xml:space="preserve"> دراسات</v>
      </c>
      <c r="DU75" s="26" t="str">
        <f t="shared" si="75"/>
        <v xml:space="preserve"> إنجليزى</v>
      </c>
      <c r="DV75" s="26" t="str">
        <f t="shared" si="76"/>
        <v xml:space="preserve"> علوم</v>
      </c>
      <c r="DW75" s="26" t="str">
        <f t="shared" si="77"/>
        <v xml:space="preserve"> تربية دينية</v>
      </c>
      <c r="DX75" s="76" t="str">
        <f t="shared" si="78"/>
        <v xml:space="preserve"> تربية فنية</v>
      </c>
      <c r="DY75" s="76" t="str">
        <f t="shared" si="79"/>
        <v xml:space="preserve"> تربية رياضية</v>
      </c>
      <c r="DZ75" s="77" t="str">
        <f t="shared" si="80"/>
        <v xml:space="preserve"> نشاط1</v>
      </c>
      <c r="EA75" s="77" t="str">
        <f t="shared" si="81"/>
        <v xml:space="preserve"> نشاط2</v>
      </c>
      <c r="EB75" s="30">
        <f t="shared" si="40"/>
        <v>0</v>
      </c>
      <c r="EC75" s="29" t="str">
        <f t="shared" si="82"/>
        <v xml:space="preserve"> لغة عربية رياضيات دراسات إنجليزى علوم تربية دينية تربية فنية تربية رياضية نشاط1 نشاط2</v>
      </c>
    </row>
    <row r="76" spans="1:133" ht="19.5" thickTop="1" thickBot="1">
      <c r="A76" s="16">
        <f t="shared" si="41"/>
        <v>65</v>
      </c>
      <c r="B76" s="42" t="s">
        <v>337</v>
      </c>
      <c r="C76" s="94" t="s">
        <v>32</v>
      </c>
      <c r="D76" s="93">
        <v>37565</v>
      </c>
      <c r="E76" s="73">
        <f t="shared" ref="E76:E89" si="88">IF(D76&gt;1,DATEDIF(D76,$E$9,"md"),"")</f>
        <v>26</v>
      </c>
      <c r="F76" s="73">
        <f t="shared" ref="F76:F89" si="89">IF(D76&gt;1,DATEDIF(D76,$E$9,"ym"),"")</f>
        <v>10</v>
      </c>
      <c r="G76" s="73">
        <f t="shared" ref="G76:G89" si="90">IF(D76&gt;1,DATEDIF(D76,$E$9,"y"),"")</f>
        <v>11</v>
      </c>
      <c r="H76" s="38" t="s">
        <v>33</v>
      </c>
      <c r="I76" s="38">
        <f t="shared" si="42"/>
        <v>326</v>
      </c>
      <c r="J76" s="59"/>
      <c r="K76" s="59"/>
      <c r="L76" s="19"/>
      <c r="M76" s="19"/>
      <c r="N76" s="19"/>
      <c r="O76" s="17">
        <f t="shared" ref="O76:O89" si="91">SUM(L76:N76)</f>
        <v>0</v>
      </c>
      <c r="P76" s="35" t="str">
        <f t="shared" si="43"/>
        <v>دون المستوى</v>
      </c>
      <c r="Q76" s="19"/>
      <c r="R76" s="19"/>
      <c r="S76" s="81"/>
      <c r="T76" s="17">
        <f t="shared" ref="T76:T89" si="92">SUM(Q76:S76)</f>
        <v>0</v>
      </c>
      <c r="U76" s="35" t="str">
        <f t="shared" si="44"/>
        <v>دون المستوى</v>
      </c>
      <c r="V76" s="17">
        <f t="shared" ref="V76:V89" si="93">SUM(O76+T76)</f>
        <v>0</v>
      </c>
      <c r="W76" s="17">
        <f t="shared" ref="W76:W89" si="94">SUM(V76/2)</f>
        <v>0</v>
      </c>
      <c r="X76" s="17">
        <f t="shared" ref="X76:X89" si="95">SUM(V76/2)</f>
        <v>0</v>
      </c>
      <c r="Y76" s="35" t="str">
        <f t="shared" si="45"/>
        <v>دون المستوى</v>
      </c>
      <c r="Z76" s="19"/>
      <c r="AA76" s="19"/>
      <c r="AB76" s="19"/>
      <c r="AC76" s="17">
        <f t="shared" ref="AC76:AC89" si="96">SUM(Z76:AB76)</f>
        <v>0</v>
      </c>
      <c r="AD76" s="35" t="str">
        <f t="shared" si="46"/>
        <v>دون المستوى</v>
      </c>
      <c r="AE76" s="19"/>
      <c r="AF76" s="19"/>
      <c r="AG76" s="81"/>
      <c r="AH76" s="17">
        <f t="shared" ref="AH76:AH89" si="97">SUM(AE76:AG76)</f>
        <v>0</v>
      </c>
      <c r="AI76" s="35" t="str">
        <f t="shared" si="47"/>
        <v>دون المستوى</v>
      </c>
      <c r="AJ76" s="17">
        <f t="shared" ref="AJ76:AJ89" si="98">SUM(AC76+AH76)</f>
        <v>0</v>
      </c>
      <c r="AK76" s="17">
        <f t="shared" ref="AK76" si="99">SUM(AJ76/2)</f>
        <v>0</v>
      </c>
      <c r="AL76" s="17">
        <f t="shared" ref="AL76:AL89" si="100">SUM(AK76/1.25)</f>
        <v>0</v>
      </c>
      <c r="AM76" s="35" t="str">
        <f t="shared" si="49"/>
        <v>دون المستوى</v>
      </c>
      <c r="AN76" s="19"/>
      <c r="AO76" s="19"/>
      <c r="AP76" s="19"/>
      <c r="AQ76" s="17">
        <f t="shared" ref="AQ76:AQ89" si="101">SUM(AN76:AP76)</f>
        <v>0</v>
      </c>
      <c r="AR76" s="35" t="str">
        <f t="shared" si="50"/>
        <v>دون المستوى</v>
      </c>
      <c r="AS76" s="19"/>
      <c r="AT76" s="19"/>
      <c r="AU76" s="81"/>
      <c r="AV76" s="17">
        <f t="shared" ref="AV76:AV89" si="102">SUM(AS76:AU76)</f>
        <v>0</v>
      </c>
      <c r="AW76" s="35" t="str">
        <f t="shared" si="51"/>
        <v>دون المستوى</v>
      </c>
      <c r="AX76" s="17">
        <f t="shared" ref="AX76:AX89" si="103">SUM(AQ76+AV76)</f>
        <v>0</v>
      </c>
      <c r="AY76" s="17">
        <f t="shared" ref="AY76" si="104">SUM(AX76/2)</f>
        <v>0</v>
      </c>
      <c r="AZ76" s="17">
        <f t="shared" ref="AZ76:AZ89" si="105">SUM(AY76/2.5)</f>
        <v>0</v>
      </c>
      <c r="BA76" s="32" t="str">
        <f t="shared" si="53"/>
        <v>دون المستوى</v>
      </c>
      <c r="BB76" s="19"/>
      <c r="BC76" s="19"/>
      <c r="BD76" s="19"/>
      <c r="BE76" s="17">
        <f t="shared" ref="BE76:BE89" si="106">SUM(BB76:BD76)</f>
        <v>0</v>
      </c>
      <c r="BF76" s="35" t="str">
        <f t="shared" si="54"/>
        <v>دون المستوى</v>
      </c>
      <c r="BG76" s="19"/>
      <c r="BH76" s="19"/>
      <c r="BI76" s="81"/>
      <c r="BJ76" s="17">
        <f t="shared" ref="BJ76:BJ89" si="107">SUM(BG76:BI76)</f>
        <v>0</v>
      </c>
      <c r="BK76" s="35" t="str">
        <f t="shared" si="55"/>
        <v>دون المستوى</v>
      </c>
      <c r="BL76" s="17">
        <f t="shared" ref="BL76:BL89" si="108">SUM(BE76+BJ76)</f>
        <v>0</v>
      </c>
      <c r="BM76" s="17">
        <f t="shared" ref="BM76" si="109">SUM(BL76/2)</f>
        <v>0</v>
      </c>
      <c r="BN76" s="17">
        <f t="shared" ref="BN76:BN89" si="110">SUM(BM76/2.5)</f>
        <v>0</v>
      </c>
      <c r="BO76" s="32" t="str">
        <f t="shared" si="57"/>
        <v>دون المستوى</v>
      </c>
      <c r="BP76" s="19"/>
      <c r="BQ76" s="19"/>
      <c r="BR76" s="19"/>
      <c r="BS76" s="19"/>
      <c r="BT76" s="17">
        <f t="shared" ref="BT76:BT89" si="111">SUM(BP76:BS76)</f>
        <v>0</v>
      </c>
      <c r="BU76" s="35" t="str">
        <f t="shared" si="58"/>
        <v>دون المستوى</v>
      </c>
      <c r="BV76" s="19"/>
      <c r="BW76" s="19"/>
      <c r="BX76" s="19"/>
      <c r="BY76" s="81"/>
      <c r="BZ76" s="17">
        <f t="shared" ref="BZ76:BZ89" si="112">SUM(BV76:BY76)</f>
        <v>0</v>
      </c>
      <c r="CA76" s="35" t="str">
        <f t="shared" si="59"/>
        <v>دون المستوى</v>
      </c>
      <c r="CB76" s="17">
        <f t="shared" ref="CB76:CB89" si="113">SUM(BT76+BZ76)</f>
        <v>0</v>
      </c>
      <c r="CC76" s="17">
        <f t="shared" ref="CC76" si="114">SUM(CB76/2)</f>
        <v>0</v>
      </c>
      <c r="CD76" s="17">
        <f t="shared" ref="CD76:CD89" si="115">SUM(CC76/2.5)</f>
        <v>0</v>
      </c>
      <c r="CE76" s="54" t="str">
        <f t="shared" si="61"/>
        <v>دون المستوى</v>
      </c>
      <c r="CF76" s="55">
        <f t="shared" ref="CF76:CF89" si="116">SUM(X76+AL76+AZ76+BN76+CD76)</f>
        <v>0</v>
      </c>
      <c r="CG76" s="60" t="str">
        <f t="shared" ref="CG76:CG89" si="117">IF(CF76&gt;=255,"ممتاز",IF(CF76&gt;=225,"جيد جداً",IF(CF76&gt;=195,"جيد",IF(CF76&gt;=150,"مقبول",IF(CF449&lt;1,"دون المستوى")))))</f>
        <v>دون المستوى</v>
      </c>
      <c r="CH76" s="19"/>
      <c r="CI76" s="19"/>
      <c r="CJ76" s="17">
        <f t="shared" ref="CJ76:CJ89" si="118">SUM(CH76:CI76)</f>
        <v>0</v>
      </c>
      <c r="CK76" s="35" t="str">
        <f t="shared" si="62"/>
        <v>دون المستوى</v>
      </c>
      <c r="CL76" s="19"/>
      <c r="CM76" s="19"/>
      <c r="CN76" s="17">
        <f t="shared" ref="CN76:CN89" si="119">SUM(CL76:CM76)</f>
        <v>0</v>
      </c>
      <c r="CO76" s="35" t="str">
        <f t="shared" si="63"/>
        <v>دون المستوى</v>
      </c>
      <c r="CP76" s="19"/>
      <c r="CQ76" s="19"/>
      <c r="CR76" s="17">
        <f t="shared" ref="CR76:CR89" si="120">SUM(CP76:CQ76)</f>
        <v>0</v>
      </c>
      <c r="CS76" s="35" t="str">
        <f t="shared" si="64"/>
        <v>دون المستوى</v>
      </c>
      <c r="CT76" s="19"/>
      <c r="CU76" s="19"/>
      <c r="CV76" s="17">
        <f t="shared" ref="CV76:CV89" si="121">SUM(CT76:CU76)</f>
        <v>0</v>
      </c>
      <c r="CW76" s="35" t="str">
        <f t="shared" si="65"/>
        <v>دون المستوى</v>
      </c>
      <c r="CX76" s="53">
        <f t="shared" ref="CX76:CX89" si="122">SUM(CF76+CJ76+CN76+CR76+CV76)</f>
        <v>0</v>
      </c>
      <c r="CY76" s="32" t="str">
        <f t="shared" si="66"/>
        <v>دون المستوى</v>
      </c>
      <c r="CZ76" s="19"/>
      <c r="DA76" s="19"/>
      <c r="DB76" s="19"/>
      <c r="DC76" s="17">
        <f t="shared" ref="DC76:DC89" si="123">SUM(CZ76:DB76)</f>
        <v>0</v>
      </c>
      <c r="DD76" s="35" t="str">
        <f t="shared" si="67"/>
        <v>دون المستوى</v>
      </c>
      <c r="DE76" s="19"/>
      <c r="DF76" s="19"/>
      <c r="DG76" s="81"/>
      <c r="DH76" s="17">
        <f t="shared" ref="DH76:DH89" si="124">SUM(DE76:DG76)</f>
        <v>0</v>
      </c>
      <c r="DI76" s="35" t="str">
        <f t="shared" si="68"/>
        <v>دون المستوى</v>
      </c>
      <c r="DJ76" s="17">
        <f t="shared" ref="DJ76:DJ89" si="125">SUM(DC76+DH76)</f>
        <v>0</v>
      </c>
      <c r="DK76" s="17">
        <f t="shared" ref="DK76" si="126">SUM(DJ76/2)</f>
        <v>0</v>
      </c>
      <c r="DL76" s="17">
        <f t="shared" ref="DL76:DL89" si="127">SUM(DK76/2.5)</f>
        <v>0</v>
      </c>
      <c r="DM76" s="32" t="str">
        <f t="shared" si="70"/>
        <v>دون المستوى</v>
      </c>
      <c r="DN76" s="18" t="str">
        <f t="shared" si="71"/>
        <v>دور ثان</v>
      </c>
      <c r="DR76" s="26" t="str">
        <f t="shared" si="72"/>
        <v xml:space="preserve"> لغة عربية</v>
      </c>
      <c r="DS76" s="26" t="str">
        <f t="shared" si="73"/>
        <v xml:space="preserve"> رياضيات</v>
      </c>
      <c r="DT76" s="26" t="str">
        <f t="shared" si="74"/>
        <v xml:space="preserve"> دراسات</v>
      </c>
      <c r="DU76" s="26" t="str">
        <f t="shared" si="75"/>
        <v xml:space="preserve"> إنجليزى</v>
      </c>
      <c r="DV76" s="26" t="str">
        <f t="shared" si="76"/>
        <v xml:space="preserve"> علوم</v>
      </c>
      <c r="DW76" s="26" t="str">
        <f t="shared" si="77"/>
        <v xml:space="preserve"> تربية دينية</v>
      </c>
      <c r="DX76" s="76" t="str">
        <f t="shared" si="78"/>
        <v xml:space="preserve"> تربية فنية</v>
      </c>
      <c r="DY76" s="76" t="str">
        <f t="shared" si="79"/>
        <v xml:space="preserve"> تربية رياضية</v>
      </c>
      <c r="DZ76" s="77" t="str">
        <f t="shared" si="80"/>
        <v xml:space="preserve"> نشاط1</v>
      </c>
      <c r="EA76" s="77" t="str">
        <f t="shared" si="81"/>
        <v xml:space="preserve"> نشاط2</v>
      </c>
      <c r="EB76" s="30">
        <f t="shared" ref="EB76:EB89" si="128">COUNTBLANK(DR76:EA76)</f>
        <v>0</v>
      </c>
      <c r="EC76" s="29" t="str">
        <f t="shared" si="82"/>
        <v xml:space="preserve"> لغة عربية رياضيات دراسات إنجليزى علوم تربية دينية تربية فنية تربية رياضية نشاط1 نشاط2</v>
      </c>
    </row>
    <row r="77" spans="1:133" ht="33" thickTop="1" thickBot="1">
      <c r="A77" s="16">
        <f t="shared" ref="A77:A89" si="129">IF(B77="","",ROW()-11)</f>
        <v>66</v>
      </c>
      <c r="B77" s="41" t="s">
        <v>338</v>
      </c>
      <c r="C77" s="94" t="s">
        <v>31</v>
      </c>
      <c r="D77" s="93">
        <v>38133</v>
      </c>
      <c r="E77" s="73">
        <f t="shared" si="88"/>
        <v>5</v>
      </c>
      <c r="F77" s="73">
        <f t="shared" si="89"/>
        <v>4</v>
      </c>
      <c r="G77" s="73">
        <f t="shared" si="90"/>
        <v>10</v>
      </c>
      <c r="H77" s="38" t="s">
        <v>33</v>
      </c>
      <c r="I77" s="38">
        <f t="shared" ref="I77:I89" si="130">IF(B77="","",I76+1)</f>
        <v>327</v>
      </c>
      <c r="J77" s="59"/>
      <c r="K77" s="59"/>
      <c r="L77" s="19"/>
      <c r="M77" s="19"/>
      <c r="N77" s="19"/>
      <c r="O77" s="17">
        <f t="shared" si="91"/>
        <v>0</v>
      </c>
      <c r="P77" s="35" t="str">
        <f t="shared" ref="P77:P89" si="131">IF(O77&gt;="غ","غ",IF(O77&gt;=85,"ممتاز",IF(O77&gt;=75,"جيد جداً",IF(O77&gt;=65,"جيد",IF(O77&gt;=50,"مقبول",IF(O77&lt;50,"دون المستوى"))))))</f>
        <v>دون المستوى</v>
      </c>
      <c r="Q77" s="19"/>
      <c r="R77" s="19"/>
      <c r="S77" s="81"/>
      <c r="T77" s="17">
        <f t="shared" si="92"/>
        <v>0</v>
      </c>
      <c r="U77" s="35" t="str">
        <f t="shared" ref="U77:U89" si="132">IF(T77&gt;="غ","غ",IF(T77&gt;=85,"ممتاز",IF(T77&gt;=75,"جيد جداً",IF(T77&gt;=65,"جيد",IF(T77&gt;=50,"مقبول",IF(T77&lt;50,"دون المستوى"))))))</f>
        <v>دون المستوى</v>
      </c>
      <c r="V77" s="17">
        <f t="shared" si="93"/>
        <v>0</v>
      </c>
      <c r="W77" s="17">
        <f t="shared" si="94"/>
        <v>0</v>
      </c>
      <c r="X77" s="17">
        <f t="shared" si="95"/>
        <v>0</v>
      </c>
      <c r="Y77" s="35" t="str">
        <f t="shared" ref="Y77:Y89" si="133">IF(X77&gt;="غ","غ",IF(X77&gt;=85,"ممتاز",IF(X77&gt;=75,"جيد جداً",IF(X77&gt;=65,"جيد",IF(X77&gt;=50,"مقبول",IF(X77&lt;50,"دون المستوى"))))))</f>
        <v>دون المستوى</v>
      </c>
      <c r="Z77" s="19"/>
      <c r="AA77" s="19"/>
      <c r="AB77" s="19"/>
      <c r="AC77" s="17">
        <f t="shared" si="96"/>
        <v>0</v>
      </c>
      <c r="AD77" s="35" t="str">
        <f t="shared" ref="AD77:AD89" si="134">IF(AC77&gt;="غ","غ",IF(AC77&gt;=85,"ممتاز",IF(AC77&gt;=75,"جيد جداً",IF(AC77&gt;=65,"جيد",IF(AC77&gt;=50,"مقبول",IF(AC77&lt;50,"دون المستوى"))))))</f>
        <v>دون المستوى</v>
      </c>
      <c r="AE77" s="19"/>
      <c r="AF77" s="19"/>
      <c r="AG77" s="81"/>
      <c r="AH77" s="17">
        <f t="shared" si="97"/>
        <v>0</v>
      </c>
      <c r="AI77" s="35" t="str">
        <f t="shared" ref="AI77:AI89" si="135">IF(AH77&gt;="غ","غ",IF(AH77&gt;=85,"ممتاز",IF(AH77&gt;=75,"جيد جداً",IF(AH77&gt;=65,"جيد",IF(AH77&gt;=50,"مقبول",IF(AH77&lt;50,"دون المستوى"))))))</f>
        <v>دون المستوى</v>
      </c>
      <c r="AJ77" s="17">
        <f t="shared" si="98"/>
        <v>0</v>
      </c>
      <c r="AK77" s="17">
        <f t="shared" ref="AK77:AK78" si="136">SUM(AJ77/2)</f>
        <v>0</v>
      </c>
      <c r="AL77" s="17">
        <f t="shared" si="100"/>
        <v>0</v>
      </c>
      <c r="AM77" s="35" t="str">
        <f t="shared" ref="AM77:AM89" si="137">IF(AL77&gt;="غ","غ",IF(AL77&gt;=68,"ممتاز",IF(AL77&gt;=60,"جيد جداً",IF(AL77&gt;=52,"جيد",IF(AL77&gt;=40,"مقبول",IF(AL77&lt;40,"دون المستوى"))))))</f>
        <v>دون المستوى</v>
      </c>
      <c r="AN77" s="19"/>
      <c r="AO77" s="19"/>
      <c r="AP77" s="19"/>
      <c r="AQ77" s="17">
        <f t="shared" si="101"/>
        <v>0</v>
      </c>
      <c r="AR77" s="35" t="str">
        <f t="shared" ref="AR77:AR89" si="138">IF(AQ77&gt;="غ","غ",IF(AQ77&gt;=85,"ممتاز",IF(AQ77&gt;=75,"جيد جداً",IF(AQ77&gt;=65,"جيد",IF(AQ77&gt;=50,"مقبول",IF(AQ77&lt;50,"دون المستوى"))))))</f>
        <v>دون المستوى</v>
      </c>
      <c r="AS77" s="19"/>
      <c r="AT77" s="19"/>
      <c r="AU77" s="81"/>
      <c r="AV77" s="17">
        <f t="shared" si="102"/>
        <v>0</v>
      </c>
      <c r="AW77" s="35" t="str">
        <f t="shared" ref="AW77:AW89" si="139">IF(AV77&gt;="غ","غ",IF(AV77&gt;=85,"ممتاز",IF(AV77&gt;=75,"جيد جداً",IF(AV77&gt;=65,"جيد",IF(AV77&gt;=50,"مقبول",IF(AV77&lt;50,"دون المستوى"))))))</f>
        <v>دون المستوى</v>
      </c>
      <c r="AX77" s="17">
        <f t="shared" si="103"/>
        <v>0</v>
      </c>
      <c r="AY77" s="17">
        <f t="shared" ref="AY77:AY89" si="140">SUM(AX77/2)</f>
        <v>0</v>
      </c>
      <c r="AZ77" s="17">
        <f t="shared" si="105"/>
        <v>0</v>
      </c>
      <c r="BA77" s="32" t="str">
        <f t="shared" ref="BA77:BA89" si="141">IF(AZ77="غ","غ",IF(AZ77&gt;=35,"ممتاز",IF(AZ77&gt;=30,"جيد جداً",IF(AZ77&gt;=26,"جيد",IF(AZ77&gt;=20,"مقبول",IF(AZ77&lt;20,"دون المستوى"))))))</f>
        <v>دون المستوى</v>
      </c>
      <c r="BB77" s="19"/>
      <c r="BC77" s="19"/>
      <c r="BD77" s="19"/>
      <c r="BE77" s="17">
        <f t="shared" si="106"/>
        <v>0</v>
      </c>
      <c r="BF77" s="35" t="str">
        <f t="shared" ref="BF77:BF89" si="142">IF(BE77&gt;="غ","غ",IF(BE77&gt;=85,"ممتاز",IF(BE77&gt;=75,"جيد جداً",IF(BE77&gt;=65,"جيد",IF(BE77&gt;=50,"مقبول",IF(BE77&lt;50,"دون المستوى"))))))</f>
        <v>دون المستوى</v>
      </c>
      <c r="BG77" s="19"/>
      <c r="BH77" s="19"/>
      <c r="BI77" s="81"/>
      <c r="BJ77" s="17">
        <f t="shared" si="107"/>
        <v>0</v>
      </c>
      <c r="BK77" s="35" t="str">
        <f t="shared" ref="BK77:BK89" si="143">IF(BJ77&gt;="غ","غ",IF(BJ77&gt;=85,"ممتاز",IF(BJ77&gt;=75,"جيد جداً",IF(BJ77&gt;=65,"جيد",IF(BJ77&gt;=50,"مقبول",IF(BJ77&lt;50,"دون المستوى"))))))</f>
        <v>دون المستوى</v>
      </c>
      <c r="BL77" s="17">
        <f t="shared" si="108"/>
        <v>0</v>
      </c>
      <c r="BM77" s="17">
        <f t="shared" ref="BM77" si="144">SUM(BL77/2)</f>
        <v>0</v>
      </c>
      <c r="BN77" s="17">
        <f t="shared" si="110"/>
        <v>0</v>
      </c>
      <c r="BO77" s="32" t="str">
        <f t="shared" ref="BO77:BO89" si="145">IF(BN77="غ","غ",IF(BN77&gt;=35,"ممتاز",IF(BN77&gt;=30,"جيد جداً",IF(BN77&gt;=26,"جيد",IF(BN77&gt;=20,"مقبول",IF(BN77&lt;20,"دون المستوى"))))))</f>
        <v>دون المستوى</v>
      </c>
      <c r="BP77" s="19"/>
      <c r="BQ77" s="19"/>
      <c r="BR77" s="19"/>
      <c r="BS77" s="19"/>
      <c r="BT77" s="17">
        <f t="shared" si="111"/>
        <v>0</v>
      </c>
      <c r="BU77" s="35" t="str">
        <f t="shared" ref="BU77:BU89" si="146">IF(BT77&gt;="غ","غ",IF(BT77&gt;=85,"ممتاز",IF(BT77&gt;=75,"جيد جداً",IF(BT77&gt;=65,"جيد",IF(BT77&gt;=50,"مقبول",IF(BT77&lt;50,"دون المستوى"))))))</f>
        <v>دون المستوى</v>
      </c>
      <c r="BV77" s="19"/>
      <c r="BW77" s="19"/>
      <c r="BX77" s="19"/>
      <c r="BY77" s="81"/>
      <c r="BZ77" s="17">
        <f t="shared" si="112"/>
        <v>0</v>
      </c>
      <c r="CA77" s="35" t="str">
        <f t="shared" ref="CA77:CA89" si="147">IF(BZ77&gt;="غ","غ",IF(BZ77&gt;=85,"ممتاز",IF(BZ77&gt;=75,"جيد جداً",IF(BZ77&gt;=65,"جيد",IF(BZ77&gt;=50,"مقبول",IF(BZ77&lt;50,"دون المستوى"))))))</f>
        <v>دون المستوى</v>
      </c>
      <c r="CB77" s="17">
        <f t="shared" si="113"/>
        <v>0</v>
      </c>
      <c r="CC77" s="17">
        <f t="shared" ref="CC77" si="148">SUM(CB77/2)</f>
        <v>0</v>
      </c>
      <c r="CD77" s="17">
        <f t="shared" si="115"/>
        <v>0</v>
      </c>
      <c r="CE77" s="54" t="str">
        <f t="shared" ref="CE77:CE89" si="149">IF(CD77="غ","غ",IF(CD77&gt;=35,"ممتاز",IF(CD77&gt;=30,"جيد جداً",IF(CD77&gt;=26,"جيد",IF(CD77&gt;=20,"مقبول",IF(CD77&lt;20,"دون المستوى"))))))</f>
        <v>دون المستوى</v>
      </c>
      <c r="CF77" s="55">
        <f t="shared" si="116"/>
        <v>0</v>
      </c>
      <c r="CG77" s="60" t="str">
        <f t="shared" si="117"/>
        <v>دون المستوى</v>
      </c>
      <c r="CH77" s="19"/>
      <c r="CI77" s="19"/>
      <c r="CJ77" s="17">
        <f t="shared" si="118"/>
        <v>0</v>
      </c>
      <c r="CK77" s="35" t="str">
        <f t="shared" ref="CK77:CK89" si="150">IF(CJ77="غ","غ",IF(CJ77&gt;=17,"ممتاز",IF(CJ77&gt;=13,"جيد جداً",IF(CJ77&gt;=11,"جيد",IF(CJ77&gt;=10,"مقبول",IF(CJ77&lt;10,"دون المستوى"))))))</f>
        <v>دون المستوى</v>
      </c>
      <c r="CL77" s="19"/>
      <c r="CM77" s="19"/>
      <c r="CN77" s="17">
        <f t="shared" si="119"/>
        <v>0</v>
      </c>
      <c r="CO77" s="35" t="str">
        <f t="shared" ref="CO77:CO89" si="151">IF(CN77="غ","غ",IF(CN77&gt;=17,"ممتاز",IF(CN77&gt;=13,"جيد جداً",IF(CN77&gt;=11,"جيد",IF(CN77&gt;=10,"مقبول",IF(CN77&lt;10,"دون المستوى"))))))</f>
        <v>دون المستوى</v>
      </c>
      <c r="CP77" s="19"/>
      <c r="CQ77" s="19"/>
      <c r="CR77" s="17">
        <f t="shared" si="120"/>
        <v>0</v>
      </c>
      <c r="CS77" s="35" t="str">
        <f t="shared" ref="CS77:CS89" si="152">IF(CR77="غ","غ",IF(CR77&gt;=17,"ممتاز",IF(CR77&gt;=13,"جيد جداً",IF(CR77&gt;=11,"جيد",IF(CR77&gt;=10,"مقبول",IF(CR77&lt;10,"دون المستوى"))))))</f>
        <v>دون المستوى</v>
      </c>
      <c r="CT77" s="19"/>
      <c r="CU77" s="19"/>
      <c r="CV77" s="17">
        <f t="shared" si="121"/>
        <v>0</v>
      </c>
      <c r="CW77" s="35" t="str">
        <f t="shared" ref="CW77:CW89" si="153">IF(CV77="غ","غ",IF(CV77&gt;=17,"ممتاز",IF(CV77&gt;=13,"جيد جداً",IF(CV77&gt;=11,"جيد",IF(CV77&gt;=10,"مقبول",IF(CV77&lt;10,"دون المستوى"))))))</f>
        <v>دون المستوى</v>
      </c>
      <c r="CX77" s="53">
        <f t="shared" si="122"/>
        <v>0</v>
      </c>
      <c r="CY77" s="32" t="str">
        <f t="shared" ref="CY77:CY89" si="154">IF(CX77="غ","غ",IF(CX77&gt;=324,"ممتاز",IF(CX77&gt;=284,"جيد جداً",IF(CX77&gt;=248,"جيد",IF(CX77&gt;=1900,"مقبول",IF(CX77&lt;190,"دون المستوى"))))))</f>
        <v>دون المستوى</v>
      </c>
      <c r="CZ77" s="19"/>
      <c r="DA77" s="19"/>
      <c r="DB77" s="19"/>
      <c r="DC77" s="17">
        <f t="shared" si="123"/>
        <v>0</v>
      </c>
      <c r="DD77" s="35" t="str">
        <f t="shared" ref="DD77:DD89" si="155">IF(DC77&gt;="غ","غ",IF(DC77&gt;=85,"ممتاز",IF(DC77&gt;=75,"جيد جداً",IF(DC77&gt;=65,"جيد",IF(DC77&gt;=50,"مقبول",IF(DC77&lt;50,"دون المستوى"))))))</f>
        <v>دون المستوى</v>
      </c>
      <c r="DE77" s="19"/>
      <c r="DF77" s="19"/>
      <c r="DG77" s="81"/>
      <c r="DH77" s="17">
        <f t="shared" si="124"/>
        <v>0</v>
      </c>
      <c r="DI77" s="35" t="str">
        <f t="shared" ref="DI77:DI89" si="156">IF(DH77&gt;="غ","غ",IF(DH77&gt;=85,"ممتاز",IF(DH77&gt;=75,"جيد جداً",IF(DH77&gt;=65,"جيد",IF(DH77&gt;=50,"مقبول",IF(DH77&lt;50,"دون المستوى"))))))</f>
        <v>دون المستوى</v>
      </c>
      <c r="DJ77" s="17">
        <f t="shared" si="125"/>
        <v>0</v>
      </c>
      <c r="DK77" s="17">
        <f t="shared" ref="DK77" si="157">SUM(DJ77/2)</f>
        <v>0</v>
      </c>
      <c r="DL77" s="17">
        <f t="shared" si="127"/>
        <v>0</v>
      </c>
      <c r="DM77" s="32" t="str">
        <f t="shared" ref="DM77:DM89" si="158">IF(DL77="غ","غ",IF(DL77&gt;=35,"ممتاز",IF(DL77&gt;=30,"جيد جداً",IF(DL77&gt;=26,"جيد",IF(DL77&gt;=20,"مقبول",IF(DL77&lt;20,"دون المستوى"))))))</f>
        <v>دون المستوى</v>
      </c>
      <c r="DN77" s="18" t="str">
        <f t="shared" ref="DN77:DN89" si="159">IF(EB77=10,"ناجح ومنقول للصف الأول الاعدادى","دور ثان")</f>
        <v>دور ثان</v>
      </c>
      <c r="DR77" s="26" t="str">
        <f t="shared" ref="DR77:DR89" si="160">IF(OR(T77&lt;50,S77&lt;12,S77="غ")," لغة عربية","")</f>
        <v xml:space="preserve"> لغة عربية</v>
      </c>
      <c r="DS77" s="26" t="str">
        <f t="shared" ref="DS77:DS89" si="161">IF(OR(AH77&lt;50,AG77&lt;12,AG77="غ")," رياضيات","")</f>
        <v xml:space="preserve"> رياضيات</v>
      </c>
      <c r="DT77" s="26" t="str">
        <f t="shared" ref="DT77:DT89" si="162">IF(OR(AV77&lt;50,AU77&lt;12,AU77="غ")," دراسات","")</f>
        <v xml:space="preserve"> دراسات</v>
      </c>
      <c r="DU77" s="26" t="str">
        <f t="shared" ref="DU77:DU89" si="163">IF(OR(BJ77&lt;20,BI77&lt;12,BI77="غ")," إنجليزى","")</f>
        <v xml:space="preserve"> إنجليزى</v>
      </c>
      <c r="DV77" s="26" t="str">
        <f t="shared" ref="DV77:DV89" si="164">IF(OR(BZ77&lt;50,BY77&lt;9.6,BY77="غ")," علوم","")</f>
        <v xml:space="preserve"> علوم</v>
      </c>
      <c r="DW77" s="26" t="str">
        <f t="shared" ref="DW77:DW89" si="165">IF(OR(DH77&lt;50,DG77&lt;12,DG77="غ")," تربية دينية","")</f>
        <v xml:space="preserve"> تربية دينية</v>
      </c>
      <c r="DX77" s="76" t="str">
        <f t="shared" ref="DX77:DX89" si="166">IF(OR(CJ77&lt;10,CJ77="غ")," تربية فنية","")</f>
        <v xml:space="preserve"> تربية فنية</v>
      </c>
      <c r="DY77" s="76" t="str">
        <f t="shared" ref="DY77:DY89" si="167">IF(OR(CN77&lt;10,CN77="غ")," تربية رياضية","")</f>
        <v xml:space="preserve"> تربية رياضية</v>
      </c>
      <c r="DZ77" s="77" t="str">
        <f t="shared" ref="DZ77:DZ89" si="168">IF(OR(CR77&lt;10,CR77="غ")," نشاط1","")</f>
        <v xml:space="preserve"> نشاط1</v>
      </c>
      <c r="EA77" s="77" t="str">
        <f t="shared" ref="EA77:EA89" si="169">IF(OR(CV77&lt;10,CV77="غ")," نشاط2","")</f>
        <v xml:space="preserve"> نشاط2</v>
      </c>
      <c r="EB77" s="30">
        <f t="shared" si="128"/>
        <v>0</v>
      </c>
      <c r="EC77" s="29" t="str">
        <f t="shared" ref="EC77:EC89" si="170">CONCATENATE(DR77,DS77,DT77,DU77,DV77,DW77,DX77,DY77,DZ77,EA77)</f>
        <v xml:space="preserve"> لغة عربية رياضيات دراسات إنجليزى علوم تربية دينية تربية فنية تربية رياضية نشاط1 نشاط2</v>
      </c>
    </row>
    <row r="78" spans="1:133" ht="19.5" thickTop="1" thickBot="1">
      <c r="A78" s="16">
        <f t="shared" si="129"/>
        <v>67</v>
      </c>
      <c r="B78" s="41" t="s">
        <v>339</v>
      </c>
      <c r="C78" s="94" t="s">
        <v>31</v>
      </c>
      <c r="D78" s="93">
        <v>38008</v>
      </c>
      <c r="E78" s="73">
        <f t="shared" si="88"/>
        <v>9</v>
      </c>
      <c r="F78" s="73">
        <f t="shared" si="89"/>
        <v>8</v>
      </c>
      <c r="G78" s="73">
        <f t="shared" si="90"/>
        <v>10</v>
      </c>
      <c r="H78" s="38" t="s">
        <v>33</v>
      </c>
      <c r="I78" s="38">
        <f t="shared" si="130"/>
        <v>328</v>
      </c>
      <c r="J78" s="59"/>
      <c r="K78" s="59"/>
      <c r="L78" s="19"/>
      <c r="M78" s="19"/>
      <c r="N78" s="19"/>
      <c r="O78" s="17">
        <f t="shared" si="91"/>
        <v>0</v>
      </c>
      <c r="P78" s="35" t="str">
        <f t="shared" si="131"/>
        <v>دون المستوى</v>
      </c>
      <c r="Q78" s="19"/>
      <c r="R78" s="19"/>
      <c r="S78" s="81"/>
      <c r="T78" s="17">
        <f t="shared" si="92"/>
        <v>0</v>
      </c>
      <c r="U78" s="35" t="str">
        <f t="shared" si="132"/>
        <v>دون المستوى</v>
      </c>
      <c r="V78" s="17">
        <f t="shared" si="93"/>
        <v>0</v>
      </c>
      <c r="W78" s="17">
        <f t="shared" si="94"/>
        <v>0</v>
      </c>
      <c r="X78" s="17">
        <f t="shared" si="95"/>
        <v>0</v>
      </c>
      <c r="Y78" s="35" t="str">
        <f t="shared" si="133"/>
        <v>دون المستوى</v>
      </c>
      <c r="Z78" s="19"/>
      <c r="AA78" s="19"/>
      <c r="AB78" s="19"/>
      <c r="AC78" s="17">
        <f t="shared" si="96"/>
        <v>0</v>
      </c>
      <c r="AD78" s="35" t="str">
        <f t="shared" si="134"/>
        <v>دون المستوى</v>
      </c>
      <c r="AE78" s="19"/>
      <c r="AF78" s="19"/>
      <c r="AG78" s="81"/>
      <c r="AH78" s="17">
        <f t="shared" si="97"/>
        <v>0</v>
      </c>
      <c r="AI78" s="35" t="str">
        <f t="shared" si="135"/>
        <v>دون المستوى</v>
      </c>
      <c r="AJ78" s="17">
        <f t="shared" si="98"/>
        <v>0</v>
      </c>
      <c r="AK78" s="17">
        <f t="shared" si="136"/>
        <v>0</v>
      </c>
      <c r="AL78" s="17">
        <f t="shared" si="100"/>
        <v>0</v>
      </c>
      <c r="AM78" s="35" t="str">
        <f t="shared" si="137"/>
        <v>دون المستوى</v>
      </c>
      <c r="AN78" s="19"/>
      <c r="AO78" s="19"/>
      <c r="AP78" s="19"/>
      <c r="AQ78" s="17">
        <f t="shared" si="101"/>
        <v>0</v>
      </c>
      <c r="AR78" s="35" t="str">
        <f t="shared" si="138"/>
        <v>دون المستوى</v>
      </c>
      <c r="AS78" s="19"/>
      <c r="AT78" s="19"/>
      <c r="AU78" s="81"/>
      <c r="AV78" s="17">
        <f t="shared" si="102"/>
        <v>0</v>
      </c>
      <c r="AW78" s="35" t="str">
        <f t="shared" si="139"/>
        <v>دون المستوى</v>
      </c>
      <c r="AX78" s="17">
        <f t="shared" si="103"/>
        <v>0</v>
      </c>
      <c r="AY78" s="17">
        <f t="shared" si="140"/>
        <v>0</v>
      </c>
      <c r="AZ78" s="17">
        <f t="shared" si="105"/>
        <v>0</v>
      </c>
      <c r="BA78" s="32" t="str">
        <f t="shared" si="141"/>
        <v>دون المستوى</v>
      </c>
      <c r="BB78" s="19"/>
      <c r="BC78" s="19"/>
      <c r="BD78" s="19"/>
      <c r="BE78" s="17">
        <f t="shared" si="106"/>
        <v>0</v>
      </c>
      <c r="BF78" s="35" t="str">
        <f t="shared" si="142"/>
        <v>دون المستوى</v>
      </c>
      <c r="BG78" s="19"/>
      <c r="BH78" s="19"/>
      <c r="BI78" s="81"/>
      <c r="BJ78" s="17">
        <f t="shared" si="107"/>
        <v>0</v>
      </c>
      <c r="BK78" s="35" t="str">
        <f t="shared" si="143"/>
        <v>دون المستوى</v>
      </c>
      <c r="BL78" s="17">
        <f t="shared" si="108"/>
        <v>0</v>
      </c>
      <c r="BM78" s="17">
        <f t="shared" ref="BM78:BM89" si="171">SUM(BL78/2)</f>
        <v>0</v>
      </c>
      <c r="BN78" s="17">
        <f t="shared" si="110"/>
        <v>0</v>
      </c>
      <c r="BO78" s="32" t="str">
        <f t="shared" si="145"/>
        <v>دون المستوى</v>
      </c>
      <c r="BP78" s="19"/>
      <c r="BQ78" s="19"/>
      <c r="BR78" s="19"/>
      <c r="BS78" s="19"/>
      <c r="BT78" s="17">
        <f t="shared" si="111"/>
        <v>0</v>
      </c>
      <c r="BU78" s="35" t="str">
        <f t="shared" si="146"/>
        <v>دون المستوى</v>
      </c>
      <c r="BV78" s="19"/>
      <c r="BW78" s="19"/>
      <c r="BX78" s="19"/>
      <c r="BY78" s="81"/>
      <c r="BZ78" s="17">
        <f t="shared" si="112"/>
        <v>0</v>
      </c>
      <c r="CA78" s="35" t="str">
        <f t="shared" si="147"/>
        <v>دون المستوى</v>
      </c>
      <c r="CB78" s="17">
        <f t="shared" si="113"/>
        <v>0</v>
      </c>
      <c r="CC78" s="17">
        <f t="shared" ref="CC78:CC89" si="172">SUM(CB78/2)</f>
        <v>0</v>
      </c>
      <c r="CD78" s="17">
        <f t="shared" si="115"/>
        <v>0</v>
      </c>
      <c r="CE78" s="54" t="str">
        <f t="shared" si="149"/>
        <v>دون المستوى</v>
      </c>
      <c r="CF78" s="55">
        <f t="shared" si="116"/>
        <v>0</v>
      </c>
      <c r="CG78" s="60" t="str">
        <f t="shared" si="117"/>
        <v>دون المستوى</v>
      </c>
      <c r="CH78" s="19"/>
      <c r="CI78" s="19"/>
      <c r="CJ78" s="17">
        <f t="shared" si="118"/>
        <v>0</v>
      </c>
      <c r="CK78" s="35" t="str">
        <f t="shared" si="150"/>
        <v>دون المستوى</v>
      </c>
      <c r="CL78" s="19"/>
      <c r="CM78" s="19"/>
      <c r="CN78" s="17">
        <f t="shared" si="119"/>
        <v>0</v>
      </c>
      <c r="CO78" s="35" t="str">
        <f t="shared" si="151"/>
        <v>دون المستوى</v>
      </c>
      <c r="CP78" s="19"/>
      <c r="CQ78" s="19"/>
      <c r="CR78" s="17">
        <f t="shared" si="120"/>
        <v>0</v>
      </c>
      <c r="CS78" s="35" t="str">
        <f t="shared" si="152"/>
        <v>دون المستوى</v>
      </c>
      <c r="CT78" s="19"/>
      <c r="CU78" s="19"/>
      <c r="CV78" s="17">
        <f t="shared" si="121"/>
        <v>0</v>
      </c>
      <c r="CW78" s="35" t="str">
        <f t="shared" si="153"/>
        <v>دون المستوى</v>
      </c>
      <c r="CX78" s="53">
        <f t="shared" si="122"/>
        <v>0</v>
      </c>
      <c r="CY78" s="32" t="str">
        <f t="shared" si="154"/>
        <v>دون المستوى</v>
      </c>
      <c r="CZ78" s="19"/>
      <c r="DA78" s="19"/>
      <c r="DB78" s="19"/>
      <c r="DC78" s="17">
        <f t="shared" si="123"/>
        <v>0</v>
      </c>
      <c r="DD78" s="35" t="str">
        <f t="shared" si="155"/>
        <v>دون المستوى</v>
      </c>
      <c r="DE78" s="19"/>
      <c r="DF78" s="19"/>
      <c r="DG78" s="81"/>
      <c r="DH78" s="17">
        <f t="shared" si="124"/>
        <v>0</v>
      </c>
      <c r="DI78" s="35" t="str">
        <f t="shared" si="156"/>
        <v>دون المستوى</v>
      </c>
      <c r="DJ78" s="17">
        <f t="shared" si="125"/>
        <v>0</v>
      </c>
      <c r="DK78" s="17">
        <f t="shared" ref="DK78:DK89" si="173">SUM(DJ78/2)</f>
        <v>0</v>
      </c>
      <c r="DL78" s="17">
        <f t="shared" si="127"/>
        <v>0</v>
      </c>
      <c r="DM78" s="32" t="str">
        <f t="shared" si="158"/>
        <v>دون المستوى</v>
      </c>
      <c r="DN78" s="18" t="str">
        <f t="shared" si="159"/>
        <v>دور ثان</v>
      </c>
      <c r="DR78" s="26" t="str">
        <f t="shared" si="160"/>
        <v xml:space="preserve"> لغة عربية</v>
      </c>
      <c r="DS78" s="26" t="str">
        <f t="shared" si="161"/>
        <v xml:space="preserve"> رياضيات</v>
      </c>
      <c r="DT78" s="26" t="str">
        <f t="shared" si="162"/>
        <v xml:space="preserve"> دراسات</v>
      </c>
      <c r="DU78" s="26" t="str">
        <f t="shared" si="163"/>
        <v xml:space="preserve"> إنجليزى</v>
      </c>
      <c r="DV78" s="26" t="str">
        <f t="shared" si="164"/>
        <v xml:space="preserve"> علوم</v>
      </c>
      <c r="DW78" s="26" t="str">
        <f t="shared" si="165"/>
        <v xml:space="preserve"> تربية دينية</v>
      </c>
      <c r="DX78" s="76" t="str">
        <f t="shared" si="166"/>
        <v xml:space="preserve"> تربية فنية</v>
      </c>
      <c r="DY78" s="76" t="str">
        <f t="shared" si="167"/>
        <v xml:space="preserve"> تربية رياضية</v>
      </c>
      <c r="DZ78" s="77" t="str">
        <f t="shared" si="168"/>
        <v xml:space="preserve"> نشاط1</v>
      </c>
      <c r="EA78" s="77" t="str">
        <f t="shared" si="169"/>
        <v xml:space="preserve"> نشاط2</v>
      </c>
      <c r="EB78" s="30">
        <f t="shared" si="128"/>
        <v>0</v>
      </c>
      <c r="EC78" s="29" t="str">
        <f t="shared" si="170"/>
        <v xml:space="preserve"> لغة عربية رياضيات دراسات إنجليزى علوم تربية دينية تربية فنية تربية رياضية نشاط1 نشاط2</v>
      </c>
    </row>
    <row r="79" spans="1:133" ht="19.5" thickTop="1" thickBot="1">
      <c r="A79" s="16">
        <f t="shared" si="129"/>
        <v>68</v>
      </c>
      <c r="B79" s="41" t="s">
        <v>340</v>
      </c>
      <c r="C79" s="94" t="s">
        <v>31</v>
      </c>
      <c r="D79" s="93">
        <v>38050</v>
      </c>
      <c r="E79" s="73">
        <f t="shared" si="88"/>
        <v>27</v>
      </c>
      <c r="F79" s="73">
        <f t="shared" si="89"/>
        <v>6</v>
      </c>
      <c r="G79" s="73">
        <f t="shared" si="90"/>
        <v>10</v>
      </c>
      <c r="H79" s="38" t="s">
        <v>33</v>
      </c>
      <c r="I79" s="38">
        <f t="shared" si="130"/>
        <v>329</v>
      </c>
      <c r="J79" s="59"/>
      <c r="K79" s="59"/>
      <c r="L79" s="19"/>
      <c r="M79" s="19"/>
      <c r="N79" s="19"/>
      <c r="O79" s="17">
        <f t="shared" si="91"/>
        <v>0</v>
      </c>
      <c r="P79" s="35" t="str">
        <f t="shared" si="131"/>
        <v>دون المستوى</v>
      </c>
      <c r="Q79" s="19"/>
      <c r="R79" s="19"/>
      <c r="S79" s="81"/>
      <c r="T79" s="17">
        <f t="shared" si="92"/>
        <v>0</v>
      </c>
      <c r="U79" s="35" t="str">
        <f t="shared" si="132"/>
        <v>دون المستوى</v>
      </c>
      <c r="V79" s="17">
        <f t="shared" si="93"/>
        <v>0</v>
      </c>
      <c r="W79" s="17">
        <f t="shared" si="94"/>
        <v>0</v>
      </c>
      <c r="X79" s="17">
        <f t="shared" si="95"/>
        <v>0</v>
      </c>
      <c r="Y79" s="35" t="str">
        <f t="shared" si="133"/>
        <v>دون المستوى</v>
      </c>
      <c r="Z79" s="19"/>
      <c r="AA79" s="19"/>
      <c r="AB79" s="19"/>
      <c r="AC79" s="17">
        <f t="shared" si="96"/>
        <v>0</v>
      </c>
      <c r="AD79" s="35" t="str">
        <f t="shared" si="134"/>
        <v>دون المستوى</v>
      </c>
      <c r="AE79" s="19"/>
      <c r="AF79" s="19"/>
      <c r="AG79" s="81"/>
      <c r="AH79" s="17">
        <f t="shared" si="97"/>
        <v>0</v>
      </c>
      <c r="AI79" s="35" t="str">
        <f t="shared" si="135"/>
        <v>دون المستوى</v>
      </c>
      <c r="AJ79" s="17">
        <f t="shared" si="98"/>
        <v>0</v>
      </c>
      <c r="AK79" s="17">
        <f t="shared" ref="AK79:AK89" si="174">SUM(AJ79/2)</f>
        <v>0</v>
      </c>
      <c r="AL79" s="17">
        <f t="shared" si="100"/>
        <v>0</v>
      </c>
      <c r="AM79" s="35" t="str">
        <f t="shared" si="137"/>
        <v>دون المستوى</v>
      </c>
      <c r="AN79" s="19"/>
      <c r="AO79" s="19"/>
      <c r="AP79" s="19"/>
      <c r="AQ79" s="17">
        <f t="shared" si="101"/>
        <v>0</v>
      </c>
      <c r="AR79" s="35" t="str">
        <f t="shared" si="138"/>
        <v>دون المستوى</v>
      </c>
      <c r="AS79" s="19"/>
      <c r="AT79" s="19"/>
      <c r="AU79" s="81"/>
      <c r="AV79" s="17">
        <f t="shared" si="102"/>
        <v>0</v>
      </c>
      <c r="AW79" s="35" t="str">
        <f t="shared" si="139"/>
        <v>دون المستوى</v>
      </c>
      <c r="AX79" s="17">
        <f t="shared" si="103"/>
        <v>0</v>
      </c>
      <c r="AY79" s="17">
        <f t="shared" si="140"/>
        <v>0</v>
      </c>
      <c r="AZ79" s="17">
        <f t="shared" si="105"/>
        <v>0</v>
      </c>
      <c r="BA79" s="32" t="str">
        <f t="shared" si="141"/>
        <v>دون المستوى</v>
      </c>
      <c r="BB79" s="19"/>
      <c r="BC79" s="19"/>
      <c r="BD79" s="19"/>
      <c r="BE79" s="17">
        <f t="shared" si="106"/>
        <v>0</v>
      </c>
      <c r="BF79" s="35" t="str">
        <f t="shared" si="142"/>
        <v>دون المستوى</v>
      </c>
      <c r="BG79" s="19"/>
      <c r="BH79" s="19"/>
      <c r="BI79" s="81"/>
      <c r="BJ79" s="17">
        <f t="shared" si="107"/>
        <v>0</v>
      </c>
      <c r="BK79" s="35" t="str">
        <f t="shared" si="143"/>
        <v>دون المستوى</v>
      </c>
      <c r="BL79" s="17">
        <f t="shared" si="108"/>
        <v>0</v>
      </c>
      <c r="BM79" s="17">
        <f t="shared" si="171"/>
        <v>0</v>
      </c>
      <c r="BN79" s="17">
        <f t="shared" si="110"/>
        <v>0</v>
      </c>
      <c r="BO79" s="32" t="str">
        <f t="shared" si="145"/>
        <v>دون المستوى</v>
      </c>
      <c r="BP79" s="19"/>
      <c r="BQ79" s="19"/>
      <c r="BR79" s="19"/>
      <c r="BS79" s="19"/>
      <c r="BT79" s="17">
        <f t="shared" si="111"/>
        <v>0</v>
      </c>
      <c r="BU79" s="35" t="str">
        <f t="shared" si="146"/>
        <v>دون المستوى</v>
      </c>
      <c r="BV79" s="19"/>
      <c r="BW79" s="19"/>
      <c r="BX79" s="19"/>
      <c r="BY79" s="81"/>
      <c r="BZ79" s="17">
        <f t="shared" si="112"/>
        <v>0</v>
      </c>
      <c r="CA79" s="35" t="str">
        <f t="shared" si="147"/>
        <v>دون المستوى</v>
      </c>
      <c r="CB79" s="17">
        <f t="shared" si="113"/>
        <v>0</v>
      </c>
      <c r="CC79" s="17">
        <f t="shared" si="172"/>
        <v>0</v>
      </c>
      <c r="CD79" s="17">
        <f t="shared" si="115"/>
        <v>0</v>
      </c>
      <c r="CE79" s="54" t="str">
        <f t="shared" si="149"/>
        <v>دون المستوى</v>
      </c>
      <c r="CF79" s="55">
        <f t="shared" si="116"/>
        <v>0</v>
      </c>
      <c r="CG79" s="60" t="str">
        <f t="shared" si="117"/>
        <v>دون المستوى</v>
      </c>
      <c r="CH79" s="19"/>
      <c r="CI79" s="19"/>
      <c r="CJ79" s="17">
        <f t="shared" si="118"/>
        <v>0</v>
      </c>
      <c r="CK79" s="35" t="str">
        <f t="shared" si="150"/>
        <v>دون المستوى</v>
      </c>
      <c r="CL79" s="19"/>
      <c r="CM79" s="19"/>
      <c r="CN79" s="17">
        <f t="shared" si="119"/>
        <v>0</v>
      </c>
      <c r="CO79" s="35" t="str">
        <f t="shared" si="151"/>
        <v>دون المستوى</v>
      </c>
      <c r="CP79" s="19"/>
      <c r="CQ79" s="19"/>
      <c r="CR79" s="17">
        <f t="shared" si="120"/>
        <v>0</v>
      </c>
      <c r="CS79" s="35" t="str">
        <f t="shared" si="152"/>
        <v>دون المستوى</v>
      </c>
      <c r="CT79" s="19"/>
      <c r="CU79" s="19"/>
      <c r="CV79" s="17">
        <f t="shared" si="121"/>
        <v>0</v>
      </c>
      <c r="CW79" s="35" t="str">
        <f t="shared" si="153"/>
        <v>دون المستوى</v>
      </c>
      <c r="CX79" s="53">
        <f t="shared" si="122"/>
        <v>0</v>
      </c>
      <c r="CY79" s="32" t="str">
        <f t="shared" si="154"/>
        <v>دون المستوى</v>
      </c>
      <c r="CZ79" s="19"/>
      <c r="DA79" s="19"/>
      <c r="DB79" s="19"/>
      <c r="DC79" s="17">
        <f t="shared" si="123"/>
        <v>0</v>
      </c>
      <c r="DD79" s="35" t="str">
        <f t="shared" si="155"/>
        <v>دون المستوى</v>
      </c>
      <c r="DE79" s="19"/>
      <c r="DF79" s="19"/>
      <c r="DG79" s="81"/>
      <c r="DH79" s="17">
        <f t="shared" si="124"/>
        <v>0</v>
      </c>
      <c r="DI79" s="35" t="str">
        <f t="shared" si="156"/>
        <v>دون المستوى</v>
      </c>
      <c r="DJ79" s="17">
        <f t="shared" si="125"/>
        <v>0</v>
      </c>
      <c r="DK79" s="17">
        <f t="shared" si="173"/>
        <v>0</v>
      </c>
      <c r="DL79" s="17">
        <f t="shared" si="127"/>
        <v>0</v>
      </c>
      <c r="DM79" s="32" t="str">
        <f t="shared" si="158"/>
        <v>دون المستوى</v>
      </c>
      <c r="DN79" s="18" t="str">
        <f t="shared" si="159"/>
        <v>دور ثان</v>
      </c>
      <c r="DR79" s="26" t="str">
        <f t="shared" si="160"/>
        <v xml:space="preserve"> لغة عربية</v>
      </c>
      <c r="DS79" s="26" t="str">
        <f t="shared" si="161"/>
        <v xml:space="preserve"> رياضيات</v>
      </c>
      <c r="DT79" s="26" t="str">
        <f t="shared" si="162"/>
        <v xml:space="preserve"> دراسات</v>
      </c>
      <c r="DU79" s="26" t="str">
        <f t="shared" si="163"/>
        <v xml:space="preserve"> إنجليزى</v>
      </c>
      <c r="DV79" s="26" t="str">
        <f t="shared" si="164"/>
        <v xml:space="preserve"> علوم</v>
      </c>
      <c r="DW79" s="26" t="str">
        <f t="shared" si="165"/>
        <v xml:space="preserve"> تربية دينية</v>
      </c>
      <c r="DX79" s="76" t="str">
        <f t="shared" si="166"/>
        <v xml:space="preserve"> تربية فنية</v>
      </c>
      <c r="DY79" s="76" t="str">
        <f t="shared" si="167"/>
        <v xml:space="preserve"> تربية رياضية</v>
      </c>
      <c r="DZ79" s="77" t="str">
        <f t="shared" si="168"/>
        <v xml:space="preserve"> نشاط1</v>
      </c>
      <c r="EA79" s="77" t="str">
        <f t="shared" si="169"/>
        <v xml:space="preserve"> نشاط2</v>
      </c>
      <c r="EB79" s="30">
        <f t="shared" si="128"/>
        <v>0</v>
      </c>
      <c r="EC79" s="29" t="str">
        <f t="shared" si="170"/>
        <v xml:space="preserve"> لغة عربية رياضيات دراسات إنجليزى علوم تربية دينية تربية فنية تربية رياضية نشاط1 نشاط2</v>
      </c>
    </row>
    <row r="80" spans="1:133" ht="19.5" thickTop="1" thickBot="1">
      <c r="A80" s="16">
        <f t="shared" si="129"/>
        <v>69</v>
      </c>
      <c r="B80" s="41" t="s">
        <v>341</v>
      </c>
      <c r="C80" s="94" t="s">
        <v>31</v>
      </c>
      <c r="D80" s="93">
        <v>37538</v>
      </c>
      <c r="E80" s="73">
        <f t="shared" si="88"/>
        <v>22</v>
      </c>
      <c r="F80" s="73">
        <f t="shared" si="89"/>
        <v>11</v>
      </c>
      <c r="G80" s="73">
        <f t="shared" si="90"/>
        <v>11</v>
      </c>
      <c r="H80" s="38" t="s">
        <v>33</v>
      </c>
      <c r="I80" s="38">
        <f t="shared" si="130"/>
        <v>330</v>
      </c>
      <c r="J80" s="59"/>
      <c r="K80" s="59"/>
      <c r="L80" s="19"/>
      <c r="M80" s="19"/>
      <c r="N80" s="19"/>
      <c r="O80" s="17">
        <f t="shared" si="91"/>
        <v>0</v>
      </c>
      <c r="P80" s="35" t="str">
        <f t="shared" si="131"/>
        <v>دون المستوى</v>
      </c>
      <c r="Q80" s="19"/>
      <c r="R80" s="19"/>
      <c r="S80" s="81"/>
      <c r="T80" s="17">
        <f t="shared" si="92"/>
        <v>0</v>
      </c>
      <c r="U80" s="35" t="str">
        <f t="shared" si="132"/>
        <v>دون المستوى</v>
      </c>
      <c r="V80" s="17">
        <f t="shared" si="93"/>
        <v>0</v>
      </c>
      <c r="W80" s="17">
        <f t="shared" si="94"/>
        <v>0</v>
      </c>
      <c r="X80" s="17">
        <f t="shared" si="95"/>
        <v>0</v>
      </c>
      <c r="Y80" s="35" t="str">
        <f t="shared" si="133"/>
        <v>دون المستوى</v>
      </c>
      <c r="Z80" s="19"/>
      <c r="AA80" s="19"/>
      <c r="AB80" s="19"/>
      <c r="AC80" s="17">
        <f t="shared" si="96"/>
        <v>0</v>
      </c>
      <c r="AD80" s="35" t="str">
        <f t="shared" si="134"/>
        <v>دون المستوى</v>
      </c>
      <c r="AE80" s="19"/>
      <c r="AF80" s="19"/>
      <c r="AG80" s="81"/>
      <c r="AH80" s="17">
        <f t="shared" si="97"/>
        <v>0</v>
      </c>
      <c r="AI80" s="35" t="str">
        <f t="shared" si="135"/>
        <v>دون المستوى</v>
      </c>
      <c r="AJ80" s="17">
        <f t="shared" si="98"/>
        <v>0</v>
      </c>
      <c r="AK80" s="17">
        <f t="shared" si="174"/>
        <v>0</v>
      </c>
      <c r="AL80" s="17">
        <f t="shared" si="100"/>
        <v>0</v>
      </c>
      <c r="AM80" s="35" t="str">
        <f t="shared" si="137"/>
        <v>دون المستوى</v>
      </c>
      <c r="AN80" s="19"/>
      <c r="AO80" s="19"/>
      <c r="AP80" s="19"/>
      <c r="AQ80" s="17">
        <f t="shared" si="101"/>
        <v>0</v>
      </c>
      <c r="AR80" s="35" t="str">
        <f t="shared" si="138"/>
        <v>دون المستوى</v>
      </c>
      <c r="AS80" s="19"/>
      <c r="AT80" s="19"/>
      <c r="AU80" s="81"/>
      <c r="AV80" s="17">
        <f t="shared" si="102"/>
        <v>0</v>
      </c>
      <c r="AW80" s="35" t="str">
        <f t="shared" si="139"/>
        <v>دون المستوى</v>
      </c>
      <c r="AX80" s="17">
        <f t="shared" si="103"/>
        <v>0</v>
      </c>
      <c r="AY80" s="17">
        <f t="shared" si="140"/>
        <v>0</v>
      </c>
      <c r="AZ80" s="17">
        <f t="shared" si="105"/>
        <v>0</v>
      </c>
      <c r="BA80" s="32" t="str">
        <f t="shared" si="141"/>
        <v>دون المستوى</v>
      </c>
      <c r="BB80" s="19"/>
      <c r="BC80" s="19"/>
      <c r="BD80" s="19"/>
      <c r="BE80" s="17">
        <f t="shared" si="106"/>
        <v>0</v>
      </c>
      <c r="BF80" s="35" t="str">
        <f t="shared" si="142"/>
        <v>دون المستوى</v>
      </c>
      <c r="BG80" s="19"/>
      <c r="BH80" s="19"/>
      <c r="BI80" s="81"/>
      <c r="BJ80" s="17">
        <f t="shared" si="107"/>
        <v>0</v>
      </c>
      <c r="BK80" s="35" t="str">
        <f t="shared" si="143"/>
        <v>دون المستوى</v>
      </c>
      <c r="BL80" s="17">
        <f t="shared" si="108"/>
        <v>0</v>
      </c>
      <c r="BM80" s="17">
        <f t="shared" si="171"/>
        <v>0</v>
      </c>
      <c r="BN80" s="17">
        <f t="shared" si="110"/>
        <v>0</v>
      </c>
      <c r="BO80" s="32" t="str">
        <f t="shared" si="145"/>
        <v>دون المستوى</v>
      </c>
      <c r="BP80" s="19"/>
      <c r="BQ80" s="19"/>
      <c r="BR80" s="19"/>
      <c r="BS80" s="19"/>
      <c r="BT80" s="17">
        <f t="shared" si="111"/>
        <v>0</v>
      </c>
      <c r="BU80" s="35" t="str">
        <f t="shared" si="146"/>
        <v>دون المستوى</v>
      </c>
      <c r="BV80" s="19"/>
      <c r="BW80" s="19"/>
      <c r="BX80" s="19"/>
      <c r="BY80" s="81"/>
      <c r="BZ80" s="17">
        <f t="shared" si="112"/>
        <v>0</v>
      </c>
      <c r="CA80" s="35" t="str">
        <f t="shared" si="147"/>
        <v>دون المستوى</v>
      </c>
      <c r="CB80" s="17">
        <f t="shared" si="113"/>
        <v>0</v>
      </c>
      <c r="CC80" s="17">
        <f t="shared" si="172"/>
        <v>0</v>
      </c>
      <c r="CD80" s="17">
        <f t="shared" si="115"/>
        <v>0</v>
      </c>
      <c r="CE80" s="54" t="str">
        <f t="shared" si="149"/>
        <v>دون المستوى</v>
      </c>
      <c r="CF80" s="55">
        <f t="shared" si="116"/>
        <v>0</v>
      </c>
      <c r="CG80" s="60" t="str">
        <f t="shared" si="117"/>
        <v>دون المستوى</v>
      </c>
      <c r="CH80" s="19"/>
      <c r="CI80" s="19"/>
      <c r="CJ80" s="17">
        <f t="shared" si="118"/>
        <v>0</v>
      </c>
      <c r="CK80" s="35" t="str">
        <f t="shared" si="150"/>
        <v>دون المستوى</v>
      </c>
      <c r="CL80" s="19"/>
      <c r="CM80" s="19"/>
      <c r="CN80" s="17">
        <f t="shared" si="119"/>
        <v>0</v>
      </c>
      <c r="CO80" s="35" t="str">
        <f t="shared" si="151"/>
        <v>دون المستوى</v>
      </c>
      <c r="CP80" s="19"/>
      <c r="CQ80" s="19"/>
      <c r="CR80" s="17">
        <f t="shared" si="120"/>
        <v>0</v>
      </c>
      <c r="CS80" s="35" t="str">
        <f t="shared" si="152"/>
        <v>دون المستوى</v>
      </c>
      <c r="CT80" s="19"/>
      <c r="CU80" s="19"/>
      <c r="CV80" s="17">
        <f t="shared" si="121"/>
        <v>0</v>
      </c>
      <c r="CW80" s="35" t="str">
        <f t="shared" si="153"/>
        <v>دون المستوى</v>
      </c>
      <c r="CX80" s="53">
        <f t="shared" si="122"/>
        <v>0</v>
      </c>
      <c r="CY80" s="32" t="str">
        <f t="shared" si="154"/>
        <v>دون المستوى</v>
      </c>
      <c r="CZ80" s="19"/>
      <c r="DA80" s="19"/>
      <c r="DB80" s="19"/>
      <c r="DC80" s="17">
        <f t="shared" si="123"/>
        <v>0</v>
      </c>
      <c r="DD80" s="35" t="str">
        <f t="shared" si="155"/>
        <v>دون المستوى</v>
      </c>
      <c r="DE80" s="19"/>
      <c r="DF80" s="19"/>
      <c r="DG80" s="81"/>
      <c r="DH80" s="17">
        <f t="shared" si="124"/>
        <v>0</v>
      </c>
      <c r="DI80" s="35" t="str">
        <f t="shared" si="156"/>
        <v>دون المستوى</v>
      </c>
      <c r="DJ80" s="17">
        <f t="shared" si="125"/>
        <v>0</v>
      </c>
      <c r="DK80" s="17">
        <f t="shared" si="173"/>
        <v>0</v>
      </c>
      <c r="DL80" s="17">
        <f t="shared" si="127"/>
        <v>0</v>
      </c>
      <c r="DM80" s="32" t="str">
        <f t="shared" si="158"/>
        <v>دون المستوى</v>
      </c>
      <c r="DN80" s="18" t="str">
        <f t="shared" si="159"/>
        <v>دور ثان</v>
      </c>
      <c r="DR80" s="26" t="str">
        <f t="shared" si="160"/>
        <v xml:space="preserve"> لغة عربية</v>
      </c>
      <c r="DS80" s="26" t="str">
        <f t="shared" si="161"/>
        <v xml:space="preserve"> رياضيات</v>
      </c>
      <c r="DT80" s="26" t="str">
        <f t="shared" si="162"/>
        <v xml:space="preserve"> دراسات</v>
      </c>
      <c r="DU80" s="26" t="str">
        <f t="shared" si="163"/>
        <v xml:space="preserve"> إنجليزى</v>
      </c>
      <c r="DV80" s="26" t="str">
        <f t="shared" si="164"/>
        <v xml:space="preserve"> علوم</v>
      </c>
      <c r="DW80" s="26" t="str">
        <f t="shared" si="165"/>
        <v xml:space="preserve"> تربية دينية</v>
      </c>
      <c r="DX80" s="76" t="str">
        <f t="shared" si="166"/>
        <v xml:space="preserve"> تربية فنية</v>
      </c>
      <c r="DY80" s="76" t="str">
        <f t="shared" si="167"/>
        <v xml:space="preserve"> تربية رياضية</v>
      </c>
      <c r="DZ80" s="77" t="str">
        <f t="shared" si="168"/>
        <v xml:space="preserve"> نشاط1</v>
      </c>
      <c r="EA80" s="77" t="str">
        <f t="shared" si="169"/>
        <v xml:space="preserve"> نشاط2</v>
      </c>
      <c r="EB80" s="30">
        <f t="shared" si="128"/>
        <v>0</v>
      </c>
      <c r="EC80" s="29" t="str">
        <f t="shared" si="170"/>
        <v xml:space="preserve"> لغة عربية رياضيات دراسات إنجليزى علوم تربية دينية تربية فنية تربية رياضية نشاط1 نشاط2</v>
      </c>
    </row>
    <row r="81" spans="1:133" ht="19.5" thickTop="1" thickBot="1">
      <c r="A81" s="16">
        <f t="shared" si="129"/>
        <v>70</v>
      </c>
      <c r="B81" s="41" t="s">
        <v>342</v>
      </c>
      <c r="C81" s="94" t="s">
        <v>31</v>
      </c>
      <c r="D81" s="93">
        <v>38050</v>
      </c>
      <c r="E81" s="73">
        <f t="shared" si="88"/>
        <v>27</v>
      </c>
      <c r="F81" s="73">
        <f t="shared" si="89"/>
        <v>6</v>
      </c>
      <c r="G81" s="73">
        <f t="shared" si="90"/>
        <v>10</v>
      </c>
      <c r="H81" s="38" t="s">
        <v>33</v>
      </c>
      <c r="I81" s="38">
        <f t="shared" si="130"/>
        <v>331</v>
      </c>
      <c r="J81" s="59"/>
      <c r="K81" s="59"/>
      <c r="L81" s="19"/>
      <c r="M81" s="19"/>
      <c r="N81" s="19"/>
      <c r="O81" s="17">
        <f t="shared" si="91"/>
        <v>0</v>
      </c>
      <c r="P81" s="35" t="str">
        <f t="shared" si="131"/>
        <v>دون المستوى</v>
      </c>
      <c r="Q81" s="19"/>
      <c r="R81" s="19"/>
      <c r="S81" s="81"/>
      <c r="T81" s="17">
        <f t="shared" si="92"/>
        <v>0</v>
      </c>
      <c r="U81" s="35" t="str">
        <f t="shared" si="132"/>
        <v>دون المستوى</v>
      </c>
      <c r="V81" s="17">
        <f t="shared" si="93"/>
        <v>0</v>
      </c>
      <c r="W81" s="17">
        <f t="shared" si="94"/>
        <v>0</v>
      </c>
      <c r="X81" s="17">
        <f t="shared" si="95"/>
        <v>0</v>
      </c>
      <c r="Y81" s="35" t="str">
        <f t="shared" si="133"/>
        <v>دون المستوى</v>
      </c>
      <c r="Z81" s="19"/>
      <c r="AA81" s="19"/>
      <c r="AB81" s="19"/>
      <c r="AC81" s="17">
        <f t="shared" si="96"/>
        <v>0</v>
      </c>
      <c r="AD81" s="35" t="str">
        <f t="shared" si="134"/>
        <v>دون المستوى</v>
      </c>
      <c r="AE81" s="19"/>
      <c r="AF81" s="19"/>
      <c r="AG81" s="81"/>
      <c r="AH81" s="17">
        <f t="shared" si="97"/>
        <v>0</v>
      </c>
      <c r="AI81" s="35" t="str">
        <f t="shared" si="135"/>
        <v>دون المستوى</v>
      </c>
      <c r="AJ81" s="17">
        <f t="shared" si="98"/>
        <v>0</v>
      </c>
      <c r="AK81" s="17">
        <f t="shared" si="174"/>
        <v>0</v>
      </c>
      <c r="AL81" s="17">
        <f t="shared" si="100"/>
        <v>0</v>
      </c>
      <c r="AM81" s="35" t="str">
        <f t="shared" si="137"/>
        <v>دون المستوى</v>
      </c>
      <c r="AN81" s="19"/>
      <c r="AO81" s="19"/>
      <c r="AP81" s="19"/>
      <c r="AQ81" s="17">
        <f t="shared" si="101"/>
        <v>0</v>
      </c>
      <c r="AR81" s="35" t="str">
        <f t="shared" si="138"/>
        <v>دون المستوى</v>
      </c>
      <c r="AS81" s="19"/>
      <c r="AT81" s="19"/>
      <c r="AU81" s="81"/>
      <c r="AV81" s="17">
        <f t="shared" si="102"/>
        <v>0</v>
      </c>
      <c r="AW81" s="35" t="str">
        <f t="shared" si="139"/>
        <v>دون المستوى</v>
      </c>
      <c r="AX81" s="17">
        <f t="shared" si="103"/>
        <v>0</v>
      </c>
      <c r="AY81" s="17">
        <f t="shared" si="140"/>
        <v>0</v>
      </c>
      <c r="AZ81" s="17">
        <f t="shared" si="105"/>
        <v>0</v>
      </c>
      <c r="BA81" s="32" t="str">
        <f t="shared" si="141"/>
        <v>دون المستوى</v>
      </c>
      <c r="BB81" s="19"/>
      <c r="BC81" s="19"/>
      <c r="BD81" s="19"/>
      <c r="BE81" s="17">
        <f t="shared" si="106"/>
        <v>0</v>
      </c>
      <c r="BF81" s="35" t="str">
        <f t="shared" si="142"/>
        <v>دون المستوى</v>
      </c>
      <c r="BG81" s="19"/>
      <c r="BH81" s="19"/>
      <c r="BI81" s="81"/>
      <c r="BJ81" s="17">
        <f t="shared" si="107"/>
        <v>0</v>
      </c>
      <c r="BK81" s="35" t="str">
        <f t="shared" si="143"/>
        <v>دون المستوى</v>
      </c>
      <c r="BL81" s="17">
        <f t="shared" si="108"/>
        <v>0</v>
      </c>
      <c r="BM81" s="17">
        <f t="shared" si="171"/>
        <v>0</v>
      </c>
      <c r="BN81" s="17">
        <f t="shared" si="110"/>
        <v>0</v>
      </c>
      <c r="BO81" s="32" t="str">
        <f t="shared" si="145"/>
        <v>دون المستوى</v>
      </c>
      <c r="BP81" s="19"/>
      <c r="BQ81" s="19"/>
      <c r="BR81" s="19"/>
      <c r="BS81" s="19"/>
      <c r="BT81" s="17">
        <f t="shared" si="111"/>
        <v>0</v>
      </c>
      <c r="BU81" s="35" t="str">
        <f t="shared" si="146"/>
        <v>دون المستوى</v>
      </c>
      <c r="BV81" s="19"/>
      <c r="BW81" s="19"/>
      <c r="BX81" s="19"/>
      <c r="BY81" s="81"/>
      <c r="BZ81" s="17">
        <f t="shared" si="112"/>
        <v>0</v>
      </c>
      <c r="CA81" s="35" t="str">
        <f t="shared" si="147"/>
        <v>دون المستوى</v>
      </c>
      <c r="CB81" s="17">
        <f t="shared" si="113"/>
        <v>0</v>
      </c>
      <c r="CC81" s="17">
        <f t="shared" si="172"/>
        <v>0</v>
      </c>
      <c r="CD81" s="17">
        <f t="shared" si="115"/>
        <v>0</v>
      </c>
      <c r="CE81" s="54" t="str">
        <f t="shared" si="149"/>
        <v>دون المستوى</v>
      </c>
      <c r="CF81" s="55">
        <f t="shared" si="116"/>
        <v>0</v>
      </c>
      <c r="CG81" s="60" t="str">
        <f t="shared" si="117"/>
        <v>دون المستوى</v>
      </c>
      <c r="CH81" s="19"/>
      <c r="CI81" s="19"/>
      <c r="CJ81" s="17">
        <f t="shared" si="118"/>
        <v>0</v>
      </c>
      <c r="CK81" s="35" t="str">
        <f t="shared" si="150"/>
        <v>دون المستوى</v>
      </c>
      <c r="CL81" s="19"/>
      <c r="CM81" s="19"/>
      <c r="CN81" s="17">
        <f t="shared" si="119"/>
        <v>0</v>
      </c>
      <c r="CO81" s="35" t="str">
        <f t="shared" si="151"/>
        <v>دون المستوى</v>
      </c>
      <c r="CP81" s="19"/>
      <c r="CQ81" s="19"/>
      <c r="CR81" s="17">
        <f t="shared" si="120"/>
        <v>0</v>
      </c>
      <c r="CS81" s="35" t="str">
        <f t="shared" si="152"/>
        <v>دون المستوى</v>
      </c>
      <c r="CT81" s="19"/>
      <c r="CU81" s="19"/>
      <c r="CV81" s="17">
        <f t="shared" si="121"/>
        <v>0</v>
      </c>
      <c r="CW81" s="35" t="str">
        <f t="shared" si="153"/>
        <v>دون المستوى</v>
      </c>
      <c r="CX81" s="53">
        <f t="shared" si="122"/>
        <v>0</v>
      </c>
      <c r="CY81" s="32" t="str">
        <f t="shared" si="154"/>
        <v>دون المستوى</v>
      </c>
      <c r="CZ81" s="19"/>
      <c r="DA81" s="19"/>
      <c r="DB81" s="19"/>
      <c r="DC81" s="17">
        <f t="shared" si="123"/>
        <v>0</v>
      </c>
      <c r="DD81" s="35" t="str">
        <f t="shared" si="155"/>
        <v>دون المستوى</v>
      </c>
      <c r="DE81" s="19"/>
      <c r="DF81" s="19"/>
      <c r="DG81" s="81"/>
      <c r="DH81" s="17">
        <f t="shared" si="124"/>
        <v>0</v>
      </c>
      <c r="DI81" s="35" t="str">
        <f t="shared" si="156"/>
        <v>دون المستوى</v>
      </c>
      <c r="DJ81" s="17">
        <f t="shared" si="125"/>
        <v>0</v>
      </c>
      <c r="DK81" s="17">
        <f t="shared" si="173"/>
        <v>0</v>
      </c>
      <c r="DL81" s="17">
        <f t="shared" si="127"/>
        <v>0</v>
      </c>
      <c r="DM81" s="32" t="str">
        <f t="shared" si="158"/>
        <v>دون المستوى</v>
      </c>
      <c r="DN81" s="18" t="str">
        <f t="shared" si="159"/>
        <v>دور ثان</v>
      </c>
      <c r="DR81" s="26" t="str">
        <f t="shared" si="160"/>
        <v xml:space="preserve"> لغة عربية</v>
      </c>
      <c r="DS81" s="26" t="str">
        <f t="shared" si="161"/>
        <v xml:space="preserve"> رياضيات</v>
      </c>
      <c r="DT81" s="26" t="str">
        <f t="shared" si="162"/>
        <v xml:space="preserve"> دراسات</v>
      </c>
      <c r="DU81" s="26" t="str">
        <f t="shared" si="163"/>
        <v xml:space="preserve"> إنجليزى</v>
      </c>
      <c r="DV81" s="26" t="str">
        <f t="shared" si="164"/>
        <v xml:space="preserve"> علوم</v>
      </c>
      <c r="DW81" s="26" t="str">
        <f t="shared" si="165"/>
        <v xml:space="preserve"> تربية دينية</v>
      </c>
      <c r="DX81" s="76" t="str">
        <f t="shared" si="166"/>
        <v xml:space="preserve"> تربية فنية</v>
      </c>
      <c r="DY81" s="76" t="str">
        <f t="shared" si="167"/>
        <v xml:space="preserve"> تربية رياضية</v>
      </c>
      <c r="DZ81" s="77" t="str">
        <f t="shared" si="168"/>
        <v xml:space="preserve"> نشاط1</v>
      </c>
      <c r="EA81" s="77" t="str">
        <f t="shared" si="169"/>
        <v xml:space="preserve"> نشاط2</v>
      </c>
      <c r="EB81" s="30">
        <f t="shared" si="128"/>
        <v>0</v>
      </c>
      <c r="EC81" s="29" t="str">
        <f t="shared" si="170"/>
        <v xml:space="preserve"> لغة عربية رياضيات دراسات إنجليزى علوم تربية دينية تربية فنية تربية رياضية نشاط1 نشاط2</v>
      </c>
    </row>
    <row r="82" spans="1:133" ht="33" thickTop="1" thickBot="1">
      <c r="A82" s="16">
        <f t="shared" si="129"/>
        <v>71</v>
      </c>
      <c r="B82" s="41" t="s">
        <v>343</v>
      </c>
      <c r="C82" s="94" t="s">
        <v>31</v>
      </c>
      <c r="D82" s="93">
        <v>38018</v>
      </c>
      <c r="E82" s="73">
        <f t="shared" si="88"/>
        <v>0</v>
      </c>
      <c r="F82" s="73">
        <f t="shared" si="89"/>
        <v>8</v>
      </c>
      <c r="G82" s="73">
        <f t="shared" si="90"/>
        <v>10</v>
      </c>
      <c r="H82" s="38" t="s">
        <v>33</v>
      </c>
      <c r="I82" s="38">
        <f t="shared" si="130"/>
        <v>332</v>
      </c>
      <c r="J82" s="59"/>
      <c r="K82" s="59"/>
      <c r="L82" s="19"/>
      <c r="M82" s="19"/>
      <c r="N82" s="19"/>
      <c r="O82" s="17">
        <f t="shared" si="91"/>
        <v>0</v>
      </c>
      <c r="P82" s="35" t="str">
        <f t="shared" si="131"/>
        <v>دون المستوى</v>
      </c>
      <c r="Q82" s="19"/>
      <c r="R82" s="19"/>
      <c r="S82" s="81"/>
      <c r="T82" s="17">
        <f t="shared" si="92"/>
        <v>0</v>
      </c>
      <c r="U82" s="35" t="str">
        <f t="shared" si="132"/>
        <v>دون المستوى</v>
      </c>
      <c r="V82" s="17">
        <f t="shared" si="93"/>
        <v>0</v>
      </c>
      <c r="W82" s="17">
        <f t="shared" si="94"/>
        <v>0</v>
      </c>
      <c r="X82" s="17">
        <f t="shared" si="95"/>
        <v>0</v>
      </c>
      <c r="Y82" s="35" t="str">
        <f t="shared" si="133"/>
        <v>دون المستوى</v>
      </c>
      <c r="Z82" s="19"/>
      <c r="AA82" s="19"/>
      <c r="AB82" s="19"/>
      <c r="AC82" s="17">
        <f t="shared" si="96"/>
        <v>0</v>
      </c>
      <c r="AD82" s="35" t="str">
        <f t="shared" si="134"/>
        <v>دون المستوى</v>
      </c>
      <c r="AE82" s="19"/>
      <c r="AF82" s="19"/>
      <c r="AG82" s="81"/>
      <c r="AH82" s="17">
        <f t="shared" si="97"/>
        <v>0</v>
      </c>
      <c r="AI82" s="35" t="str">
        <f t="shared" si="135"/>
        <v>دون المستوى</v>
      </c>
      <c r="AJ82" s="17">
        <f t="shared" si="98"/>
        <v>0</v>
      </c>
      <c r="AK82" s="17">
        <f t="shared" si="174"/>
        <v>0</v>
      </c>
      <c r="AL82" s="17">
        <f t="shared" si="100"/>
        <v>0</v>
      </c>
      <c r="AM82" s="35" t="str">
        <f t="shared" si="137"/>
        <v>دون المستوى</v>
      </c>
      <c r="AN82" s="19"/>
      <c r="AO82" s="19"/>
      <c r="AP82" s="19"/>
      <c r="AQ82" s="17">
        <f t="shared" si="101"/>
        <v>0</v>
      </c>
      <c r="AR82" s="35" t="str">
        <f t="shared" si="138"/>
        <v>دون المستوى</v>
      </c>
      <c r="AS82" s="19"/>
      <c r="AT82" s="19"/>
      <c r="AU82" s="81"/>
      <c r="AV82" s="17">
        <f t="shared" si="102"/>
        <v>0</v>
      </c>
      <c r="AW82" s="35" t="str">
        <f t="shared" si="139"/>
        <v>دون المستوى</v>
      </c>
      <c r="AX82" s="17">
        <f t="shared" si="103"/>
        <v>0</v>
      </c>
      <c r="AY82" s="17">
        <f t="shared" si="140"/>
        <v>0</v>
      </c>
      <c r="AZ82" s="17">
        <f t="shared" si="105"/>
        <v>0</v>
      </c>
      <c r="BA82" s="32" t="str">
        <f t="shared" si="141"/>
        <v>دون المستوى</v>
      </c>
      <c r="BB82" s="19"/>
      <c r="BC82" s="19"/>
      <c r="BD82" s="19"/>
      <c r="BE82" s="17">
        <f t="shared" si="106"/>
        <v>0</v>
      </c>
      <c r="BF82" s="35" t="str">
        <f t="shared" si="142"/>
        <v>دون المستوى</v>
      </c>
      <c r="BG82" s="19"/>
      <c r="BH82" s="19"/>
      <c r="BI82" s="81"/>
      <c r="BJ82" s="17">
        <f t="shared" si="107"/>
        <v>0</v>
      </c>
      <c r="BK82" s="35" t="str">
        <f t="shared" si="143"/>
        <v>دون المستوى</v>
      </c>
      <c r="BL82" s="17">
        <f t="shared" si="108"/>
        <v>0</v>
      </c>
      <c r="BM82" s="17">
        <f t="shared" si="171"/>
        <v>0</v>
      </c>
      <c r="BN82" s="17">
        <f t="shared" si="110"/>
        <v>0</v>
      </c>
      <c r="BO82" s="32" t="str">
        <f t="shared" si="145"/>
        <v>دون المستوى</v>
      </c>
      <c r="BP82" s="19"/>
      <c r="BQ82" s="19"/>
      <c r="BR82" s="19"/>
      <c r="BS82" s="19"/>
      <c r="BT82" s="17">
        <f t="shared" si="111"/>
        <v>0</v>
      </c>
      <c r="BU82" s="35" t="str">
        <f t="shared" si="146"/>
        <v>دون المستوى</v>
      </c>
      <c r="BV82" s="19"/>
      <c r="BW82" s="19"/>
      <c r="BX82" s="19"/>
      <c r="BY82" s="81"/>
      <c r="BZ82" s="17">
        <f t="shared" si="112"/>
        <v>0</v>
      </c>
      <c r="CA82" s="35" t="str">
        <f t="shared" si="147"/>
        <v>دون المستوى</v>
      </c>
      <c r="CB82" s="17">
        <f t="shared" si="113"/>
        <v>0</v>
      </c>
      <c r="CC82" s="17">
        <f t="shared" si="172"/>
        <v>0</v>
      </c>
      <c r="CD82" s="17">
        <f t="shared" si="115"/>
        <v>0</v>
      </c>
      <c r="CE82" s="54" t="str">
        <f t="shared" si="149"/>
        <v>دون المستوى</v>
      </c>
      <c r="CF82" s="55">
        <f t="shared" si="116"/>
        <v>0</v>
      </c>
      <c r="CG82" s="60" t="str">
        <f t="shared" si="117"/>
        <v>دون المستوى</v>
      </c>
      <c r="CH82" s="19"/>
      <c r="CI82" s="19"/>
      <c r="CJ82" s="17">
        <f t="shared" si="118"/>
        <v>0</v>
      </c>
      <c r="CK82" s="35" t="str">
        <f t="shared" si="150"/>
        <v>دون المستوى</v>
      </c>
      <c r="CL82" s="19"/>
      <c r="CM82" s="19"/>
      <c r="CN82" s="17">
        <f t="shared" si="119"/>
        <v>0</v>
      </c>
      <c r="CO82" s="35" t="str">
        <f t="shared" si="151"/>
        <v>دون المستوى</v>
      </c>
      <c r="CP82" s="19"/>
      <c r="CQ82" s="19"/>
      <c r="CR82" s="17">
        <f t="shared" si="120"/>
        <v>0</v>
      </c>
      <c r="CS82" s="35" t="str">
        <f t="shared" si="152"/>
        <v>دون المستوى</v>
      </c>
      <c r="CT82" s="19"/>
      <c r="CU82" s="19"/>
      <c r="CV82" s="17">
        <f t="shared" si="121"/>
        <v>0</v>
      </c>
      <c r="CW82" s="35" t="str">
        <f t="shared" si="153"/>
        <v>دون المستوى</v>
      </c>
      <c r="CX82" s="53">
        <f t="shared" si="122"/>
        <v>0</v>
      </c>
      <c r="CY82" s="32" t="str">
        <f t="shared" si="154"/>
        <v>دون المستوى</v>
      </c>
      <c r="CZ82" s="19"/>
      <c r="DA82" s="19"/>
      <c r="DB82" s="19"/>
      <c r="DC82" s="17">
        <f t="shared" si="123"/>
        <v>0</v>
      </c>
      <c r="DD82" s="35" t="str">
        <f t="shared" si="155"/>
        <v>دون المستوى</v>
      </c>
      <c r="DE82" s="19"/>
      <c r="DF82" s="19"/>
      <c r="DG82" s="81"/>
      <c r="DH82" s="17">
        <f t="shared" si="124"/>
        <v>0</v>
      </c>
      <c r="DI82" s="35" t="str">
        <f t="shared" si="156"/>
        <v>دون المستوى</v>
      </c>
      <c r="DJ82" s="17">
        <f t="shared" si="125"/>
        <v>0</v>
      </c>
      <c r="DK82" s="17">
        <f t="shared" si="173"/>
        <v>0</v>
      </c>
      <c r="DL82" s="17">
        <f t="shared" si="127"/>
        <v>0</v>
      </c>
      <c r="DM82" s="32" t="str">
        <f t="shared" si="158"/>
        <v>دون المستوى</v>
      </c>
      <c r="DN82" s="18" t="str">
        <f t="shared" si="159"/>
        <v>دور ثان</v>
      </c>
      <c r="DR82" s="26" t="str">
        <f t="shared" si="160"/>
        <v xml:space="preserve"> لغة عربية</v>
      </c>
      <c r="DS82" s="26" t="str">
        <f t="shared" si="161"/>
        <v xml:space="preserve"> رياضيات</v>
      </c>
      <c r="DT82" s="26" t="str">
        <f t="shared" si="162"/>
        <v xml:space="preserve"> دراسات</v>
      </c>
      <c r="DU82" s="26" t="str">
        <f t="shared" si="163"/>
        <v xml:space="preserve"> إنجليزى</v>
      </c>
      <c r="DV82" s="26" t="str">
        <f t="shared" si="164"/>
        <v xml:space="preserve"> علوم</v>
      </c>
      <c r="DW82" s="26" t="str">
        <f t="shared" si="165"/>
        <v xml:space="preserve"> تربية دينية</v>
      </c>
      <c r="DX82" s="76" t="str">
        <f t="shared" si="166"/>
        <v xml:space="preserve"> تربية فنية</v>
      </c>
      <c r="DY82" s="76" t="str">
        <f t="shared" si="167"/>
        <v xml:space="preserve"> تربية رياضية</v>
      </c>
      <c r="DZ82" s="77" t="str">
        <f t="shared" si="168"/>
        <v xml:space="preserve"> نشاط1</v>
      </c>
      <c r="EA82" s="77" t="str">
        <f t="shared" si="169"/>
        <v xml:space="preserve"> نشاط2</v>
      </c>
      <c r="EB82" s="30">
        <f t="shared" si="128"/>
        <v>0</v>
      </c>
      <c r="EC82" s="29" t="str">
        <f t="shared" si="170"/>
        <v xml:space="preserve"> لغة عربية رياضيات دراسات إنجليزى علوم تربية دينية تربية فنية تربية رياضية نشاط1 نشاط2</v>
      </c>
    </row>
    <row r="83" spans="1:133" ht="19.5" thickTop="1" thickBot="1">
      <c r="A83" s="16">
        <f t="shared" si="129"/>
        <v>72</v>
      </c>
      <c r="B83" s="44" t="s">
        <v>344</v>
      </c>
      <c r="C83" s="94" t="s">
        <v>31</v>
      </c>
      <c r="D83" s="93">
        <v>38168</v>
      </c>
      <c r="E83" s="73">
        <f t="shared" si="88"/>
        <v>1</v>
      </c>
      <c r="F83" s="73">
        <f t="shared" si="89"/>
        <v>3</v>
      </c>
      <c r="G83" s="73">
        <f t="shared" si="90"/>
        <v>10</v>
      </c>
      <c r="H83" s="38" t="s">
        <v>33</v>
      </c>
      <c r="I83" s="38">
        <f t="shared" si="130"/>
        <v>333</v>
      </c>
      <c r="J83" s="59"/>
      <c r="K83" s="59"/>
      <c r="L83" s="19"/>
      <c r="M83" s="19"/>
      <c r="N83" s="19"/>
      <c r="O83" s="17">
        <f t="shared" si="91"/>
        <v>0</v>
      </c>
      <c r="P83" s="35" t="str">
        <f t="shared" si="131"/>
        <v>دون المستوى</v>
      </c>
      <c r="Q83" s="19"/>
      <c r="R83" s="19"/>
      <c r="S83" s="81"/>
      <c r="T83" s="17">
        <f t="shared" si="92"/>
        <v>0</v>
      </c>
      <c r="U83" s="35" t="str">
        <f t="shared" si="132"/>
        <v>دون المستوى</v>
      </c>
      <c r="V83" s="17">
        <f t="shared" si="93"/>
        <v>0</v>
      </c>
      <c r="W83" s="17">
        <f t="shared" si="94"/>
        <v>0</v>
      </c>
      <c r="X83" s="17">
        <f t="shared" si="95"/>
        <v>0</v>
      </c>
      <c r="Y83" s="35" t="str">
        <f t="shared" si="133"/>
        <v>دون المستوى</v>
      </c>
      <c r="Z83" s="19"/>
      <c r="AA83" s="19"/>
      <c r="AB83" s="19"/>
      <c r="AC83" s="17">
        <f t="shared" si="96"/>
        <v>0</v>
      </c>
      <c r="AD83" s="35" t="str">
        <f t="shared" si="134"/>
        <v>دون المستوى</v>
      </c>
      <c r="AE83" s="19"/>
      <c r="AF83" s="19"/>
      <c r="AG83" s="81"/>
      <c r="AH83" s="17">
        <f t="shared" si="97"/>
        <v>0</v>
      </c>
      <c r="AI83" s="35" t="str">
        <f t="shared" si="135"/>
        <v>دون المستوى</v>
      </c>
      <c r="AJ83" s="17">
        <f t="shared" si="98"/>
        <v>0</v>
      </c>
      <c r="AK83" s="17">
        <f t="shared" si="174"/>
        <v>0</v>
      </c>
      <c r="AL83" s="17">
        <f t="shared" si="100"/>
        <v>0</v>
      </c>
      <c r="AM83" s="35" t="str">
        <f t="shared" si="137"/>
        <v>دون المستوى</v>
      </c>
      <c r="AN83" s="19"/>
      <c r="AO83" s="19"/>
      <c r="AP83" s="19"/>
      <c r="AQ83" s="17">
        <f t="shared" si="101"/>
        <v>0</v>
      </c>
      <c r="AR83" s="35" t="str">
        <f t="shared" si="138"/>
        <v>دون المستوى</v>
      </c>
      <c r="AS83" s="19"/>
      <c r="AT83" s="19"/>
      <c r="AU83" s="81"/>
      <c r="AV83" s="17">
        <f t="shared" si="102"/>
        <v>0</v>
      </c>
      <c r="AW83" s="35" t="str">
        <f t="shared" si="139"/>
        <v>دون المستوى</v>
      </c>
      <c r="AX83" s="17">
        <f t="shared" si="103"/>
        <v>0</v>
      </c>
      <c r="AY83" s="17">
        <f t="shared" si="140"/>
        <v>0</v>
      </c>
      <c r="AZ83" s="17">
        <f t="shared" si="105"/>
        <v>0</v>
      </c>
      <c r="BA83" s="32" t="str">
        <f t="shared" si="141"/>
        <v>دون المستوى</v>
      </c>
      <c r="BB83" s="19"/>
      <c r="BC83" s="19"/>
      <c r="BD83" s="19"/>
      <c r="BE83" s="17">
        <f t="shared" si="106"/>
        <v>0</v>
      </c>
      <c r="BF83" s="35" t="str">
        <f t="shared" si="142"/>
        <v>دون المستوى</v>
      </c>
      <c r="BG83" s="19"/>
      <c r="BH83" s="19"/>
      <c r="BI83" s="81"/>
      <c r="BJ83" s="17">
        <f t="shared" si="107"/>
        <v>0</v>
      </c>
      <c r="BK83" s="35" t="str">
        <f t="shared" si="143"/>
        <v>دون المستوى</v>
      </c>
      <c r="BL83" s="17">
        <f t="shared" si="108"/>
        <v>0</v>
      </c>
      <c r="BM83" s="17">
        <f t="shared" si="171"/>
        <v>0</v>
      </c>
      <c r="BN83" s="17">
        <f t="shared" si="110"/>
        <v>0</v>
      </c>
      <c r="BO83" s="32" t="str">
        <f t="shared" si="145"/>
        <v>دون المستوى</v>
      </c>
      <c r="BP83" s="19"/>
      <c r="BQ83" s="19"/>
      <c r="BR83" s="19"/>
      <c r="BS83" s="19"/>
      <c r="BT83" s="17">
        <f t="shared" si="111"/>
        <v>0</v>
      </c>
      <c r="BU83" s="35" t="str">
        <f t="shared" si="146"/>
        <v>دون المستوى</v>
      </c>
      <c r="BV83" s="19"/>
      <c r="BW83" s="19"/>
      <c r="BX83" s="19"/>
      <c r="BY83" s="81"/>
      <c r="BZ83" s="17">
        <f t="shared" si="112"/>
        <v>0</v>
      </c>
      <c r="CA83" s="35" t="str">
        <f t="shared" si="147"/>
        <v>دون المستوى</v>
      </c>
      <c r="CB83" s="17">
        <f t="shared" si="113"/>
        <v>0</v>
      </c>
      <c r="CC83" s="17">
        <f t="shared" si="172"/>
        <v>0</v>
      </c>
      <c r="CD83" s="17">
        <f t="shared" si="115"/>
        <v>0</v>
      </c>
      <c r="CE83" s="54" t="str">
        <f t="shared" si="149"/>
        <v>دون المستوى</v>
      </c>
      <c r="CF83" s="55">
        <f t="shared" si="116"/>
        <v>0</v>
      </c>
      <c r="CG83" s="60" t="str">
        <f t="shared" si="117"/>
        <v>دون المستوى</v>
      </c>
      <c r="CH83" s="19"/>
      <c r="CI83" s="19"/>
      <c r="CJ83" s="17">
        <f t="shared" si="118"/>
        <v>0</v>
      </c>
      <c r="CK83" s="35" t="str">
        <f t="shared" si="150"/>
        <v>دون المستوى</v>
      </c>
      <c r="CL83" s="19"/>
      <c r="CM83" s="19"/>
      <c r="CN83" s="17">
        <f t="shared" si="119"/>
        <v>0</v>
      </c>
      <c r="CO83" s="35" t="str">
        <f t="shared" si="151"/>
        <v>دون المستوى</v>
      </c>
      <c r="CP83" s="19"/>
      <c r="CQ83" s="19"/>
      <c r="CR83" s="17">
        <f t="shared" si="120"/>
        <v>0</v>
      </c>
      <c r="CS83" s="35" t="str">
        <f t="shared" si="152"/>
        <v>دون المستوى</v>
      </c>
      <c r="CT83" s="19"/>
      <c r="CU83" s="19"/>
      <c r="CV83" s="17">
        <f t="shared" si="121"/>
        <v>0</v>
      </c>
      <c r="CW83" s="35" t="str">
        <f t="shared" si="153"/>
        <v>دون المستوى</v>
      </c>
      <c r="CX83" s="53">
        <f t="shared" si="122"/>
        <v>0</v>
      </c>
      <c r="CY83" s="32" t="str">
        <f t="shared" si="154"/>
        <v>دون المستوى</v>
      </c>
      <c r="CZ83" s="19"/>
      <c r="DA83" s="19"/>
      <c r="DB83" s="19"/>
      <c r="DC83" s="17">
        <f t="shared" si="123"/>
        <v>0</v>
      </c>
      <c r="DD83" s="35" t="str">
        <f t="shared" si="155"/>
        <v>دون المستوى</v>
      </c>
      <c r="DE83" s="19"/>
      <c r="DF83" s="19"/>
      <c r="DG83" s="81"/>
      <c r="DH83" s="17">
        <f t="shared" si="124"/>
        <v>0</v>
      </c>
      <c r="DI83" s="35" t="str">
        <f t="shared" si="156"/>
        <v>دون المستوى</v>
      </c>
      <c r="DJ83" s="17">
        <f t="shared" si="125"/>
        <v>0</v>
      </c>
      <c r="DK83" s="17">
        <f t="shared" si="173"/>
        <v>0</v>
      </c>
      <c r="DL83" s="17">
        <f t="shared" si="127"/>
        <v>0</v>
      </c>
      <c r="DM83" s="32" t="str">
        <f t="shared" si="158"/>
        <v>دون المستوى</v>
      </c>
      <c r="DN83" s="18" t="str">
        <f t="shared" si="159"/>
        <v>دور ثان</v>
      </c>
      <c r="DR83" s="26" t="str">
        <f t="shared" si="160"/>
        <v xml:space="preserve"> لغة عربية</v>
      </c>
      <c r="DS83" s="26" t="str">
        <f t="shared" si="161"/>
        <v xml:space="preserve"> رياضيات</v>
      </c>
      <c r="DT83" s="26" t="str">
        <f t="shared" si="162"/>
        <v xml:space="preserve"> دراسات</v>
      </c>
      <c r="DU83" s="26" t="str">
        <f t="shared" si="163"/>
        <v xml:space="preserve"> إنجليزى</v>
      </c>
      <c r="DV83" s="26" t="str">
        <f t="shared" si="164"/>
        <v xml:space="preserve"> علوم</v>
      </c>
      <c r="DW83" s="26" t="str">
        <f t="shared" si="165"/>
        <v xml:space="preserve"> تربية دينية</v>
      </c>
      <c r="DX83" s="76" t="str">
        <f t="shared" si="166"/>
        <v xml:space="preserve"> تربية فنية</v>
      </c>
      <c r="DY83" s="76" t="str">
        <f t="shared" si="167"/>
        <v xml:space="preserve"> تربية رياضية</v>
      </c>
      <c r="DZ83" s="77" t="str">
        <f t="shared" si="168"/>
        <v xml:space="preserve"> نشاط1</v>
      </c>
      <c r="EA83" s="77" t="str">
        <f t="shared" si="169"/>
        <v xml:space="preserve"> نشاط2</v>
      </c>
      <c r="EB83" s="30">
        <f t="shared" si="128"/>
        <v>0</v>
      </c>
      <c r="EC83" s="29" t="str">
        <f t="shared" si="170"/>
        <v xml:space="preserve"> لغة عربية رياضيات دراسات إنجليزى علوم تربية دينية تربية فنية تربية رياضية نشاط1 نشاط2</v>
      </c>
    </row>
    <row r="84" spans="1:133" ht="19.5" thickTop="1" thickBot="1">
      <c r="A84" s="16">
        <f t="shared" si="129"/>
        <v>73</v>
      </c>
      <c r="B84" s="41" t="s">
        <v>345</v>
      </c>
      <c r="C84" s="94" t="s">
        <v>31</v>
      </c>
      <c r="D84" s="93">
        <v>37888</v>
      </c>
      <c r="E84" s="73">
        <f t="shared" si="88"/>
        <v>7</v>
      </c>
      <c r="F84" s="73">
        <f t="shared" si="89"/>
        <v>0</v>
      </c>
      <c r="G84" s="73">
        <f t="shared" si="90"/>
        <v>11</v>
      </c>
      <c r="H84" s="38" t="s">
        <v>33</v>
      </c>
      <c r="I84" s="38">
        <f t="shared" si="130"/>
        <v>334</v>
      </c>
      <c r="J84" s="59"/>
      <c r="K84" s="59"/>
      <c r="L84" s="19"/>
      <c r="M84" s="19"/>
      <c r="N84" s="19"/>
      <c r="O84" s="17">
        <f t="shared" si="91"/>
        <v>0</v>
      </c>
      <c r="P84" s="35" t="str">
        <f t="shared" si="131"/>
        <v>دون المستوى</v>
      </c>
      <c r="Q84" s="19"/>
      <c r="R84" s="19"/>
      <c r="S84" s="81"/>
      <c r="T84" s="17">
        <f t="shared" si="92"/>
        <v>0</v>
      </c>
      <c r="U84" s="35" t="str">
        <f t="shared" si="132"/>
        <v>دون المستوى</v>
      </c>
      <c r="V84" s="17">
        <f t="shared" si="93"/>
        <v>0</v>
      </c>
      <c r="W84" s="17">
        <f t="shared" si="94"/>
        <v>0</v>
      </c>
      <c r="X84" s="17">
        <f t="shared" si="95"/>
        <v>0</v>
      </c>
      <c r="Y84" s="35" t="str">
        <f t="shared" si="133"/>
        <v>دون المستوى</v>
      </c>
      <c r="Z84" s="19"/>
      <c r="AA84" s="19"/>
      <c r="AB84" s="19"/>
      <c r="AC84" s="17">
        <f t="shared" si="96"/>
        <v>0</v>
      </c>
      <c r="AD84" s="35" t="str">
        <f t="shared" si="134"/>
        <v>دون المستوى</v>
      </c>
      <c r="AE84" s="19"/>
      <c r="AF84" s="19"/>
      <c r="AG84" s="81"/>
      <c r="AH84" s="17">
        <f t="shared" si="97"/>
        <v>0</v>
      </c>
      <c r="AI84" s="35" t="str">
        <f t="shared" si="135"/>
        <v>دون المستوى</v>
      </c>
      <c r="AJ84" s="17">
        <f t="shared" si="98"/>
        <v>0</v>
      </c>
      <c r="AK84" s="17">
        <f t="shared" si="174"/>
        <v>0</v>
      </c>
      <c r="AL84" s="17">
        <f t="shared" si="100"/>
        <v>0</v>
      </c>
      <c r="AM84" s="35" t="str">
        <f t="shared" si="137"/>
        <v>دون المستوى</v>
      </c>
      <c r="AN84" s="19"/>
      <c r="AO84" s="19"/>
      <c r="AP84" s="19"/>
      <c r="AQ84" s="17">
        <f t="shared" si="101"/>
        <v>0</v>
      </c>
      <c r="AR84" s="35" t="str">
        <f t="shared" si="138"/>
        <v>دون المستوى</v>
      </c>
      <c r="AS84" s="19"/>
      <c r="AT84" s="19"/>
      <c r="AU84" s="81"/>
      <c r="AV84" s="17">
        <f t="shared" si="102"/>
        <v>0</v>
      </c>
      <c r="AW84" s="35" t="str">
        <f t="shared" si="139"/>
        <v>دون المستوى</v>
      </c>
      <c r="AX84" s="17">
        <f t="shared" si="103"/>
        <v>0</v>
      </c>
      <c r="AY84" s="17">
        <f t="shared" si="140"/>
        <v>0</v>
      </c>
      <c r="AZ84" s="17">
        <f t="shared" si="105"/>
        <v>0</v>
      </c>
      <c r="BA84" s="32" t="str">
        <f t="shared" si="141"/>
        <v>دون المستوى</v>
      </c>
      <c r="BB84" s="19"/>
      <c r="BC84" s="19"/>
      <c r="BD84" s="19"/>
      <c r="BE84" s="17">
        <f t="shared" si="106"/>
        <v>0</v>
      </c>
      <c r="BF84" s="35" t="str">
        <f t="shared" si="142"/>
        <v>دون المستوى</v>
      </c>
      <c r="BG84" s="19"/>
      <c r="BH84" s="19"/>
      <c r="BI84" s="81"/>
      <c r="BJ84" s="17">
        <f t="shared" si="107"/>
        <v>0</v>
      </c>
      <c r="BK84" s="35" t="str">
        <f t="shared" si="143"/>
        <v>دون المستوى</v>
      </c>
      <c r="BL84" s="17">
        <f t="shared" si="108"/>
        <v>0</v>
      </c>
      <c r="BM84" s="17">
        <f t="shared" si="171"/>
        <v>0</v>
      </c>
      <c r="BN84" s="17">
        <f t="shared" si="110"/>
        <v>0</v>
      </c>
      <c r="BO84" s="32" t="str">
        <f t="shared" si="145"/>
        <v>دون المستوى</v>
      </c>
      <c r="BP84" s="19"/>
      <c r="BQ84" s="19"/>
      <c r="BR84" s="19"/>
      <c r="BS84" s="19"/>
      <c r="BT84" s="17">
        <f t="shared" si="111"/>
        <v>0</v>
      </c>
      <c r="BU84" s="35" t="str">
        <f t="shared" si="146"/>
        <v>دون المستوى</v>
      </c>
      <c r="BV84" s="19"/>
      <c r="BW84" s="19"/>
      <c r="BX84" s="19"/>
      <c r="BY84" s="81"/>
      <c r="BZ84" s="17">
        <f t="shared" si="112"/>
        <v>0</v>
      </c>
      <c r="CA84" s="35" t="str">
        <f t="shared" si="147"/>
        <v>دون المستوى</v>
      </c>
      <c r="CB84" s="17">
        <f t="shared" si="113"/>
        <v>0</v>
      </c>
      <c r="CC84" s="17">
        <f t="shared" si="172"/>
        <v>0</v>
      </c>
      <c r="CD84" s="17">
        <f t="shared" si="115"/>
        <v>0</v>
      </c>
      <c r="CE84" s="54" t="str">
        <f t="shared" si="149"/>
        <v>دون المستوى</v>
      </c>
      <c r="CF84" s="55">
        <f t="shared" si="116"/>
        <v>0</v>
      </c>
      <c r="CG84" s="60" t="str">
        <f t="shared" si="117"/>
        <v>دون المستوى</v>
      </c>
      <c r="CH84" s="19"/>
      <c r="CI84" s="19"/>
      <c r="CJ84" s="17">
        <f t="shared" si="118"/>
        <v>0</v>
      </c>
      <c r="CK84" s="35" t="str">
        <f t="shared" si="150"/>
        <v>دون المستوى</v>
      </c>
      <c r="CL84" s="19"/>
      <c r="CM84" s="19"/>
      <c r="CN84" s="17">
        <f t="shared" si="119"/>
        <v>0</v>
      </c>
      <c r="CO84" s="35" t="str">
        <f t="shared" si="151"/>
        <v>دون المستوى</v>
      </c>
      <c r="CP84" s="19"/>
      <c r="CQ84" s="19"/>
      <c r="CR84" s="17">
        <f t="shared" si="120"/>
        <v>0</v>
      </c>
      <c r="CS84" s="35" t="str">
        <f t="shared" si="152"/>
        <v>دون المستوى</v>
      </c>
      <c r="CT84" s="19"/>
      <c r="CU84" s="19"/>
      <c r="CV84" s="17">
        <f t="shared" si="121"/>
        <v>0</v>
      </c>
      <c r="CW84" s="35" t="str">
        <f t="shared" si="153"/>
        <v>دون المستوى</v>
      </c>
      <c r="CX84" s="53">
        <f t="shared" si="122"/>
        <v>0</v>
      </c>
      <c r="CY84" s="32" t="str">
        <f t="shared" si="154"/>
        <v>دون المستوى</v>
      </c>
      <c r="CZ84" s="19"/>
      <c r="DA84" s="19"/>
      <c r="DB84" s="19"/>
      <c r="DC84" s="17">
        <f t="shared" si="123"/>
        <v>0</v>
      </c>
      <c r="DD84" s="35" t="str">
        <f t="shared" si="155"/>
        <v>دون المستوى</v>
      </c>
      <c r="DE84" s="19"/>
      <c r="DF84" s="19"/>
      <c r="DG84" s="81"/>
      <c r="DH84" s="17">
        <f t="shared" si="124"/>
        <v>0</v>
      </c>
      <c r="DI84" s="35" t="str">
        <f t="shared" si="156"/>
        <v>دون المستوى</v>
      </c>
      <c r="DJ84" s="17">
        <f t="shared" si="125"/>
        <v>0</v>
      </c>
      <c r="DK84" s="17">
        <f t="shared" si="173"/>
        <v>0</v>
      </c>
      <c r="DL84" s="17">
        <f t="shared" si="127"/>
        <v>0</v>
      </c>
      <c r="DM84" s="32" t="str">
        <f t="shared" si="158"/>
        <v>دون المستوى</v>
      </c>
      <c r="DN84" s="18" t="str">
        <f t="shared" si="159"/>
        <v>دور ثان</v>
      </c>
      <c r="DR84" s="26" t="str">
        <f t="shared" si="160"/>
        <v xml:space="preserve"> لغة عربية</v>
      </c>
      <c r="DS84" s="26" t="str">
        <f t="shared" si="161"/>
        <v xml:space="preserve"> رياضيات</v>
      </c>
      <c r="DT84" s="26" t="str">
        <f t="shared" si="162"/>
        <v xml:space="preserve"> دراسات</v>
      </c>
      <c r="DU84" s="26" t="str">
        <f t="shared" si="163"/>
        <v xml:space="preserve"> إنجليزى</v>
      </c>
      <c r="DV84" s="26" t="str">
        <f t="shared" si="164"/>
        <v xml:space="preserve"> علوم</v>
      </c>
      <c r="DW84" s="26" t="str">
        <f t="shared" si="165"/>
        <v xml:space="preserve"> تربية دينية</v>
      </c>
      <c r="DX84" s="76" t="str">
        <f t="shared" si="166"/>
        <v xml:space="preserve"> تربية فنية</v>
      </c>
      <c r="DY84" s="76" t="str">
        <f t="shared" si="167"/>
        <v xml:space="preserve"> تربية رياضية</v>
      </c>
      <c r="DZ84" s="77" t="str">
        <f t="shared" si="168"/>
        <v xml:space="preserve"> نشاط1</v>
      </c>
      <c r="EA84" s="77" t="str">
        <f t="shared" si="169"/>
        <v xml:space="preserve"> نشاط2</v>
      </c>
      <c r="EB84" s="30">
        <f t="shared" si="128"/>
        <v>0</v>
      </c>
      <c r="EC84" s="29" t="str">
        <f t="shared" si="170"/>
        <v xml:space="preserve"> لغة عربية رياضيات دراسات إنجليزى علوم تربية دينية تربية فنية تربية رياضية نشاط1 نشاط2</v>
      </c>
    </row>
    <row r="85" spans="1:133" ht="33" thickTop="1" thickBot="1">
      <c r="A85" s="16">
        <f t="shared" si="129"/>
        <v>74</v>
      </c>
      <c r="B85" s="41" t="s">
        <v>346</v>
      </c>
      <c r="C85" s="94" t="s">
        <v>31</v>
      </c>
      <c r="D85" s="93">
        <v>38234</v>
      </c>
      <c r="E85" s="73">
        <f t="shared" si="88"/>
        <v>27</v>
      </c>
      <c r="F85" s="73">
        <f t="shared" si="89"/>
        <v>0</v>
      </c>
      <c r="G85" s="73">
        <f t="shared" si="90"/>
        <v>10</v>
      </c>
      <c r="H85" s="38" t="s">
        <v>33</v>
      </c>
      <c r="I85" s="38">
        <f t="shared" si="130"/>
        <v>335</v>
      </c>
      <c r="J85" s="59"/>
      <c r="K85" s="59"/>
      <c r="L85" s="19"/>
      <c r="M85" s="19"/>
      <c r="N85" s="19"/>
      <c r="O85" s="17">
        <f t="shared" si="91"/>
        <v>0</v>
      </c>
      <c r="P85" s="35" t="str">
        <f t="shared" si="131"/>
        <v>دون المستوى</v>
      </c>
      <c r="Q85" s="19"/>
      <c r="R85" s="19"/>
      <c r="S85" s="81"/>
      <c r="T85" s="17">
        <f t="shared" si="92"/>
        <v>0</v>
      </c>
      <c r="U85" s="35" t="str">
        <f t="shared" si="132"/>
        <v>دون المستوى</v>
      </c>
      <c r="V85" s="17">
        <f t="shared" si="93"/>
        <v>0</v>
      </c>
      <c r="W85" s="17">
        <f t="shared" si="94"/>
        <v>0</v>
      </c>
      <c r="X85" s="17">
        <f t="shared" si="95"/>
        <v>0</v>
      </c>
      <c r="Y85" s="35" t="str">
        <f t="shared" si="133"/>
        <v>دون المستوى</v>
      </c>
      <c r="Z85" s="19"/>
      <c r="AA85" s="19"/>
      <c r="AB85" s="19"/>
      <c r="AC85" s="17">
        <f t="shared" si="96"/>
        <v>0</v>
      </c>
      <c r="AD85" s="35" t="str">
        <f t="shared" si="134"/>
        <v>دون المستوى</v>
      </c>
      <c r="AE85" s="19"/>
      <c r="AF85" s="19"/>
      <c r="AG85" s="81"/>
      <c r="AH85" s="17">
        <f t="shared" si="97"/>
        <v>0</v>
      </c>
      <c r="AI85" s="35" t="str">
        <f t="shared" si="135"/>
        <v>دون المستوى</v>
      </c>
      <c r="AJ85" s="17">
        <f t="shared" si="98"/>
        <v>0</v>
      </c>
      <c r="AK85" s="17">
        <f t="shared" si="174"/>
        <v>0</v>
      </c>
      <c r="AL85" s="17">
        <f t="shared" si="100"/>
        <v>0</v>
      </c>
      <c r="AM85" s="35" t="str">
        <f t="shared" si="137"/>
        <v>دون المستوى</v>
      </c>
      <c r="AN85" s="19"/>
      <c r="AO85" s="19"/>
      <c r="AP85" s="19"/>
      <c r="AQ85" s="17">
        <f t="shared" si="101"/>
        <v>0</v>
      </c>
      <c r="AR85" s="35" t="str">
        <f t="shared" si="138"/>
        <v>دون المستوى</v>
      </c>
      <c r="AS85" s="19"/>
      <c r="AT85" s="19"/>
      <c r="AU85" s="81"/>
      <c r="AV85" s="17">
        <f t="shared" si="102"/>
        <v>0</v>
      </c>
      <c r="AW85" s="35" t="str">
        <f t="shared" si="139"/>
        <v>دون المستوى</v>
      </c>
      <c r="AX85" s="17">
        <f t="shared" si="103"/>
        <v>0</v>
      </c>
      <c r="AY85" s="17">
        <f t="shared" si="140"/>
        <v>0</v>
      </c>
      <c r="AZ85" s="17">
        <f t="shared" si="105"/>
        <v>0</v>
      </c>
      <c r="BA85" s="32" t="str">
        <f t="shared" si="141"/>
        <v>دون المستوى</v>
      </c>
      <c r="BB85" s="19"/>
      <c r="BC85" s="19"/>
      <c r="BD85" s="19"/>
      <c r="BE85" s="17">
        <f t="shared" si="106"/>
        <v>0</v>
      </c>
      <c r="BF85" s="35" t="str">
        <f t="shared" si="142"/>
        <v>دون المستوى</v>
      </c>
      <c r="BG85" s="19"/>
      <c r="BH85" s="19"/>
      <c r="BI85" s="81"/>
      <c r="BJ85" s="17">
        <f t="shared" si="107"/>
        <v>0</v>
      </c>
      <c r="BK85" s="35" t="str">
        <f t="shared" si="143"/>
        <v>دون المستوى</v>
      </c>
      <c r="BL85" s="17">
        <f t="shared" si="108"/>
        <v>0</v>
      </c>
      <c r="BM85" s="17">
        <f t="shared" si="171"/>
        <v>0</v>
      </c>
      <c r="BN85" s="17">
        <f t="shared" si="110"/>
        <v>0</v>
      </c>
      <c r="BO85" s="32" t="str">
        <f t="shared" si="145"/>
        <v>دون المستوى</v>
      </c>
      <c r="BP85" s="19"/>
      <c r="BQ85" s="19"/>
      <c r="BR85" s="19"/>
      <c r="BS85" s="19"/>
      <c r="BT85" s="17">
        <f t="shared" si="111"/>
        <v>0</v>
      </c>
      <c r="BU85" s="35" t="str">
        <f t="shared" si="146"/>
        <v>دون المستوى</v>
      </c>
      <c r="BV85" s="19"/>
      <c r="BW85" s="19"/>
      <c r="BX85" s="19"/>
      <c r="BY85" s="81"/>
      <c r="BZ85" s="17">
        <f t="shared" si="112"/>
        <v>0</v>
      </c>
      <c r="CA85" s="35" t="str">
        <f t="shared" si="147"/>
        <v>دون المستوى</v>
      </c>
      <c r="CB85" s="17">
        <f t="shared" si="113"/>
        <v>0</v>
      </c>
      <c r="CC85" s="17">
        <f t="shared" si="172"/>
        <v>0</v>
      </c>
      <c r="CD85" s="17">
        <f t="shared" si="115"/>
        <v>0</v>
      </c>
      <c r="CE85" s="54" t="str">
        <f t="shared" si="149"/>
        <v>دون المستوى</v>
      </c>
      <c r="CF85" s="55">
        <f t="shared" si="116"/>
        <v>0</v>
      </c>
      <c r="CG85" s="60" t="str">
        <f t="shared" si="117"/>
        <v>دون المستوى</v>
      </c>
      <c r="CH85" s="19"/>
      <c r="CI85" s="19"/>
      <c r="CJ85" s="17">
        <f t="shared" si="118"/>
        <v>0</v>
      </c>
      <c r="CK85" s="35" t="str">
        <f t="shared" si="150"/>
        <v>دون المستوى</v>
      </c>
      <c r="CL85" s="19"/>
      <c r="CM85" s="19"/>
      <c r="CN85" s="17">
        <f t="shared" si="119"/>
        <v>0</v>
      </c>
      <c r="CO85" s="35" t="str">
        <f t="shared" si="151"/>
        <v>دون المستوى</v>
      </c>
      <c r="CP85" s="19"/>
      <c r="CQ85" s="19"/>
      <c r="CR85" s="17">
        <f t="shared" si="120"/>
        <v>0</v>
      </c>
      <c r="CS85" s="35" t="str">
        <f t="shared" si="152"/>
        <v>دون المستوى</v>
      </c>
      <c r="CT85" s="19"/>
      <c r="CU85" s="19"/>
      <c r="CV85" s="17">
        <f t="shared" si="121"/>
        <v>0</v>
      </c>
      <c r="CW85" s="35" t="str">
        <f t="shared" si="153"/>
        <v>دون المستوى</v>
      </c>
      <c r="CX85" s="53">
        <f t="shared" si="122"/>
        <v>0</v>
      </c>
      <c r="CY85" s="32" t="str">
        <f t="shared" si="154"/>
        <v>دون المستوى</v>
      </c>
      <c r="CZ85" s="19"/>
      <c r="DA85" s="19"/>
      <c r="DB85" s="19"/>
      <c r="DC85" s="17">
        <f t="shared" si="123"/>
        <v>0</v>
      </c>
      <c r="DD85" s="35" t="str">
        <f t="shared" si="155"/>
        <v>دون المستوى</v>
      </c>
      <c r="DE85" s="19"/>
      <c r="DF85" s="19"/>
      <c r="DG85" s="81"/>
      <c r="DH85" s="17">
        <f t="shared" si="124"/>
        <v>0</v>
      </c>
      <c r="DI85" s="35" t="str">
        <f t="shared" si="156"/>
        <v>دون المستوى</v>
      </c>
      <c r="DJ85" s="17">
        <f t="shared" si="125"/>
        <v>0</v>
      </c>
      <c r="DK85" s="17">
        <f t="shared" si="173"/>
        <v>0</v>
      </c>
      <c r="DL85" s="17">
        <f t="shared" si="127"/>
        <v>0</v>
      </c>
      <c r="DM85" s="32" t="str">
        <f t="shared" si="158"/>
        <v>دون المستوى</v>
      </c>
      <c r="DN85" s="18" t="str">
        <f t="shared" si="159"/>
        <v>دور ثان</v>
      </c>
      <c r="DR85" s="26" t="str">
        <f t="shared" si="160"/>
        <v xml:space="preserve"> لغة عربية</v>
      </c>
      <c r="DS85" s="26" t="str">
        <f t="shared" si="161"/>
        <v xml:space="preserve"> رياضيات</v>
      </c>
      <c r="DT85" s="26" t="str">
        <f t="shared" si="162"/>
        <v xml:space="preserve"> دراسات</v>
      </c>
      <c r="DU85" s="26" t="str">
        <f t="shared" si="163"/>
        <v xml:space="preserve"> إنجليزى</v>
      </c>
      <c r="DV85" s="26" t="str">
        <f t="shared" si="164"/>
        <v xml:space="preserve"> علوم</v>
      </c>
      <c r="DW85" s="26" t="str">
        <f t="shared" si="165"/>
        <v xml:space="preserve"> تربية دينية</v>
      </c>
      <c r="DX85" s="76" t="str">
        <f t="shared" si="166"/>
        <v xml:space="preserve"> تربية فنية</v>
      </c>
      <c r="DY85" s="76" t="str">
        <f t="shared" si="167"/>
        <v xml:space="preserve"> تربية رياضية</v>
      </c>
      <c r="DZ85" s="77" t="str">
        <f t="shared" si="168"/>
        <v xml:space="preserve"> نشاط1</v>
      </c>
      <c r="EA85" s="77" t="str">
        <f t="shared" si="169"/>
        <v xml:space="preserve"> نشاط2</v>
      </c>
      <c r="EB85" s="30">
        <f t="shared" si="128"/>
        <v>0</v>
      </c>
      <c r="EC85" s="29" t="str">
        <f t="shared" si="170"/>
        <v xml:space="preserve"> لغة عربية رياضيات دراسات إنجليزى علوم تربية دينية تربية فنية تربية رياضية نشاط1 نشاط2</v>
      </c>
    </row>
    <row r="86" spans="1:133" ht="33" thickTop="1" thickBot="1">
      <c r="A86" s="16">
        <f t="shared" si="129"/>
        <v>75</v>
      </c>
      <c r="B86" s="41" t="s">
        <v>347</v>
      </c>
      <c r="C86" s="94" t="s">
        <v>31</v>
      </c>
      <c r="D86" s="93">
        <v>38234</v>
      </c>
      <c r="E86" s="73">
        <f t="shared" si="88"/>
        <v>27</v>
      </c>
      <c r="F86" s="73">
        <f t="shared" si="89"/>
        <v>0</v>
      </c>
      <c r="G86" s="73">
        <f t="shared" si="90"/>
        <v>10</v>
      </c>
      <c r="H86" s="38" t="s">
        <v>33</v>
      </c>
      <c r="I86" s="38">
        <f t="shared" si="130"/>
        <v>336</v>
      </c>
      <c r="J86" s="59"/>
      <c r="K86" s="59"/>
      <c r="L86" s="19"/>
      <c r="M86" s="19"/>
      <c r="N86" s="19"/>
      <c r="O86" s="17">
        <f t="shared" si="91"/>
        <v>0</v>
      </c>
      <c r="P86" s="35" t="str">
        <f t="shared" si="131"/>
        <v>دون المستوى</v>
      </c>
      <c r="Q86" s="19"/>
      <c r="R86" s="19"/>
      <c r="S86" s="81"/>
      <c r="T86" s="17">
        <f t="shared" si="92"/>
        <v>0</v>
      </c>
      <c r="U86" s="35" t="str">
        <f t="shared" si="132"/>
        <v>دون المستوى</v>
      </c>
      <c r="V86" s="17">
        <f t="shared" si="93"/>
        <v>0</v>
      </c>
      <c r="W86" s="17">
        <f t="shared" si="94"/>
        <v>0</v>
      </c>
      <c r="X86" s="17">
        <f t="shared" si="95"/>
        <v>0</v>
      </c>
      <c r="Y86" s="35" t="str">
        <f t="shared" si="133"/>
        <v>دون المستوى</v>
      </c>
      <c r="Z86" s="19"/>
      <c r="AA86" s="19"/>
      <c r="AB86" s="19"/>
      <c r="AC86" s="17">
        <f t="shared" si="96"/>
        <v>0</v>
      </c>
      <c r="AD86" s="35" t="str">
        <f t="shared" si="134"/>
        <v>دون المستوى</v>
      </c>
      <c r="AE86" s="19"/>
      <c r="AF86" s="19"/>
      <c r="AG86" s="81"/>
      <c r="AH86" s="17">
        <f t="shared" si="97"/>
        <v>0</v>
      </c>
      <c r="AI86" s="35" t="str">
        <f t="shared" si="135"/>
        <v>دون المستوى</v>
      </c>
      <c r="AJ86" s="17">
        <f t="shared" si="98"/>
        <v>0</v>
      </c>
      <c r="AK86" s="17">
        <f t="shared" si="174"/>
        <v>0</v>
      </c>
      <c r="AL86" s="17">
        <f t="shared" si="100"/>
        <v>0</v>
      </c>
      <c r="AM86" s="35" t="str">
        <f t="shared" si="137"/>
        <v>دون المستوى</v>
      </c>
      <c r="AN86" s="19"/>
      <c r="AO86" s="19"/>
      <c r="AP86" s="19"/>
      <c r="AQ86" s="17">
        <f t="shared" si="101"/>
        <v>0</v>
      </c>
      <c r="AR86" s="35" t="str">
        <f t="shared" si="138"/>
        <v>دون المستوى</v>
      </c>
      <c r="AS86" s="19"/>
      <c r="AT86" s="19"/>
      <c r="AU86" s="81"/>
      <c r="AV86" s="17">
        <f t="shared" si="102"/>
        <v>0</v>
      </c>
      <c r="AW86" s="35" t="str">
        <f t="shared" si="139"/>
        <v>دون المستوى</v>
      </c>
      <c r="AX86" s="17">
        <f t="shared" si="103"/>
        <v>0</v>
      </c>
      <c r="AY86" s="17">
        <f t="shared" si="140"/>
        <v>0</v>
      </c>
      <c r="AZ86" s="17">
        <f t="shared" si="105"/>
        <v>0</v>
      </c>
      <c r="BA86" s="32" t="str">
        <f t="shared" si="141"/>
        <v>دون المستوى</v>
      </c>
      <c r="BB86" s="19"/>
      <c r="BC86" s="19"/>
      <c r="BD86" s="19"/>
      <c r="BE86" s="17">
        <f t="shared" si="106"/>
        <v>0</v>
      </c>
      <c r="BF86" s="35" t="str">
        <f t="shared" si="142"/>
        <v>دون المستوى</v>
      </c>
      <c r="BG86" s="19"/>
      <c r="BH86" s="19"/>
      <c r="BI86" s="81"/>
      <c r="BJ86" s="17">
        <f t="shared" si="107"/>
        <v>0</v>
      </c>
      <c r="BK86" s="35" t="str">
        <f t="shared" si="143"/>
        <v>دون المستوى</v>
      </c>
      <c r="BL86" s="17">
        <f t="shared" si="108"/>
        <v>0</v>
      </c>
      <c r="BM86" s="17">
        <f t="shared" si="171"/>
        <v>0</v>
      </c>
      <c r="BN86" s="17">
        <f t="shared" si="110"/>
        <v>0</v>
      </c>
      <c r="BO86" s="32" t="str">
        <f t="shared" si="145"/>
        <v>دون المستوى</v>
      </c>
      <c r="BP86" s="19"/>
      <c r="BQ86" s="19"/>
      <c r="BR86" s="19"/>
      <c r="BS86" s="19"/>
      <c r="BT86" s="17">
        <f t="shared" si="111"/>
        <v>0</v>
      </c>
      <c r="BU86" s="35" t="str">
        <f t="shared" si="146"/>
        <v>دون المستوى</v>
      </c>
      <c r="BV86" s="19"/>
      <c r="BW86" s="19"/>
      <c r="BX86" s="19"/>
      <c r="BY86" s="81"/>
      <c r="BZ86" s="17">
        <f t="shared" si="112"/>
        <v>0</v>
      </c>
      <c r="CA86" s="35" t="str">
        <f t="shared" si="147"/>
        <v>دون المستوى</v>
      </c>
      <c r="CB86" s="17">
        <f t="shared" si="113"/>
        <v>0</v>
      </c>
      <c r="CC86" s="17">
        <f t="shared" si="172"/>
        <v>0</v>
      </c>
      <c r="CD86" s="17">
        <f t="shared" si="115"/>
        <v>0</v>
      </c>
      <c r="CE86" s="54" t="str">
        <f t="shared" si="149"/>
        <v>دون المستوى</v>
      </c>
      <c r="CF86" s="55">
        <f t="shared" si="116"/>
        <v>0</v>
      </c>
      <c r="CG86" s="60" t="str">
        <f t="shared" si="117"/>
        <v>دون المستوى</v>
      </c>
      <c r="CH86" s="19"/>
      <c r="CI86" s="19"/>
      <c r="CJ86" s="17">
        <f t="shared" si="118"/>
        <v>0</v>
      </c>
      <c r="CK86" s="35" t="str">
        <f t="shared" si="150"/>
        <v>دون المستوى</v>
      </c>
      <c r="CL86" s="19"/>
      <c r="CM86" s="19"/>
      <c r="CN86" s="17">
        <f t="shared" si="119"/>
        <v>0</v>
      </c>
      <c r="CO86" s="35" t="str">
        <f t="shared" si="151"/>
        <v>دون المستوى</v>
      </c>
      <c r="CP86" s="19"/>
      <c r="CQ86" s="19"/>
      <c r="CR86" s="17">
        <f t="shared" si="120"/>
        <v>0</v>
      </c>
      <c r="CS86" s="35" t="str">
        <f t="shared" si="152"/>
        <v>دون المستوى</v>
      </c>
      <c r="CT86" s="19"/>
      <c r="CU86" s="19"/>
      <c r="CV86" s="17">
        <f t="shared" si="121"/>
        <v>0</v>
      </c>
      <c r="CW86" s="35" t="str">
        <f t="shared" si="153"/>
        <v>دون المستوى</v>
      </c>
      <c r="CX86" s="53">
        <f t="shared" si="122"/>
        <v>0</v>
      </c>
      <c r="CY86" s="32" t="str">
        <f t="shared" si="154"/>
        <v>دون المستوى</v>
      </c>
      <c r="CZ86" s="19"/>
      <c r="DA86" s="19"/>
      <c r="DB86" s="19"/>
      <c r="DC86" s="17">
        <f t="shared" si="123"/>
        <v>0</v>
      </c>
      <c r="DD86" s="35" t="str">
        <f t="shared" si="155"/>
        <v>دون المستوى</v>
      </c>
      <c r="DE86" s="19"/>
      <c r="DF86" s="19"/>
      <c r="DG86" s="81"/>
      <c r="DH86" s="17">
        <f t="shared" si="124"/>
        <v>0</v>
      </c>
      <c r="DI86" s="35" t="str">
        <f t="shared" si="156"/>
        <v>دون المستوى</v>
      </c>
      <c r="DJ86" s="17">
        <f t="shared" si="125"/>
        <v>0</v>
      </c>
      <c r="DK86" s="17">
        <f t="shared" si="173"/>
        <v>0</v>
      </c>
      <c r="DL86" s="17">
        <f t="shared" si="127"/>
        <v>0</v>
      </c>
      <c r="DM86" s="32" t="str">
        <f t="shared" si="158"/>
        <v>دون المستوى</v>
      </c>
      <c r="DN86" s="18" t="str">
        <f t="shared" si="159"/>
        <v>دور ثان</v>
      </c>
      <c r="DR86" s="26" t="str">
        <f t="shared" si="160"/>
        <v xml:space="preserve"> لغة عربية</v>
      </c>
      <c r="DS86" s="26" t="str">
        <f t="shared" si="161"/>
        <v xml:space="preserve"> رياضيات</v>
      </c>
      <c r="DT86" s="26" t="str">
        <f t="shared" si="162"/>
        <v xml:space="preserve"> دراسات</v>
      </c>
      <c r="DU86" s="26" t="str">
        <f t="shared" si="163"/>
        <v xml:space="preserve"> إنجليزى</v>
      </c>
      <c r="DV86" s="26" t="str">
        <f t="shared" si="164"/>
        <v xml:space="preserve"> علوم</v>
      </c>
      <c r="DW86" s="26" t="str">
        <f t="shared" si="165"/>
        <v xml:space="preserve"> تربية دينية</v>
      </c>
      <c r="DX86" s="76" t="str">
        <f t="shared" si="166"/>
        <v xml:space="preserve"> تربية فنية</v>
      </c>
      <c r="DY86" s="76" t="str">
        <f t="shared" si="167"/>
        <v xml:space="preserve"> تربية رياضية</v>
      </c>
      <c r="DZ86" s="77" t="str">
        <f t="shared" si="168"/>
        <v xml:space="preserve"> نشاط1</v>
      </c>
      <c r="EA86" s="77" t="str">
        <f t="shared" si="169"/>
        <v xml:space="preserve"> نشاط2</v>
      </c>
      <c r="EB86" s="30">
        <f t="shared" si="128"/>
        <v>0</v>
      </c>
      <c r="EC86" s="29" t="str">
        <f t="shared" si="170"/>
        <v xml:space="preserve"> لغة عربية رياضيات دراسات إنجليزى علوم تربية دينية تربية فنية تربية رياضية نشاط1 نشاط2</v>
      </c>
    </row>
    <row r="87" spans="1:133" ht="19.5" thickTop="1" thickBot="1">
      <c r="A87" s="16">
        <f t="shared" si="129"/>
        <v>76</v>
      </c>
      <c r="B87" s="57" t="s">
        <v>348</v>
      </c>
      <c r="C87" s="94" t="s">
        <v>31</v>
      </c>
      <c r="D87" s="93">
        <v>37841</v>
      </c>
      <c r="E87" s="73">
        <f t="shared" si="88"/>
        <v>23</v>
      </c>
      <c r="F87" s="73">
        <f t="shared" si="89"/>
        <v>1</v>
      </c>
      <c r="G87" s="73">
        <f t="shared" si="90"/>
        <v>11</v>
      </c>
      <c r="H87" s="38" t="s">
        <v>33</v>
      </c>
      <c r="I87" s="38">
        <f t="shared" si="130"/>
        <v>337</v>
      </c>
      <c r="J87" s="59"/>
      <c r="K87" s="59"/>
      <c r="L87" s="19"/>
      <c r="M87" s="19"/>
      <c r="N87" s="19"/>
      <c r="O87" s="17">
        <f t="shared" si="91"/>
        <v>0</v>
      </c>
      <c r="P87" s="35" t="str">
        <f t="shared" si="131"/>
        <v>دون المستوى</v>
      </c>
      <c r="Q87" s="19"/>
      <c r="R87" s="19"/>
      <c r="S87" s="81"/>
      <c r="T87" s="17">
        <f t="shared" si="92"/>
        <v>0</v>
      </c>
      <c r="U87" s="35" t="str">
        <f t="shared" si="132"/>
        <v>دون المستوى</v>
      </c>
      <c r="V87" s="17">
        <f t="shared" si="93"/>
        <v>0</v>
      </c>
      <c r="W87" s="17">
        <f t="shared" si="94"/>
        <v>0</v>
      </c>
      <c r="X87" s="17">
        <f t="shared" si="95"/>
        <v>0</v>
      </c>
      <c r="Y87" s="35" t="str">
        <f t="shared" si="133"/>
        <v>دون المستوى</v>
      </c>
      <c r="Z87" s="19"/>
      <c r="AA87" s="19"/>
      <c r="AB87" s="19"/>
      <c r="AC87" s="17">
        <f t="shared" si="96"/>
        <v>0</v>
      </c>
      <c r="AD87" s="35" t="str">
        <f t="shared" si="134"/>
        <v>دون المستوى</v>
      </c>
      <c r="AE87" s="19"/>
      <c r="AF87" s="19"/>
      <c r="AG87" s="81"/>
      <c r="AH87" s="17">
        <f t="shared" si="97"/>
        <v>0</v>
      </c>
      <c r="AI87" s="35" t="str">
        <f t="shared" si="135"/>
        <v>دون المستوى</v>
      </c>
      <c r="AJ87" s="17">
        <f t="shared" si="98"/>
        <v>0</v>
      </c>
      <c r="AK87" s="17">
        <f t="shared" si="174"/>
        <v>0</v>
      </c>
      <c r="AL87" s="17">
        <f t="shared" si="100"/>
        <v>0</v>
      </c>
      <c r="AM87" s="35" t="str">
        <f t="shared" si="137"/>
        <v>دون المستوى</v>
      </c>
      <c r="AN87" s="19"/>
      <c r="AO87" s="19"/>
      <c r="AP87" s="19"/>
      <c r="AQ87" s="17">
        <f t="shared" si="101"/>
        <v>0</v>
      </c>
      <c r="AR87" s="35" t="str">
        <f t="shared" si="138"/>
        <v>دون المستوى</v>
      </c>
      <c r="AS87" s="19"/>
      <c r="AT87" s="19"/>
      <c r="AU87" s="81"/>
      <c r="AV87" s="17">
        <f t="shared" si="102"/>
        <v>0</v>
      </c>
      <c r="AW87" s="35" t="str">
        <f t="shared" si="139"/>
        <v>دون المستوى</v>
      </c>
      <c r="AX87" s="17">
        <f t="shared" si="103"/>
        <v>0</v>
      </c>
      <c r="AY87" s="17">
        <f t="shared" si="140"/>
        <v>0</v>
      </c>
      <c r="AZ87" s="17">
        <f t="shared" si="105"/>
        <v>0</v>
      </c>
      <c r="BA87" s="32" t="str">
        <f t="shared" si="141"/>
        <v>دون المستوى</v>
      </c>
      <c r="BB87" s="19"/>
      <c r="BC87" s="19"/>
      <c r="BD87" s="19"/>
      <c r="BE87" s="17">
        <f t="shared" si="106"/>
        <v>0</v>
      </c>
      <c r="BF87" s="35" t="str">
        <f t="shared" si="142"/>
        <v>دون المستوى</v>
      </c>
      <c r="BG87" s="19"/>
      <c r="BH87" s="19"/>
      <c r="BI87" s="81"/>
      <c r="BJ87" s="17">
        <f t="shared" si="107"/>
        <v>0</v>
      </c>
      <c r="BK87" s="35" t="str">
        <f t="shared" si="143"/>
        <v>دون المستوى</v>
      </c>
      <c r="BL87" s="17">
        <f t="shared" si="108"/>
        <v>0</v>
      </c>
      <c r="BM87" s="17">
        <f t="shared" si="171"/>
        <v>0</v>
      </c>
      <c r="BN87" s="17">
        <f t="shared" si="110"/>
        <v>0</v>
      </c>
      <c r="BO87" s="32" t="str">
        <f t="shared" si="145"/>
        <v>دون المستوى</v>
      </c>
      <c r="BP87" s="19"/>
      <c r="BQ87" s="19"/>
      <c r="BR87" s="19"/>
      <c r="BS87" s="19"/>
      <c r="BT87" s="17">
        <f t="shared" si="111"/>
        <v>0</v>
      </c>
      <c r="BU87" s="35" t="str">
        <f t="shared" si="146"/>
        <v>دون المستوى</v>
      </c>
      <c r="BV87" s="19"/>
      <c r="BW87" s="19"/>
      <c r="BX87" s="19"/>
      <c r="BY87" s="81"/>
      <c r="BZ87" s="17">
        <f t="shared" si="112"/>
        <v>0</v>
      </c>
      <c r="CA87" s="35" t="str">
        <f t="shared" si="147"/>
        <v>دون المستوى</v>
      </c>
      <c r="CB87" s="17">
        <f t="shared" si="113"/>
        <v>0</v>
      </c>
      <c r="CC87" s="17">
        <f t="shared" si="172"/>
        <v>0</v>
      </c>
      <c r="CD87" s="17">
        <f t="shared" si="115"/>
        <v>0</v>
      </c>
      <c r="CE87" s="54" t="str">
        <f t="shared" si="149"/>
        <v>دون المستوى</v>
      </c>
      <c r="CF87" s="55">
        <f t="shared" si="116"/>
        <v>0</v>
      </c>
      <c r="CG87" s="60" t="str">
        <f t="shared" si="117"/>
        <v>دون المستوى</v>
      </c>
      <c r="CH87" s="19"/>
      <c r="CI87" s="19"/>
      <c r="CJ87" s="17">
        <f t="shared" si="118"/>
        <v>0</v>
      </c>
      <c r="CK87" s="35" t="str">
        <f t="shared" si="150"/>
        <v>دون المستوى</v>
      </c>
      <c r="CL87" s="19"/>
      <c r="CM87" s="19"/>
      <c r="CN87" s="17">
        <f t="shared" si="119"/>
        <v>0</v>
      </c>
      <c r="CO87" s="35" t="str">
        <f t="shared" si="151"/>
        <v>دون المستوى</v>
      </c>
      <c r="CP87" s="19"/>
      <c r="CQ87" s="19"/>
      <c r="CR87" s="17">
        <f t="shared" si="120"/>
        <v>0</v>
      </c>
      <c r="CS87" s="35" t="str">
        <f t="shared" si="152"/>
        <v>دون المستوى</v>
      </c>
      <c r="CT87" s="19"/>
      <c r="CU87" s="19"/>
      <c r="CV87" s="17">
        <f t="shared" si="121"/>
        <v>0</v>
      </c>
      <c r="CW87" s="35" t="str">
        <f t="shared" si="153"/>
        <v>دون المستوى</v>
      </c>
      <c r="CX87" s="53">
        <f t="shared" si="122"/>
        <v>0</v>
      </c>
      <c r="CY87" s="32" t="str">
        <f t="shared" si="154"/>
        <v>دون المستوى</v>
      </c>
      <c r="CZ87" s="19"/>
      <c r="DA87" s="19"/>
      <c r="DB87" s="19"/>
      <c r="DC87" s="17">
        <f t="shared" si="123"/>
        <v>0</v>
      </c>
      <c r="DD87" s="35" t="str">
        <f t="shared" si="155"/>
        <v>دون المستوى</v>
      </c>
      <c r="DE87" s="19"/>
      <c r="DF87" s="19"/>
      <c r="DG87" s="81"/>
      <c r="DH87" s="17">
        <f t="shared" si="124"/>
        <v>0</v>
      </c>
      <c r="DI87" s="35" t="str">
        <f t="shared" si="156"/>
        <v>دون المستوى</v>
      </c>
      <c r="DJ87" s="17">
        <f t="shared" si="125"/>
        <v>0</v>
      </c>
      <c r="DK87" s="17">
        <f t="shared" si="173"/>
        <v>0</v>
      </c>
      <c r="DL87" s="17">
        <f t="shared" si="127"/>
        <v>0</v>
      </c>
      <c r="DM87" s="32" t="str">
        <f t="shared" si="158"/>
        <v>دون المستوى</v>
      </c>
      <c r="DN87" s="18" t="str">
        <f t="shared" si="159"/>
        <v>دور ثان</v>
      </c>
      <c r="DR87" s="26" t="str">
        <f t="shared" si="160"/>
        <v xml:space="preserve"> لغة عربية</v>
      </c>
      <c r="DS87" s="26" t="str">
        <f t="shared" si="161"/>
        <v xml:space="preserve"> رياضيات</v>
      </c>
      <c r="DT87" s="26" t="str">
        <f t="shared" si="162"/>
        <v xml:space="preserve"> دراسات</v>
      </c>
      <c r="DU87" s="26" t="str">
        <f t="shared" si="163"/>
        <v xml:space="preserve"> إنجليزى</v>
      </c>
      <c r="DV87" s="26" t="str">
        <f t="shared" si="164"/>
        <v xml:space="preserve"> علوم</v>
      </c>
      <c r="DW87" s="26" t="str">
        <f t="shared" si="165"/>
        <v xml:space="preserve"> تربية دينية</v>
      </c>
      <c r="DX87" s="76" t="str">
        <f t="shared" si="166"/>
        <v xml:space="preserve"> تربية فنية</v>
      </c>
      <c r="DY87" s="76" t="str">
        <f t="shared" si="167"/>
        <v xml:space="preserve"> تربية رياضية</v>
      </c>
      <c r="DZ87" s="77" t="str">
        <f t="shared" si="168"/>
        <v xml:space="preserve"> نشاط1</v>
      </c>
      <c r="EA87" s="77" t="str">
        <f t="shared" si="169"/>
        <v xml:space="preserve"> نشاط2</v>
      </c>
      <c r="EB87" s="30">
        <f t="shared" si="128"/>
        <v>0</v>
      </c>
      <c r="EC87" s="29" t="str">
        <f t="shared" si="170"/>
        <v xml:space="preserve"> لغة عربية رياضيات دراسات إنجليزى علوم تربية دينية تربية فنية تربية رياضية نشاط1 نشاط2</v>
      </c>
    </row>
    <row r="88" spans="1:133" ht="33" thickTop="1" thickBot="1">
      <c r="A88" s="16">
        <f t="shared" si="129"/>
        <v>77</v>
      </c>
      <c r="B88" s="41" t="s">
        <v>349</v>
      </c>
      <c r="C88" s="94" t="s">
        <v>31</v>
      </c>
      <c r="D88" s="93">
        <v>37957</v>
      </c>
      <c r="E88" s="73">
        <f t="shared" si="88"/>
        <v>29</v>
      </c>
      <c r="F88" s="73">
        <f t="shared" si="89"/>
        <v>9</v>
      </c>
      <c r="G88" s="73">
        <f t="shared" si="90"/>
        <v>10</v>
      </c>
      <c r="H88" s="38" t="s">
        <v>33</v>
      </c>
      <c r="I88" s="38">
        <f t="shared" si="130"/>
        <v>338</v>
      </c>
      <c r="J88" s="59"/>
      <c r="K88" s="59"/>
      <c r="L88" s="19"/>
      <c r="M88" s="19"/>
      <c r="N88" s="19"/>
      <c r="O88" s="17">
        <f t="shared" si="91"/>
        <v>0</v>
      </c>
      <c r="P88" s="35" t="str">
        <f t="shared" si="131"/>
        <v>دون المستوى</v>
      </c>
      <c r="Q88" s="19"/>
      <c r="R88" s="19"/>
      <c r="S88" s="81"/>
      <c r="T88" s="17">
        <f t="shared" si="92"/>
        <v>0</v>
      </c>
      <c r="U88" s="35" t="str">
        <f t="shared" si="132"/>
        <v>دون المستوى</v>
      </c>
      <c r="V88" s="17">
        <f t="shared" si="93"/>
        <v>0</v>
      </c>
      <c r="W88" s="17">
        <f t="shared" si="94"/>
        <v>0</v>
      </c>
      <c r="X88" s="17">
        <f t="shared" si="95"/>
        <v>0</v>
      </c>
      <c r="Y88" s="35" t="str">
        <f t="shared" si="133"/>
        <v>دون المستوى</v>
      </c>
      <c r="Z88" s="19"/>
      <c r="AA88" s="19"/>
      <c r="AB88" s="19"/>
      <c r="AC88" s="17">
        <f t="shared" si="96"/>
        <v>0</v>
      </c>
      <c r="AD88" s="35" t="str">
        <f t="shared" si="134"/>
        <v>دون المستوى</v>
      </c>
      <c r="AE88" s="19"/>
      <c r="AF88" s="19"/>
      <c r="AG88" s="81"/>
      <c r="AH88" s="17">
        <f t="shared" si="97"/>
        <v>0</v>
      </c>
      <c r="AI88" s="35" t="str">
        <f t="shared" si="135"/>
        <v>دون المستوى</v>
      </c>
      <c r="AJ88" s="17">
        <f t="shared" si="98"/>
        <v>0</v>
      </c>
      <c r="AK88" s="17">
        <f t="shared" si="174"/>
        <v>0</v>
      </c>
      <c r="AL88" s="17">
        <f t="shared" si="100"/>
        <v>0</v>
      </c>
      <c r="AM88" s="35" t="str">
        <f t="shared" si="137"/>
        <v>دون المستوى</v>
      </c>
      <c r="AN88" s="19"/>
      <c r="AO88" s="19"/>
      <c r="AP88" s="19"/>
      <c r="AQ88" s="17">
        <f t="shared" si="101"/>
        <v>0</v>
      </c>
      <c r="AR88" s="35" t="str">
        <f t="shared" si="138"/>
        <v>دون المستوى</v>
      </c>
      <c r="AS88" s="19"/>
      <c r="AT88" s="19"/>
      <c r="AU88" s="81"/>
      <c r="AV88" s="17">
        <f t="shared" si="102"/>
        <v>0</v>
      </c>
      <c r="AW88" s="35" t="str">
        <f t="shared" si="139"/>
        <v>دون المستوى</v>
      </c>
      <c r="AX88" s="17">
        <f t="shared" si="103"/>
        <v>0</v>
      </c>
      <c r="AY88" s="17">
        <f t="shared" si="140"/>
        <v>0</v>
      </c>
      <c r="AZ88" s="17">
        <f t="shared" si="105"/>
        <v>0</v>
      </c>
      <c r="BA88" s="32" t="str">
        <f t="shared" si="141"/>
        <v>دون المستوى</v>
      </c>
      <c r="BB88" s="19"/>
      <c r="BC88" s="19"/>
      <c r="BD88" s="19"/>
      <c r="BE88" s="17">
        <f t="shared" si="106"/>
        <v>0</v>
      </c>
      <c r="BF88" s="35" t="str">
        <f t="shared" si="142"/>
        <v>دون المستوى</v>
      </c>
      <c r="BG88" s="19"/>
      <c r="BH88" s="19"/>
      <c r="BI88" s="81"/>
      <c r="BJ88" s="17">
        <f t="shared" si="107"/>
        <v>0</v>
      </c>
      <c r="BK88" s="35" t="str">
        <f t="shared" si="143"/>
        <v>دون المستوى</v>
      </c>
      <c r="BL88" s="17">
        <f t="shared" si="108"/>
        <v>0</v>
      </c>
      <c r="BM88" s="17">
        <f t="shared" si="171"/>
        <v>0</v>
      </c>
      <c r="BN88" s="17">
        <f t="shared" si="110"/>
        <v>0</v>
      </c>
      <c r="BO88" s="32" t="str">
        <f t="shared" si="145"/>
        <v>دون المستوى</v>
      </c>
      <c r="BP88" s="19"/>
      <c r="BQ88" s="19"/>
      <c r="BR88" s="19"/>
      <c r="BS88" s="19"/>
      <c r="BT88" s="17">
        <f t="shared" si="111"/>
        <v>0</v>
      </c>
      <c r="BU88" s="35" t="str">
        <f t="shared" si="146"/>
        <v>دون المستوى</v>
      </c>
      <c r="BV88" s="19"/>
      <c r="BW88" s="19"/>
      <c r="BX88" s="19"/>
      <c r="BY88" s="81"/>
      <c r="BZ88" s="17">
        <f t="shared" si="112"/>
        <v>0</v>
      </c>
      <c r="CA88" s="35" t="str">
        <f t="shared" si="147"/>
        <v>دون المستوى</v>
      </c>
      <c r="CB88" s="17">
        <f t="shared" si="113"/>
        <v>0</v>
      </c>
      <c r="CC88" s="17">
        <f t="shared" si="172"/>
        <v>0</v>
      </c>
      <c r="CD88" s="17">
        <f t="shared" si="115"/>
        <v>0</v>
      </c>
      <c r="CE88" s="54" t="str">
        <f t="shared" si="149"/>
        <v>دون المستوى</v>
      </c>
      <c r="CF88" s="55">
        <f t="shared" si="116"/>
        <v>0</v>
      </c>
      <c r="CG88" s="60" t="str">
        <f t="shared" si="117"/>
        <v>دون المستوى</v>
      </c>
      <c r="CH88" s="19"/>
      <c r="CI88" s="19"/>
      <c r="CJ88" s="17">
        <f t="shared" si="118"/>
        <v>0</v>
      </c>
      <c r="CK88" s="35" t="str">
        <f t="shared" si="150"/>
        <v>دون المستوى</v>
      </c>
      <c r="CL88" s="19"/>
      <c r="CM88" s="19"/>
      <c r="CN88" s="17">
        <f t="shared" si="119"/>
        <v>0</v>
      </c>
      <c r="CO88" s="35" t="str">
        <f t="shared" si="151"/>
        <v>دون المستوى</v>
      </c>
      <c r="CP88" s="19"/>
      <c r="CQ88" s="19"/>
      <c r="CR88" s="17">
        <f t="shared" si="120"/>
        <v>0</v>
      </c>
      <c r="CS88" s="35" t="str">
        <f t="shared" si="152"/>
        <v>دون المستوى</v>
      </c>
      <c r="CT88" s="19"/>
      <c r="CU88" s="19"/>
      <c r="CV88" s="17">
        <f t="shared" si="121"/>
        <v>0</v>
      </c>
      <c r="CW88" s="35" t="str">
        <f t="shared" si="153"/>
        <v>دون المستوى</v>
      </c>
      <c r="CX88" s="53">
        <f t="shared" si="122"/>
        <v>0</v>
      </c>
      <c r="CY88" s="32" t="str">
        <f t="shared" si="154"/>
        <v>دون المستوى</v>
      </c>
      <c r="CZ88" s="19"/>
      <c r="DA88" s="19"/>
      <c r="DB88" s="19"/>
      <c r="DC88" s="17">
        <f t="shared" si="123"/>
        <v>0</v>
      </c>
      <c r="DD88" s="35" t="str">
        <f t="shared" si="155"/>
        <v>دون المستوى</v>
      </c>
      <c r="DE88" s="19"/>
      <c r="DF88" s="19"/>
      <c r="DG88" s="81"/>
      <c r="DH88" s="17">
        <f t="shared" si="124"/>
        <v>0</v>
      </c>
      <c r="DI88" s="35" t="str">
        <f t="shared" si="156"/>
        <v>دون المستوى</v>
      </c>
      <c r="DJ88" s="17">
        <f t="shared" si="125"/>
        <v>0</v>
      </c>
      <c r="DK88" s="17">
        <f t="shared" si="173"/>
        <v>0</v>
      </c>
      <c r="DL88" s="17">
        <f t="shared" si="127"/>
        <v>0</v>
      </c>
      <c r="DM88" s="32" t="str">
        <f t="shared" si="158"/>
        <v>دون المستوى</v>
      </c>
      <c r="DN88" s="18" t="str">
        <f t="shared" si="159"/>
        <v>دور ثان</v>
      </c>
      <c r="DR88" s="26" t="str">
        <f t="shared" si="160"/>
        <v xml:space="preserve"> لغة عربية</v>
      </c>
      <c r="DS88" s="26" t="str">
        <f t="shared" si="161"/>
        <v xml:space="preserve"> رياضيات</v>
      </c>
      <c r="DT88" s="26" t="str">
        <f t="shared" si="162"/>
        <v xml:space="preserve"> دراسات</v>
      </c>
      <c r="DU88" s="26" t="str">
        <f t="shared" si="163"/>
        <v xml:space="preserve"> إنجليزى</v>
      </c>
      <c r="DV88" s="26" t="str">
        <f t="shared" si="164"/>
        <v xml:space="preserve"> علوم</v>
      </c>
      <c r="DW88" s="26" t="str">
        <f t="shared" si="165"/>
        <v xml:space="preserve"> تربية دينية</v>
      </c>
      <c r="DX88" s="76" t="str">
        <f t="shared" si="166"/>
        <v xml:space="preserve"> تربية فنية</v>
      </c>
      <c r="DY88" s="76" t="str">
        <f t="shared" si="167"/>
        <v xml:space="preserve"> تربية رياضية</v>
      </c>
      <c r="DZ88" s="77" t="str">
        <f t="shared" si="168"/>
        <v xml:space="preserve"> نشاط1</v>
      </c>
      <c r="EA88" s="77" t="str">
        <f t="shared" si="169"/>
        <v xml:space="preserve"> نشاط2</v>
      </c>
      <c r="EB88" s="30">
        <f t="shared" si="128"/>
        <v>0</v>
      </c>
      <c r="EC88" s="29" t="str">
        <f t="shared" si="170"/>
        <v xml:space="preserve"> لغة عربية رياضيات دراسات إنجليزى علوم تربية دينية تربية فنية تربية رياضية نشاط1 نشاط2</v>
      </c>
    </row>
    <row r="89" spans="1:133" ht="19.5" thickTop="1" thickBot="1">
      <c r="A89" s="16">
        <f t="shared" si="129"/>
        <v>78</v>
      </c>
      <c r="B89" s="41" t="s">
        <v>350</v>
      </c>
      <c r="C89" s="94" t="s">
        <v>31</v>
      </c>
      <c r="D89" s="93">
        <v>38131</v>
      </c>
      <c r="E89" s="73">
        <f t="shared" si="88"/>
        <v>7</v>
      </c>
      <c r="F89" s="73">
        <f t="shared" si="89"/>
        <v>4</v>
      </c>
      <c r="G89" s="73">
        <f t="shared" si="90"/>
        <v>10</v>
      </c>
      <c r="H89" s="38" t="s">
        <v>33</v>
      </c>
      <c r="I89" s="38">
        <f t="shared" si="130"/>
        <v>339</v>
      </c>
      <c r="J89" s="59"/>
      <c r="K89" s="59"/>
      <c r="L89" s="19"/>
      <c r="M89" s="19"/>
      <c r="N89" s="19"/>
      <c r="O89" s="17">
        <f t="shared" si="91"/>
        <v>0</v>
      </c>
      <c r="P89" s="35" t="str">
        <f t="shared" si="131"/>
        <v>دون المستوى</v>
      </c>
      <c r="Q89" s="19"/>
      <c r="R89" s="19"/>
      <c r="S89" s="81"/>
      <c r="T89" s="17">
        <f t="shared" si="92"/>
        <v>0</v>
      </c>
      <c r="U89" s="35" t="str">
        <f t="shared" si="132"/>
        <v>دون المستوى</v>
      </c>
      <c r="V89" s="17">
        <f t="shared" si="93"/>
        <v>0</v>
      </c>
      <c r="W89" s="17">
        <f t="shared" si="94"/>
        <v>0</v>
      </c>
      <c r="X89" s="17">
        <f t="shared" si="95"/>
        <v>0</v>
      </c>
      <c r="Y89" s="35" t="str">
        <f t="shared" si="133"/>
        <v>دون المستوى</v>
      </c>
      <c r="Z89" s="19"/>
      <c r="AA89" s="19"/>
      <c r="AB89" s="19"/>
      <c r="AC89" s="17">
        <f t="shared" si="96"/>
        <v>0</v>
      </c>
      <c r="AD89" s="35" t="str">
        <f t="shared" si="134"/>
        <v>دون المستوى</v>
      </c>
      <c r="AE89" s="19"/>
      <c r="AF89" s="19"/>
      <c r="AG89" s="81"/>
      <c r="AH89" s="17">
        <f t="shared" si="97"/>
        <v>0</v>
      </c>
      <c r="AI89" s="35" t="str">
        <f t="shared" si="135"/>
        <v>دون المستوى</v>
      </c>
      <c r="AJ89" s="17">
        <f t="shared" si="98"/>
        <v>0</v>
      </c>
      <c r="AK89" s="17">
        <f t="shared" si="174"/>
        <v>0</v>
      </c>
      <c r="AL89" s="17">
        <f t="shared" si="100"/>
        <v>0</v>
      </c>
      <c r="AM89" s="35" t="str">
        <f t="shared" si="137"/>
        <v>دون المستوى</v>
      </c>
      <c r="AN89" s="19"/>
      <c r="AO89" s="19"/>
      <c r="AP89" s="19"/>
      <c r="AQ89" s="17">
        <f t="shared" si="101"/>
        <v>0</v>
      </c>
      <c r="AR89" s="35" t="str">
        <f t="shared" si="138"/>
        <v>دون المستوى</v>
      </c>
      <c r="AS89" s="19"/>
      <c r="AT89" s="19"/>
      <c r="AU89" s="81"/>
      <c r="AV89" s="17">
        <f t="shared" si="102"/>
        <v>0</v>
      </c>
      <c r="AW89" s="35" t="str">
        <f t="shared" si="139"/>
        <v>دون المستوى</v>
      </c>
      <c r="AX89" s="17">
        <f t="shared" si="103"/>
        <v>0</v>
      </c>
      <c r="AY89" s="17">
        <f t="shared" si="140"/>
        <v>0</v>
      </c>
      <c r="AZ89" s="17">
        <f t="shared" si="105"/>
        <v>0</v>
      </c>
      <c r="BA89" s="32" t="str">
        <f t="shared" si="141"/>
        <v>دون المستوى</v>
      </c>
      <c r="BB89" s="19"/>
      <c r="BC89" s="19"/>
      <c r="BD89" s="19"/>
      <c r="BE89" s="17">
        <f t="shared" si="106"/>
        <v>0</v>
      </c>
      <c r="BF89" s="35" t="str">
        <f t="shared" si="142"/>
        <v>دون المستوى</v>
      </c>
      <c r="BG89" s="19"/>
      <c r="BH89" s="19"/>
      <c r="BI89" s="81"/>
      <c r="BJ89" s="17">
        <f t="shared" si="107"/>
        <v>0</v>
      </c>
      <c r="BK89" s="35" t="str">
        <f t="shared" si="143"/>
        <v>دون المستوى</v>
      </c>
      <c r="BL89" s="17">
        <f t="shared" si="108"/>
        <v>0</v>
      </c>
      <c r="BM89" s="17">
        <f t="shared" si="171"/>
        <v>0</v>
      </c>
      <c r="BN89" s="17">
        <f t="shared" si="110"/>
        <v>0</v>
      </c>
      <c r="BO89" s="32" t="str">
        <f t="shared" si="145"/>
        <v>دون المستوى</v>
      </c>
      <c r="BP89" s="19"/>
      <c r="BQ89" s="19"/>
      <c r="BR89" s="19"/>
      <c r="BS89" s="19"/>
      <c r="BT89" s="17">
        <f t="shared" si="111"/>
        <v>0</v>
      </c>
      <c r="BU89" s="35" t="str">
        <f t="shared" si="146"/>
        <v>دون المستوى</v>
      </c>
      <c r="BV89" s="19"/>
      <c r="BW89" s="19"/>
      <c r="BX89" s="19"/>
      <c r="BY89" s="81"/>
      <c r="BZ89" s="17">
        <f t="shared" si="112"/>
        <v>0</v>
      </c>
      <c r="CA89" s="35" t="str">
        <f t="shared" si="147"/>
        <v>دون المستوى</v>
      </c>
      <c r="CB89" s="17">
        <f t="shared" si="113"/>
        <v>0</v>
      </c>
      <c r="CC89" s="17">
        <f t="shared" si="172"/>
        <v>0</v>
      </c>
      <c r="CD89" s="17">
        <f t="shared" si="115"/>
        <v>0</v>
      </c>
      <c r="CE89" s="54" t="str">
        <f t="shared" si="149"/>
        <v>دون المستوى</v>
      </c>
      <c r="CF89" s="55">
        <f t="shared" si="116"/>
        <v>0</v>
      </c>
      <c r="CG89" s="60" t="str">
        <f t="shared" si="117"/>
        <v>دون المستوى</v>
      </c>
      <c r="CH89" s="19"/>
      <c r="CI89" s="19"/>
      <c r="CJ89" s="17">
        <f t="shared" si="118"/>
        <v>0</v>
      </c>
      <c r="CK89" s="35" t="str">
        <f t="shared" si="150"/>
        <v>دون المستوى</v>
      </c>
      <c r="CL89" s="19"/>
      <c r="CM89" s="19"/>
      <c r="CN89" s="17">
        <f t="shared" si="119"/>
        <v>0</v>
      </c>
      <c r="CO89" s="35" t="str">
        <f t="shared" si="151"/>
        <v>دون المستوى</v>
      </c>
      <c r="CP89" s="19"/>
      <c r="CQ89" s="19"/>
      <c r="CR89" s="17">
        <f t="shared" si="120"/>
        <v>0</v>
      </c>
      <c r="CS89" s="35" t="str">
        <f t="shared" si="152"/>
        <v>دون المستوى</v>
      </c>
      <c r="CT89" s="19"/>
      <c r="CU89" s="19"/>
      <c r="CV89" s="17">
        <f t="shared" si="121"/>
        <v>0</v>
      </c>
      <c r="CW89" s="35" t="str">
        <f t="shared" si="153"/>
        <v>دون المستوى</v>
      </c>
      <c r="CX89" s="53">
        <f t="shared" si="122"/>
        <v>0</v>
      </c>
      <c r="CY89" s="32" t="str">
        <f t="shared" si="154"/>
        <v>دون المستوى</v>
      </c>
      <c r="CZ89" s="19"/>
      <c r="DA89" s="19"/>
      <c r="DB89" s="19"/>
      <c r="DC89" s="17">
        <f t="shared" si="123"/>
        <v>0</v>
      </c>
      <c r="DD89" s="35" t="str">
        <f t="shared" si="155"/>
        <v>دون المستوى</v>
      </c>
      <c r="DE89" s="19"/>
      <c r="DF89" s="19"/>
      <c r="DG89" s="81"/>
      <c r="DH89" s="17">
        <f t="shared" si="124"/>
        <v>0</v>
      </c>
      <c r="DI89" s="35" t="str">
        <f t="shared" si="156"/>
        <v>دون المستوى</v>
      </c>
      <c r="DJ89" s="17">
        <f t="shared" si="125"/>
        <v>0</v>
      </c>
      <c r="DK89" s="17">
        <f t="shared" si="173"/>
        <v>0</v>
      </c>
      <c r="DL89" s="17">
        <f t="shared" si="127"/>
        <v>0</v>
      </c>
      <c r="DM89" s="32" t="str">
        <f t="shared" si="158"/>
        <v>دون المستوى</v>
      </c>
      <c r="DN89" s="18" t="str">
        <f t="shared" si="159"/>
        <v>دور ثان</v>
      </c>
      <c r="DR89" s="26" t="str">
        <f t="shared" si="160"/>
        <v xml:space="preserve"> لغة عربية</v>
      </c>
      <c r="DS89" s="26" t="str">
        <f t="shared" si="161"/>
        <v xml:space="preserve"> رياضيات</v>
      </c>
      <c r="DT89" s="26" t="str">
        <f t="shared" si="162"/>
        <v xml:space="preserve"> دراسات</v>
      </c>
      <c r="DU89" s="26" t="str">
        <f t="shared" si="163"/>
        <v xml:space="preserve"> إنجليزى</v>
      </c>
      <c r="DV89" s="26" t="str">
        <f t="shared" si="164"/>
        <v xml:space="preserve"> علوم</v>
      </c>
      <c r="DW89" s="26" t="str">
        <f t="shared" si="165"/>
        <v xml:space="preserve"> تربية دينية</v>
      </c>
      <c r="DX89" s="76" t="str">
        <f t="shared" si="166"/>
        <v xml:space="preserve"> تربية فنية</v>
      </c>
      <c r="DY89" s="76" t="str">
        <f t="shared" si="167"/>
        <v xml:space="preserve"> تربية رياضية</v>
      </c>
      <c r="DZ89" s="77" t="str">
        <f t="shared" si="168"/>
        <v xml:space="preserve"> نشاط1</v>
      </c>
      <c r="EA89" s="77" t="str">
        <f t="shared" si="169"/>
        <v xml:space="preserve"> نشاط2</v>
      </c>
      <c r="EB89" s="30">
        <f t="shared" si="128"/>
        <v>0</v>
      </c>
      <c r="EC89" s="29" t="str">
        <f t="shared" si="170"/>
        <v xml:space="preserve"> لغة عربية رياضيات دراسات إنجليزى علوم تربية دينية تربية فنية تربية رياضية نشاط1 نشاط2</v>
      </c>
    </row>
  </sheetData>
  <autoFilter ref="DN11:DN16"/>
  <mergeCells count="163">
    <mergeCell ref="DN6:DN11"/>
    <mergeCell ref="D5:D11"/>
    <mergeCell ref="E5:F6"/>
    <mergeCell ref="G5:G6"/>
    <mergeCell ref="E7:G8"/>
    <mergeCell ref="E9:G11"/>
    <mergeCell ref="EB5:EB10"/>
    <mergeCell ref="EC5:EC11"/>
    <mergeCell ref="CH6:CK6"/>
    <mergeCell ref="CL6:CO6"/>
    <mergeCell ref="CP6:CS6"/>
    <mergeCell ref="CT6:CW6"/>
    <mergeCell ref="CZ6:DD6"/>
    <mergeCell ref="DE6:DI6"/>
    <mergeCell ref="CI7:CI10"/>
    <mergeCell ref="CK7:CK11"/>
    <mergeCell ref="CM7:CM10"/>
    <mergeCell ref="CO7:CO11"/>
    <mergeCell ref="CQ7:CQ10"/>
    <mergeCell ref="CS7:CS11"/>
    <mergeCell ref="CU7:CU10"/>
    <mergeCell ref="CV7:CV10"/>
    <mergeCell ref="CW7:CW11"/>
    <mergeCell ref="DB7:DB10"/>
    <mergeCell ref="DD7:DD11"/>
    <mergeCell ref="DG7:DG10"/>
    <mergeCell ref="DH7:DH10"/>
    <mergeCell ref="DI7:DI11"/>
    <mergeCell ref="DJ5:DJ10"/>
    <mergeCell ref="DK5:DK10"/>
    <mergeCell ref="DA2:DD2"/>
    <mergeCell ref="CD3:CH3"/>
    <mergeCell ref="CP3:CR3"/>
    <mergeCell ref="DA3:DD3"/>
    <mergeCell ref="CF5:CF10"/>
    <mergeCell ref="CG5:CG11"/>
    <mergeCell ref="CH5:CW5"/>
    <mergeCell ref="CX5:CX10"/>
    <mergeCell ref="CY5:CY11"/>
    <mergeCell ref="CZ5:DI5"/>
    <mergeCell ref="CR7:CR10"/>
    <mergeCell ref="CT7:CT10"/>
    <mergeCell ref="DC7:DC10"/>
    <mergeCell ref="DE7:DE10"/>
    <mergeCell ref="DF7:DF10"/>
    <mergeCell ref="CZ7:CZ10"/>
    <mergeCell ref="DA7:DA10"/>
    <mergeCell ref="CH7:CH10"/>
    <mergeCell ref="CD5:CD10"/>
    <mergeCell ref="BH2:BK2"/>
    <mergeCell ref="BL2:BO2"/>
    <mergeCell ref="H3:I3"/>
    <mergeCell ref="AI3:AX3"/>
    <mergeCell ref="BH3:BK3"/>
    <mergeCell ref="BL3:BO3"/>
    <mergeCell ref="H2:I2"/>
    <mergeCell ref="CD2:CH2"/>
    <mergeCell ref="AM5:AM11"/>
    <mergeCell ref="AN5:AW5"/>
    <mergeCell ref="AX5:AX10"/>
    <mergeCell ref="AN7:AN10"/>
    <mergeCell ref="AO7:AO10"/>
    <mergeCell ref="AP7:AP10"/>
    <mergeCell ref="AQ7:AQ10"/>
    <mergeCell ref="AR7:AR11"/>
    <mergeCell ref="AS7:AS10"/>
    <mergeCell ref="AT7:AT10"/>
    <mergeCell ref="AU7:AU10"/>
    <mergeCell ref="AV7:AV10"/>
    <mergeCell ref="AW7:AW11"/>
    <mergeCell ref="BU7:BU11"/>
    <mergeCell ref="BV7:BV10"/>
    <mergeCell ref="CP2:CR2"/>
    <mergeCell ref="BH4:BK4"/>
    <mergeCell ref="BL4:BO4"/>
    <mergeCell ref="A5:A11"/>
    <mergeCell ref="B5:B11"/>
    <mergeCell ref="C5:C11"/>
    <mergeCell ref="H5:H11"/>
    <mergeCell ref="I5:I11"/>
    <mergeCell ref="J5:J11"/>
    <mergeCell ref="K5:K11"/>
    <mergeCell ref="L5:U5"/>
    <mergeCell ref="V5:V10"/>
    <mergeCell ref="H4:I4"/>
    <mergeCell ref="AJ5:AJ10"/>
    <mergeCell ref="AD7:AD11"/>
    <mergeCell ref="AE7:AE10"/>
    <mergeCell ref="AF7:AF10"/>
    <mergeCell ref="AG7:AG10"/>
    <mergeCell ref="AH7:AH10"/>
    <mergeCell ref="AI7:AI11"/>
    <mergeCell ref="AK4:AN4"/>
    <mergeCell ref="AO4:AR4"/>
    <mergeCell ref="AK5:AK10"/>
    <mergeCell ref="AL5:AL10"/>
    <mergeCell ref="BX7:BX10"/>
    <mergeCell ref="BY7:BY10"/>
    <mergeCell ref="BZ7:BZ10"/>
    <mergeCell ref="CA7:CA11"/>
    <mergeCell ref="AY5:AY10"/>
    <mergeCell ref="AZ5:AZ10"/>
    <mergeCell ref="BA5:BA11"/>
    <mergeCell ref="BB5:BK5"/>
    <mergeCell ref="BL5:BL10"/>
    <mergeCell ref="BB7:BB10"/>
    <mergeCell ref="BC7:BC10"/>
    <mergeCell ref="BD7:BD10"/>
    <mergeCell ref="BE7:BE10"/>
    <mergeCell ref="BF7:BF11"/>
    <mergeCell ref="BG7:BG10"/>
    <mergeCell ref="BH7:BH10"/>
    <mergeCell ref="BI7:BI10"/>
    <mergeCell ref="BJ7:BJ10"/>
    <mergeCell ref="BK7:BK11"/>
    <mergeCell ref="DL5:DL10"/>
    <mergeCell ref="DM5:DM11"/>
    <mergeCell ref="DR5:EA10"/>
    <mergeCell ref="L7:L10"/>
    <mergeCell ref="M7:M10"/>
    <mergeCell ref="N7:N10"/>
    <mergeCell ref="O7:O10"/>
    <mergeCell ref="L6:P6"/>
    <mergeCell ref="Q6:U6"/>
    <mergeCell ref="Z6:AD6"/>
    <mergeCell ref="AE6:AI6"/>
    <mergeCell ref="AN6:AR6"/>
    <mergeCell ref="AS6:AW6"/>
    <mergeCell ref="BB6:BF6"/>
    <mergeCell ref="BG6:BK6"/>
    <mergeCell ref="BP6:BU6"/>
    <mergeCell ref="BV6:CA6"/>
    <mergeCell ref="U7:U11"/>
    <mergeCell ref="Z7:Z10"/>
    <mergeCell ref="AA7:AA10"/>
    <mergeCell ref="AB7:AB10"/>
    <mergeCell ref="AC7:AC10"/>
    <mergeCell ref="CC5:CC10"/>
    <mergeCell ref="CE5:CE11"/>
    <mergeCell ref="CJ7:CJ10"/>
    <mergeCell ref="CL7:CL10"/>
    <mergeCell ref="CN7:CN10"/>
    <mergeCell ref="CP7:CP10"/>
    <mergeCell ref="P7:P11"/>
    <mergeCell ref="Q7:Q10"/>
    <mergeCell ref="R7:R10"/>
    <mergeCell ref="S7:S10"/>
    <mergeCell ref="T7:T10"/>
    <mergeCell ref="W5:W10"/>
    <mergeCell ref="X5:X10"/>
    <mergeCell ref="Y5:Y11"/>
    <mergeCell ref="Z5:AI5"/>
    <mergeCell ref="BM5:BM10"/>
    <mergeCell ref="BN5:BN10"/>
    <mergeCell ref="BO5:BO11"/>
    <mergeCell ref="BP5:CA5"/>
    <mergeCell ref="CB5:CB10"/>
    <mergeCell ref="BP7:BP10"/>
    <mergeCell ref="BQ7:BQ10"/>
    <mergeCell ref="BR7:BR10"/>
    <mergeCell ref="BS7:BS10"/>
    <mergeCell ref="BT7:BT10"/>
    <mergeCell ref="BW7:BW10"/>
  </mergeCells>
  <conditionalFormatting sqref="CY7:CY8 AC2:AC4 AA5:AA8 BM2:BM4 AO7:AO8 BC7:BC8 DA7:DA8">
    <cfRule type="cellIs" dxfId="14" priority="151" stopIfTrue="1" operator="equal">
      <formula>"دون المستوى"</formula>
    </cfRule>
  </conditionalFormatting>
  <conditionalFormatting sqref="DC7:DC8 AF2:AF4 S2:S4 AD2:AD8 Q2 AU3:AU4 Q7:Q8 AE7:AE8 BV7:BV8 AS7:AS8 BG7:BG8 DE7:DE8">
    <cfRule type="cellIs" dxfId="13" priority="148" stopIfTrue="1" operator="lessThan">
      <formula>7.5</formula>
    </cfRule>
  </conditionalFormatting>
  <conditionalFormatting sqref="DI5 DE7:DE8 AA2:AA4 W2:W5 BI2:BI4 S7:S8 Y2:Y5 BK2:BK4 S2 AW3:AW4 U2:U4 AK5 AG7:AG8 AM5 AY5 BA5 BM5 BO5 CC5 BY7:BY8 DK5 DM5 AU7:AU8 BI7:BI8 DG7:DG8 CE5:CG5">
    <cfRule type="cellIs" dxfId="12" priority="147" stopIfTrue="1" operator="lessThan">
      <formula>5</formula>
    </cfRule>
  </conditionalFormatting>
  <conditionalFormatting sqref="DF7 CZ7:CZ8 DA7 AD2:AD4 Q2:Q4 L2:L4 AB5:AB8 BN2:BN4 J2 J5:K5 AN3:AN4 O7 O2 AS3:AS4 T7 AC7 AH7 BT7 BZ7 DH7 AI3:AI4 AP7:AP8 AQ7 BD7:BD8 BE7 DB7:DB8 DC7 AV7 BJ7">
    <cfRule type="cellIs" dxfId="11" priority="146" stopIfTrue="1" operator="lessThan">
      <formula>9</formula>
    </cfRule>
  </conditionalFormatting>
  <conditionalFormatting sqref="DH5 CX7:CX8 CY7 J2:J4 O2:O4 AB2:AB4 AG2:AG4 AE2:AE8 DC7:DF8 H5 M2 AQ3:AQ4 V2:V5 BH2:BH4 Z2:Z8 X2:X5 BJ2:BJ4 M7 R2 AV3:AV4 T2:T4 T7:T8 R7:R8 AJ5 AL3:AL5 AA7 AH7:AH8 AF7:AF8 AX3:AX5 AZ5 BL2:BL5 BN5 CB5 CD5 BQ7:BR7 BZ7:BZ8 BW7:BX8 DJ5 DL5 AN7:AN8 AO7 BB7:BB8 BC7 CZ7:CZ8 DA7 AV7:AV8 AS7:AT8 BJ7:BJ8 BG7:BH8 DH7:DH8">
    <cfRule type="cellIs" dxfId="10" priority="144" stopIfTrue="1" operator="equal">
      <formula>"غ"</formula>
    </cfRule>
    <cfRule type="cellIs" dxfId="9" priority="145" stopIfTrue="1" operator="equal">
      <formula>"دون المستوى"</formula>
    </cfRule>
  </conditionalFormatting>
  <conditionalFormatting sqref="H12:H89">
    <cfRule type="containsText" dxfId="8" priority="134" operator="containsText" text="مسيحى">
      <formula>NOT(ISERROR(SEARCH("مسيحى",H12)))</formula>
    </cfRule>
  </conditionalFormatting>
  <conditionalFormatting sqref="DK12:DK89 CU12:CU89 CQ12:CQ89 CM12:CM89 CI12:CI89 CY12:CY89 BA12:BA89 BO12:BO89 DM12:DM89 CE12:CE89 CW12:CW89 CS12:CS89 CO12:CO89 CK12:CK89 CG12:CG89">
    <cfRule type="cellIs" dxfId="7" priority="133" stopIfTrue="1" operator="equal">
      <formula>"غ"</formula>
    </cfRule>
  </conditionalFormatting>
  <conditionalFormatting sqref="DB12:DB89 DG12:DG89 CU12:CU89 CQ12:CQ89 CM12:CM89 CI12:CI89 P12:P89 U12:U89 Y12:Y89 AD12:AD89 AI12:AI89 AR12:AR89 AW12:AW89 BF12:BF89 BK12:BK89 BU12:BU89 CA12:CA89 DD12:DD89 DI12:DI89 AM12:AM89 CW12:CW89 CS12:CS89 CO12:CO89 CK12:CK89">
    <cfRule type="cellIs" dxfId="6" priority="113" stopIfTrue="1" operator="equal">
      <formula>"غ"</formula>
    </cfRule>
  </conditionalFormatting>
  <conditionalFormatting sqref="C12:C89 E12:G89">
    <cfRule type="containsText" dxfId="5" priority="21" operator="containsText" text="باق">
      <formula>NOT(ISERROR(SEARCH("باق",C12)))</formula>
    </cfRule>
  </conditionalFormatting>
  <conditionalFormatting sqref="E12:G89 C12:C89">
    <cfRule type="cellIs" dxfId="4" priority="20" stopIfTrue="1" operator="equal">
      <formula>"باق"</formula>
    </cfRule>
  </conditionalFormatting>
  <conditionalFormatting sqref="G2:G4">
    <cfRule type="cellIs" dxfId="3" priority="15" stopIfTrue="1" operator="equal">
      <formula>"خطة علاج"</formula>
    </cfRule>
  </conditionalFormatting>
  <conditionalFormatting sqref="F2:F4">
    <cfRule type="cellIs" dxfId="2" priority="14" stopIfTrue="1" operator="equal">
      <formula>"مسيحى"</formula>
    </cfRule>
  </conditionalFormatting>
  <conditionalFormatting sqref="S13:S40 AG12:AG89 AU12:AU89 BI12:BI89 BY12:BY89 DG12:DG89 S42:S89">
    <cfRule type="cellIs" dxfId="1" priority="12" operator="lessThan">
      <formula>12</formula>
    </cfRule>
    <cfRule type="cellIs" dxfId="0" priority="13" operator="lessThan">
      <formula>12</formula>
    </cfRule>
  </conditionalFormatting>
  <dataValidations xWindow="346" yWindow="170" count="3">
    <dataValidation type="list" allowBlank="1" showInputMessage="1" showErrorMessage="1" sqref="H12:H89">
      <formula1>$EM$13:$EM$14</formula1>
    </dataValidation>
    <dataValidation errorStyle="information" allowBlank="1" showInputMessage="1" showErrorMessage="1" sqref="B36 B59 B71 B83 B48 B12:B13"/>
    <dataValidation type="list" allowBlank="1" showInputMessage="1" showErrorMessage="1" prompt="    الحالة_x000a_منقول - باق" sqref="C12:C89">
      <formula1>$Q$5:$Q$6</formula1>
    </dataValidation>
  </dataValidations>
  <pageMargins left="0.19685039370078741" right="0.11811023622047245" top="0.39370078740157483" bottom="0.39370078740157483" header="0.19685039370078741" footer="0.19685039370078741"/>
  <pageSetup paperSize="9" pageOrder="overThenDown" orientation="portrait" horizontalDpi="1200" verticalDpi="1200" r:id="rId1"/>
  <headerFooter>
    <oddFooter>&amp;L&amp;P&amp;R&amp;D&amp;T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2"/>
  <sheetViews>
    <sheetView rightToLeft="1" tabSelected="1" workbookViewId="0">
      <selection activeCell="D5" sqref="D5"/>
    </sheetView>
  </sheetViews>
  <sheetFormatPr defaultRowHeight="15"/>
  <cols>
    <col min="1" max="1" width="3.42578125" customWidth="1"/>
    <col min="2" max="2" width="11.42578125" customWidth="1"/>
    <col min="3" max="13" width="10.85546875" customWidth="1"/>
  </cols>
  <sheetData>
    <row r="1" spans="1:17">
      <c r="A1" s="266" t="s">
        <v>367</v>
      </c>
      <c r="B1" s="266"/>
      <c r="C1">
        <v>23</v>
      </c>
      <c r="D1">
        <v>37</v>
      </c>
      <c r="E1">
        <v>51</v>
      </c>
      <c r="F1">
        <v>65</v>
      </c>
      <c r="G1">
        <v>81</v>
      </c>
      <c r="H1">
        <v>87</v>
      </c>
      <c r="I1">
        <v>91</v>
      </c>
      <c r="J1">
        <v>95</v>
      </c>
      <c r="K1">
        <v>99</v>
      </c>
      <c r="L1">
        <v>83</v>
      </c>
      <c r="M1">
        <v>115</v>
      </c>
      <c r="N1">
        <v>117</v>
      </c>
    </row>
    <row r="2" spans="1:17">
      <c r="A2" s="266" t="s">
        <v>368</v>
      </c>
      <c r="B2" s="266"/>
      <c r="C2">
        <v>24</v>
      </c>
      <c r="D2">
        <v>38</v>
      </c>
      <c r="E2">
        <v>52</v>
      </c>
      <c r="F2">
        <v>66</v>
      </c>
      <c r="G2">
        <v>82</v>
      </c>
      <c r="H2">
        <v>88</v>
      </c>
      <c r="I2">
        <v>92</v>
      </c>
      <c r="J2">
        <v>96</v>
      </c>
      <c r="K2">
        <v>100</v>
      </c>
      <c r="L2">
        <v>84</v>
      </c>
      <c r="M2">
        <v>116</v>
      </c>
    </row>
    <row r="4" spans="1:17" ht="15.75">
      <c r="A4">
        <f>IF(Q6="","",Q6)</f>
        <v>1</v>
      </c>
      <c r="B4" s="96" t="s">
        <v>0</v>
      </c>
      <c r="Q4" t="s">
        <v>363</v>
      </c>
    </row>
    <row r="5" spans="1:17" ht="15.75">
      <c r="B5" s="96" t="s">
        <v>2</v>
      </c>
      <c r="K5" s="242" t="s">
        <v>361</v>
      </c>
      <c r="L5" s="242"/>
      <c r="M5" s="242"/>
      <c r="Q5" s="112" t="s">
        <v>362</v>
      </c>
    </row>
    <row r="6" spans="1:17" ht="15.75">
      <c r="B6" s="96" t="s">
        <v>4</v>
      </c>
      <c r="O6" s="249" t="s">
        <v>365</v>
      </c>
      <c r="P6" s="250"/>
      <c r="Q6" s="112">
        <v>1</v>
      </c>
    </row>
    <row r="7" spans="1:17" ht="15" customHeight="1">
      <c r="C7" s="243" t="s">
        <v>351</v>
      </c>
      <c r="D7" s="243"/>
      <c r="E7" s="243"/>
      <c r="F7" s="243"/>
      <c r="G7" s="243"/>
      <c r="H7" s="243"/>
      <c r="I7" s="243"/>
      <c r="J7" s="243"/>
      <c r="K7" s="243"/>
      <c r="O7" s="251" t="s">
        <v>366</v>
      </c>
      <c r="P7" s="252"/>
      <c r="Q7" s="112" t="s">
        <v>364</v>
      </c>
    </row>
    <row r="8" spans="1:17" ht="15" customHeight="1">
      <c r="C8" s="243"/>
      <c r="D8" s="243"/>
      <c r="E8" s="243"/>
      <c r="F8" s="243"/>
      <c r="G8" s="243"/>
      <c r="H8" s="243"/>
      <c r="I8" s="243"/>
      <c r="J8" s="243"/>
      <c r="K8" s="243"/>
      <c r="O8" s="251"/>
      <c r="P8" s="252"/>
      <c r="Q8" s="112">
        <f>A410</f>
        <v>30</v>
      </c>
    </row>
    <row r="9" spans="1:17" ht="16.5" thickBot="1">
      <c r="B9" s="96" t="s">
        <v>352</v>
      </c>
      <c r="C9" s="244" t="str">
        <f>IF(A4="","",VLOOKUP(A4,Names,2,0))</f>
        <v xml:space="preserve"> القاضى علاء بخيت محمد</v>
      </c>
      <c r="D9" s="244"/>
      <c r="E9" s="244"/>
      <c r="F9" s="244"/>
      <c r="G9" s="244"/>
      <c r="H9" s="99" t="s">
        <v>12</v>
      </c>
      <c r="J9" s="245">
        <f>IF(C9="","",VLOOKUP(C9,ConSheetG5,8,0))</f>
        <v>262</v>
      </c>
      <c r="K9" s="245"/>
    </row>
    <row r="10" spans="1:17" ht="16.5" thickBot="1">
      <c r="B10" s="100" t="s">
        <v>353</v>
      </c>
      <c r="C10" s="101" t="s">
        <v>354</v>
      </c>
      <c r="D10" s="101" t="s">
        <v>44</v>
      </c>
      <c r="E10" s="101" t="s">
        <v>25</v>
      </c>
      <c r="F10" s="101" t="s">
        <v>355</v>
      </c>
      <c r="G10" s="101" t="s">
        <v>27</v>
      </c>
      <c r="H10" s="101" t="s">
        <v>36</v>
      </c>
      <c r="I10" s="101" t="s">
        <v>37</v>
      </c>
      <c r="J10" s="101" t="s">
        <v>38</v>
      </c>
      <c r="K10" s="101" t="s">
        <v>39</v>
      </c>
      <c r="L10" s="101" t="s">
        <v>20</v>
      </c>
      <c r="M10" s="101" t="s">
        <v>46</v>
      </c>
    </row>
    <row r="11" spans="1:17" ht="16.5" thickBot="1">
      <c r="B11" s="100" t="s">
        <v>356</v>
      </c>
      <c r="C11" s="102">
        <v>100</v>
      </c>
      <c r="D11" s="102">
        <v>80</v>
      </c>
      <c r="E11" s="102">
        <v>40</v>
      </c>
      <c r="F11" s="102">
        <v>40</v>
      </c>
      <c r="G11" s="102">
        <v>40</v>
      </c>
      <c r="H11" s="102">
        <v>20</v>
      </c>
      <c r="I11" s="102">
        <v>20</v>
      </c>
      <c r="J11" s="102">
        <v>20</v>
      </c>
      <c r="K11" s="102">
        <v>20</v>
      </c>
      <c r="L11" s="102">
        <v>380</v>
      </c>
      <c r="M11" s="102">
        <v>40</v>
      </c>
    </row>
    <row r="12" spans="1:17" ht="16.5" thickBot="1">
      <c r="B12" s="100" t="s">
        <v>357</v>
      </c>
      <c r="C12" s="102">
        <f>IF(ISERROR(VLOOKUP(C9,ConSheetG5,$C$1,0)),"",VLOOKUP(C9,ConSheetG5,$C$1,0))</f>
        <v>83</v>
      </c>
      <c r="D12" s="102">
        <f>IF(ISERROR(VLOOKUP(C9,ConSheetG5,$D$1,0)),"",VLOOKUP(C9,ConSheetG5,$D$1,0))</f>
        <v>0</v>
      </c>
      <c r="E12" s="102">
        <f>IF(ISERROR(VLOOKUP(C9,ConSheetG5,$E$1,0)),"",VLOOKUP(C9,ConSheetG5,$E$1,0))</f>
        <v>0</v>
      </c>
      <c r="F12" s="102">
        <f>IF(ISERROR(VLOOKUP(C9,ConSheetG5,$F$1,0)),"",VLOOKUP(C9,ConSheetG5,$F$1,0))</f>
        <v>0</v>
      </c>
      <c r="G12" s="102">
        <f>IF(ISERROR(VLOOKUP(C9,ConSheetG5,$G$1,0)),"",VLOOKUP(C9,ConSheetG5,$G$1,0))</f>
        <v>0</v>
      </c>
      <c r="H12" s="102">
        <f>IF(ISERROR(VLOOKUP(C9,ConSheetG5,$H$1,0)),"",VLOOKUP(C9,ConSheetG5,$H$1,0))</f>
        <v>0</v>
      </c>
      <c r="I12" s="102">
        <f>IF(ISERROR(VLOOKUP(C9,ConSheetG5,$I$1,0)),"",VLOOKUP(C9,ConSheetG5,$I$1,0))</f>
        <v>0</v>
      </c>
      <c r="J12" s="102">
        <f>IF(ISERROR(VLOOKUP(C9,ConSheetG5,$J$1,0)),"",VLOOKUP(C9,ConSheetG5,$J$1,0))</f>
        <v>0</v>
      </c>
      <c r="K12" s="102">
        <f>IF(ISERROR(VLOOKUP(C9,ConSheetG5,$K$1,0)),"",VLOOKUP(C9,ConSheetG5,$K$1,0))</f>
        <v>0</v>
      </c>
      <c r="L12" s="102">
        <f>IF(ISERROR(VLOOKUP(C9,ConSheetG5,$L$1,0)),"",VLOOKUP(C9,ConSheetG5,$L$1,0))</f>
        <v>83</v>
      </c>
      <c r="M12" s="102">
        <f>IF(ISERROR(VLOOKUP(C9,ConSheetG5,$M$1,0)),"",VLOOKUP(C9,ConSheetG5,$M$1,0))</f>
        <v>0</v>
      </c>
    </row>
    <row r="13" spans="1:17" ht="16.5" thickBot="1">
      <c r="B13" s="100" t="s">
        <v>69</v>
      </c>
      <c r="C13" s="102" t="str">
        <f>IF(ISERROR(VLOOKUP(C9,ConSheetG5,$C$2,0)),"",VLOOKUP(C9,ConSheetG5,$C$2,0))</f>
        <v>جيد جداً</v>
      </c>
      <c r="D13" s="102" t="str">
        <f>IF(ISERROR(VLOOKUP(C9,ConSheetG5,$D$2,0)),"",VLOOKUP(C9,ConSheetG5,$D$2,0))</f>
        <v>دون المستوى</v>
      </c>
      <c r="E13" s="102" t="str">
        <f>IF(ISERROR(VLOOKUP(C9,ConSheetG5,$E$2,0)),"",VLOOKUP(C9,ConSheetG5,$E$2,0))</f>
        <v>دون المستوى</v>
      </c>
      <c r="F13" s="102" t="str">
        <f>IF(ISERROR(VLOOKUP(C9,ConSheetG5,$F$2,0)),"",VLOOKUP(C9,ConSheetG5,$F$2,0))</f>
        <v>دون المستوى</v>
      </c>
      <c r="G13" s="102" t="str">
        <f>IF(ISERROR(VLOOKUP(C9,ConSheetG5,$G$2,0)),"",VLOOKUP(C9,ConSheetG5,$G$2,0))</f>
        <v>دون المستوى</v>
      </c>
      <c r="H13" s="102" t="str">
        <f>IF(ISERROR(VLOOKUP(C9,ConSheetG5,$H$2,0)),"",VLOOKUP(C9,ConSheetG5,$H$2,0))</f>
        <v>دون المستوى</v>
      </c>
      <c r="I13" s="102" t="str">
        <f>IF(ISERROR(VLOOKUP(C9,ConSheetG5,$I$2,0)),"",VLOOKUP(C9,ConSheetG5,$I$2,0))</f>
        <v>دون المستوى</v>
      </c>
      <c r="J13" s="102" t="str">
        <f>IF(ISERROR(VLOOKUP(C9,ConSheetG5,$J$2,0)),"",VLOOKUP(C9,ConSheetG5,$J$2,0))</f>
        <v>دون المستوى</v>
      </c>
      <c r="K13" s="102" t="str">
        <f>IF(ISERROR(VLOOKUP(C9,ConSheetG5,$K$2,0)),"",VLOOKUP(C9,ConSheetG5,$K$2,0))</f>
        <v>دون المستوى</v>
      </c>
      <c r="L13" s="102" t="str">
        <f>IF(ISERROR(VLOOKUP(C9,ConSheetG5,$L$2,0)),"",VLOOKUP(C9,ConSheetG5,$L$2,0))</f>
        <v>دون المستوى</v>
      </c>
      <c r="M13" s="102" t="str">
        <f>IF(ISERROR(VLOOKUP(C9,ConSheetG5,$M$2,0)),"",VLOOKUP(C9,ConSheetG5,$M$2,0))</f>
        <v>دون المستوى</v>
      </c>
    </row>
    <row r="14" spans="1:17" ht="16.5" thickBot="1">
      <c r="B14" s="100" t="s">
        <v>47</v>
      </c>
      <c r="C14" s="246" t="str">
        <f>IF(ISERROR(VLOOKUP($C$9,ConSheetG5,$N$1,0)),"",VLOOKUP($C$9,ConSheetG5,$N$1,0))</f>
        <v>دور ثان</v>
      </c>
      <c r="D14" s="246"/>
      <c r="E14" s="246"/>
      <c r="F14" s="246"/>
      <c r="G14" s="246"/>
      <c r="H14" s="246"/>
      <c r="I14" s="246"/>
      <c r="J14" s="246"/>
      <c r="K14" s="246"/>
      <c r="L14" s="246"/>
      <c r="M14" s="246"/>
    </row>
    <row r="15" spans="1:17">
      <c r="B15" s="247" t="s">
        <v>358</v>
      </c>
      <c r="C15" s="247"/>
      <c r="D15" s="247"/>
      <c r="I15" s="247" t="s">
        <v>360</v>
      </c>
      <c r="J15" s="247"/>
      <c r="K15" s="247"/>
    </row>
    <row r="16" spans="1:17">
      <c r="B16" s="248" t="s">
        <v>359</v>
      </c>
      <c r="C16" s="248"/>
      <c r="D16" s="248"/>
      <c r="I16" s="248" t="s">
        <v>359</v>
      </c>
      <c r="J16" s="248"/>
      <c r="K16" s="248"/>
    </row>
    <row r="18" spans="1:13" ht="15.75">
      <c r="A18">
        <f>IF(A4="","",A4+1)</f>
        <v>2</v>
      </c>
      <c r="B18" s="98" t="s">
        <v>0</v>
      </c>
    </row>
    <row r="19" spans="1:13" ht="15.75">
      <c r="B19" s="98" t="s">
        <v>2</v>
      </c>
      <c r="K19" s="242" t="s">
        <v>361</v>
      </c>
      <c r="L19" s="242"/>
      <c r="M19" s="242"/>
    </row>
    <row r="20" spans="1:13" ht="15.75">
      <c r="B20" s="98" t="s">
        <v>4</v>
      </c>
    </row>
    <row r="21" spans="1:13">
      <c r="C21" s="243" t="s">
        <v>351</v>
      </c>
      <c r="D21" s="243"/>
      <c r="E21" s="243"/>
      <c r="F21" s="243"/>
      <c r="G21" s="243"/>
      <c r="H21" s="243"/>
      <c r="I21" s="243"/>
      <c r="J21" s="243"/>
      <c r="K21" s="243"/>
    </row>
    <row r="22" spans="1:13">
      <c r="C22" s="243"/>
      <c r="D22" s="243"/>
      <c r="E22" s="243"/>
      <c r="F22" s="243"/>
      <c r="G22" s="243"/>
      <c r="H22" s="243"/>
      <c r="I22" s="243"/>
      <c r="J22" s="243"/>
      <c r="K22" s="243"/>
    </row>
    <row r="23" spans="1:13" ht="16.5" thickBot="1">
      <c r="B23" s="98" t="s">
        <v>352</v>
      </c>
      <c r="C23" s="244" t="str">
        <f>IF(A18="","",VLOOKUP(A18,Names,2,0))</f>
        <v>الأمير حسن حامد أحمد</v>
      </c>
      <c r="D23" s="244"/>
      <c r="E23" s="244"/>
      <c r="F23" s="244"/>
      <c r="G23" s="244"/>
      <c r="H23" s="99" t="s">
        <v>12</v>
      </c>
      <c r="J23" s="245">
        <f>IF(C23="","",VLOOKUP(C23,ConSheetG5,8,0))</f>
        <v>263</v>
      </c>
      <c r="K23" s="245"/>
    </row>
    <row r="24" spans="1:13" ht="16.5" thickBot="1">
      <c r="B24" s="100" t="s">
        <v>353</v>
      </c>
      <c r="C24" s="101" t="s">
        <v>354</v>
      </c>
      <c r="D24" s="101" t="s">
        <v>44</v>
      </c>
      <c r="E24" s="101" t="s">
        <v>25</v>
      </c>
      <c r="F24" s="101" t="s">
        <v>355</v>
      </c>
      <c r="G24" s="101" t="s">
        <v>27</v>
      </c>
      <c r="H24" s="101" t="s">
        <v>36</v>
      </c>
      <c r="I24" s="101" t="s">
        <v>37</v>
      </c>
      <c r="J24" s="101" t="s">
        <v>38</v>
      </c>
      <c r="K24" s="101" t="s">
        <v>39</v>
      </c>
      <c r="L24" s="101" t="s">
        <v>20</v>
      </c>
      <c r="M24" s="101" t="s">
        <v>46</v>
      </c>
    </row>
    <row r="25" spans="1:13" ht="16.5" thickBot="1">
      <c r="B25" s="100" t="s">
        <v>356</v>
      </c>
      <c r="C25" s="102">
        <v>100</v>
      </c>
      <c r="D25" s="102">
        <v>80</v>
      </c>
      <c r="E25" s="102">
        <v>40</v>
      </c>
      <c r="F25" s="102">
        <v>40</v>
      </c>
      <c r="G25" s="102">
        <v>40</v>
      </c>
      <c r="H25" s="102">
        <v>20</v>
      </c>
      <c r="I25" s="102">
        <v>20</v>
      </c>
      <c r="J25" s="102">
        <v>20</v>
      </c>
      <c r="K25" s="102">
        <v>20</v>
      </c>
      <c r="L25" s="102">
        <v>380</v>
      </c>
      <c r="M25" s="102">
        <v>40</v>
      </c>
    </row>
    <row r="26" spans="1:13" ht="16.5" thickBot="1">
      <c r="B26" s="100" t="s">
        <v>357</v>
      </c>
      <c r="C26" s="102">
        <f>IF(ISERROR(VLOOKUP(C23,ConSheetG5,$C$1,0)),"",VLOOKUP(C23,ConSheetG5,$C$1,0))</f>
        <v>0</v>
      </c>
      <c r="D26" s="102">
        <f>IF(ISERROR(VLOOKUP(C23,ConSheetG5,$D$1,0)),"",VLOOKUP(C23,ConSheetG5,$D$1,0))</f>
        <v>0</v>
      </c>
      <c r="E26" s="102">
        <f>IF(ISERROR(VLOOKUP(C23,ConSheetG5,$E$1,0)),"",VLOOKUP(C23,ConSheetG5,$E$1,0))</f>
        <v>0</v>
      </c>
      <c r="F26" s="102">
        <f>IF(ISERROR(VLOOKUP(C23,ConSheetG5,$F$1,0)),"",VLOOKUP(C23,ConSheetG5,$F$1,0))</f>
        <v>0</v>
      </c>
      <c r="G26" s="102">
        <f>IF(ISERROR(VLOOKUP(C23,ConSheetG5,$G$1,0)),"",VLOOKUP(C23,ConSheetG5,$G$1,0))</f>
        <v>0</v>
      </c>
      <c r="H26" s="102">
        <f>IF(ISERROR(VLOOKUP(C23,ConSheetG5,$H$1,0)),"",VLOOKUP(C23,ConSheetG5,$H$1,0))</f>
        <v>0</v>
      </c>
      <c r="I26" s="102">
        <f>IF(ISERROR(VLOOKUP(C23,ConSheetG5,$I$1,0)),"",VLOOKUP(C23,ConSheetG5,$I$1,0))</f>
        <v>0</v>
      </c>
      <c r="J26" s="102">
        <f>IF(ISERROR(VLOOKUP(C23,ConSheetG5,$J$1,0)),"",VLOOKUP(C23,ConSheetG5,$J$1,0))</f>
        <v>0</v>
      </c>
      <c r="K26" s="102">
        <f>IF(ISERROR(VLOOKUP(C23,ConSheetG5,$K$1,0)),"",VLOOKUP(C23,ConSheetG5,$K$1,0))</f>
        <v>0</v>
      </c>
      <c r="L26" s="102">
        <f>IF(ISERROR(VLOOKUP(C23,ConSheetG5,$L$1,0)),"",VLOOKUP(C23,ConSheetG5,$L$1,0))</f>
        <v>0</v>
      </c>
      <c r="M26" s="102">
        <f>IF(ISERROR(VLOOKUP(C23,ConSheetG5,$M$1,0)),"",VLOOKUP(C23,ConSheetG5,$M$1,0))</f>
        <v>0</v>
      </c>
    </row>
    <row r="27" spans="1:13" ht="16.5" thickBot="1">
      <c r="B27" s="100" t="s">
        <v>69</v>
      </c>
      <c r="C27" s="102" t="str">
        <f>IF(ISERROR(VLOOKUP(C23,ConSheetG5,$C$2,0)),"",VLOOKUP(C23,ConSheetG5,$C$2,0))</f>
        <v>دون المستوى</v>
      </c>
      <c r="D27" s="102" t="str">
        <f>IF(ISERROR(VLOOKUP(C23,ConSheetG5,$D$2,0)),"",VLOOKUP(C23,ConSheetG5,$D$2,0))</f>
        <v>دون المستوى</v>
      </c>
      <c r="E27" s="102" t="str">
        <f>IF(ISERROR(VLOOKUP(C23,ConSheetG5,$E$2,0)),"",VLOOKUP(C23,ConSheetG5,$E$2,0))</f>
        <v>دون المستوى</v>
      </c>
      <c r="F27" s="102" t="str">
        <f>IF(ISERROR(VLOOKUP(C23,ConSheetG5,$F$2,0)),"",VLOOKUP(C23,ConSheetG5,$F$2,0))</f>
        <v>دون المستوى</v>
      </c>
      <c r="G27" s="102" t="str">
        <f>IF(ISERROR(VLOOKUP(C23,ConSheetG5,$G$2,0)),"",VLOOKUP(C23,ConSheetG5,$G$2,0))</f>
        <v>دون المستوى</v>
      </c>
      <c r="H27" s="102" t="str">
        <f>IF(ISERROR(VLOOKUP(C23,ConSheetG5,$H$2,0)),"",VLOOKUP(C23,ConSheetG5,$H$2,0))</f>
        <v>دون المستوى</v>
      </c>
      <c r="I27" s="102" t="str">
        <f>IF(ISERROR(VLOOKUP(C23,ConSheetG5,$I$2,0)),"",VLOOKUP(C23,ConSheetG5,$I$2,0))</f>
        <v>دون المستوى</v>
      </c>
      <c r="J27" s="102" t="str">
        <f>IF(ISERROR(VLOOKUP(C23,ConSheetG5,$J$2,0)),"",VLOOKUP(C23,ConSheetG5,$J$2,0))</f>
        <v>دون المستوى</v>
      </c>
      <c r="K27" s="102" t="str">
        <f>IF(ISERROR(VLOOKUP(C23,ConSheetG5,$K$2,0)),"",VLOOKUP(C23,ConSheetG5,$K$2,0))</f>
        <v>دون المستوى</v>
      </c>
      <c r="L27" s="102" t="str">
        <f>IF(ISERROR(VLOOKUP(C23,ConSheetG5,$L$2,0)),"",VLOOKUP(C23,ConSheetG5,$L$2,0))</f>
        <v>دون المستوى</v>
      </c>
      <c r="M27" s="102" t="str">
        <f>IF(ISERROR(VLOOKUP(C23,ConSheetG5,$M$2,0)),"",VLOOKUP(C23,ConSheetG5,$M$2,0))</f>
        <v>دون المستوى</v>
      </c>
    </row>
    <row r="28" spans="1:13" ht="16.5" thickBot="1">
      <c r="B28" s="100" t="s">
        <v>47</v>
      </c>
      <c r="C28" s="246" t="str">
        <f>IF(ISERROR(VLOOKUP($C$9,ConSheetG5,$N$1,0)),"",VLOOKUP($C$9,ConSheetG5,$N$1,0))</f>
        <v>دور ثان</v>
      </c>
      <c r="D28" s="246"/>
      <c r="E28" s="246"/>
      <c r="F28" s="246"/>
      <c r="G28" s="246"/>
      <c r="H28" s="246"/>
      <c r="I28" s="246"/>
      <c r="J28" s="246"/>
      <c r="K28" s="246"/>
      <c r="L28" s="246"/>
      <c r="M28" s="246"/>
    </row>
    <row r="29" spans="1:13">
      <c r="B29" s="247" t="s">
        <v>358</v>
      </c>
      <c r="C29" s="247"/>
      <c r="D29" s="247"/>
      <c r="I29" s="247" t="s">
        <v>360</v>
      </c>
      <c r="J29" s="247"/>
      <c r="K29" s="247"/>
    </row>
    <row r="30" spans="1:13">
      <c r="B30" s="248" t="s">
        <v>359</v>
      </c>
      <c r="C30" s="248"/>
      <c r="D30" s="248"/>
      <c r="I30" s="248" t="s">
        <v>359</v>
      </c>
      <c r="J30" s="248"/>
      <c r="K30" s="248"/>
    </row>
    <row r="32" spans="1:13" ht="15.75">
      <c r="A32">
        <f>IF(A18="","",A18+1)</f>
        <v>3</v>
      </c>
      <c r="B32" s="98" t="s">
        <v>0</v>
      </c>
    </row>
    <row r="33" spans="1:13" ht="15.75">
      <c r="B33" s="98" t="s">
        <v>2</v>
      </c>
      <c r="K33" s="242" t="s">
        <v>361</v>
      </c>
      <c r="L33" s="242"/>
      <c r="M33" s="242"/>
    </row>
    <row r="34" spans="1:13" ht="15.75">
      <c r="B34" s="98" t="s">
        <v>4</v>
      </c>
    </row>
    <row r="35" spans="1:13">
      <c r="C35" s="243" t="s">
        <v>351</v>
      </c>
      <c r="D35" s="243"/>
      <c r="E35" s="243"/>
      <c r="F35" s="243"/>
      <c r="G35" s="243"/>
      <c r="H35" s="243"/>
      <c r="I35" s="243"/>
      <c r="J35" s="243"/>
      <c r="K35" s="243"/>
    </row>
    <row r="36" spans="1:13">
      <c r="C36" s="243"/>
      <c r="D36" s="243"/>
      <c r="E36" s="243"/>
      <c r="F36" s="243"/>
      <c r="G36" s="243"/>
      <c r="H36" s="243"/>
      <c r="I36" s="243"/>
      <c r="J36" s="243"/>
      <c r="K36" s="243"/>
    </row>
    <row r="37" spans="1:13" ht="16.5" thickBot="1">
      <c r="B37" s="98" t="s">
        <v>352</v>
      </c>
      <c r="C37" s="244" t="str">
        <f>IF(A32="","",VLOOKUP(A32,Names,2,0))</f>
        <v>أحمد أسامة محمد قاسم</v>
      </c>
      <c r="D37" s="244"/>
      <c r="E37" s="244"/>
      <c r="F37" s="244"/>
      <c r="G37" s="244"/>
      <c r="H37" s="99" t="s">
        <v>12</v>
      </c>
      <c r="J37" s="245">
        <f>IF(C37="","",VLOOKUP(C37,ConSheetG5,8,0))</f>
        <v>264</v>
      </c>
      <c r="K37" s="245"/>
    </row>
    <row r="38" spans="1:13" ht="16.5" thickBot="1">
      <c r="B38" s="100" t="s">
        <v>353</v>
      </c>
      <c r="C38" s="101" t="s">
        <v>354</v>
      </c>
      <c r="D38" s="101" t="s">
        <v>44</v>
      </c>
      <c r="E38" s="101" t="s">
        <v>25</v>
      </c>
      <c r="F38" s="101" t="s">
        <v>355</v>
      </c>
      <c r="G38" s="101" t="s">
        <v>27</v>
      </c>
      <c r="H38" s="101" t="s">
        <v>36</v>
      </c>
      <c r="I38" s="101" t="s">
        <v>37</v>
      </c>
      <c r="J38" s="101" t="s">
        <v>38</v>
      </c>
      <c r="K38" s="101" t="s">
        <v>39</v>
      </c>
      <c r="L38" s="101" t="s">
        <v>20</v>
      </c>
      <c r="M38" s="101" t="s">
        <v>46</v>
      </c>
    </row>
    <row r="39" spans="1:13" ht="16.5" thickBot="1">
      <c r="B39" s="100" t="s">
        <v>356</v>
      </c>
      <c r="C39" s="102">
        <v>100</v>
      </c>
      <c r="D39" s="102">
        <v>80</v>
      </c>
      <c r="E39" s="102">
        <v>40</v>
      </c>
      <c r="F39" s="102">
        <v>40</v>
      </c>
      <c r="G39" s="102">
        <v>40</v>
      </c>
      <c r="H39" s="102">
        <v>20</v>
      </c>
      <c r="I39" s="102">
        <v>20</v>
      </c>
      <c r="J39" s="102">
        <v>20</v>
      </c>
      <c r="K39" s="102">
        <v>20</v>
      </c>
      <c r="L39" s="102">
        <v>380</v>
      </c>
      <c r="M39" s="102">
        <v>40</v>
      </c>
    </row>
    <row r="40" spans="1:13" ht="16.5" thickBot="1">
      <c r="B40" s="100" t="s">
        <v>357</v>
      </c>
      <c r="C40" s="102">
        <f>IF(ISERROR(VLOOKUP(C37,ConSheetG5,$C$1,0)),"",VLOOKUP(C37,ConSheetG5,$C$1,0))</f>
        <v>0</v>
      </c>
      <c r="D40" s="102">
        <f>IF(ISERROR(VLOOKUP(C37,ConSheetG5,$D$1,0)),"",VLOOKUP(C37,ConSheetG5,$D$1,0))</f>
        <v>0</v>
      </c>
      <c r="E40" s="102">
        <f>IF(ISERROR(VLOOKUP(C37,ConSheetG5,$E$1,0)),"",VLOOKUP(C37,ConSheetG5,$E$1,0))</f>
        <v>0</v>
      </c>
      <c r="F40" s="102">
        <f>IF(ISERROR(VLOOKUP(C37,ConSheetG5,$F$1,0)),"",VLOOKUP(C37,ConSheetG5,$F$1,0))</f>
        <v>0</v>
      </c>
      <c r="G40" s="102">
        <f>IF(ISERROR(VLOOKUP(C37,ConSheetG5,$G$1,0)),"",VLOOKUP(C37,ConSheetG5,$G$1,0))</f>
        <v>0</v>
      </c>
      <c r="H40" s="102">
        <f>IF(ISERROR(VLOOKUP(C37,ConSheetG5,$H$1,0)),"",VLOOKUP(C37,ConSheetG5,$H$1,0))</f>
        <v>0</v>
      </c>
      <c r="I40" s="102">
        <f>IF(ISERROR(VLOOKUP(C37,ConSheetG5,$I$1,0)),"",VLOOKUP(C37,ConSheetG5,$I$1,0))</f>
        <v>0</v>
      </c>
      <c r="J40" s="102">
        <f>IF(ISERROR(VLOOKUP(C37,ConSheetG5,$J$1,0)),"",VLOOKUP(C37,ConSheetG5,$J$1,0))</f>
        <v>0</v>
      </c>
      <c r="K40" s="102">
        <f>IF(ISERROR(VLOOKUP(C37,ConSheetG5,$K$1,0)),"",VLOOKUP(C37,ConSheetG5,$K$1,0))</f>
        <v>0</v>
      </c>
      <c r="L40" s="102">
        <f>IF(ISERROR(VLOOKUP(C37,ConSheetG5,$L$1,0)),"",VLOOKUP(C37,ConSheetG5,$L$1,0))</f>
        <v>0</v>
      </c>
      <c r="M40" s="102">
        <f>IF(ISERROR(VLOOKUP(C37,ConSheetG5,$M$1,0)),"",VLOOKUP(C37,ConSheetG5,$M$1,0))</f>
        <v>0</v>
      </c>
    </row>
    <row r="41" spans="1:13" ht="16.5" thickBot="1">
      <c r="B41" s="100" t="s">
        <v>69</v>
      </c>
      <c r="C41" s="102" t="str">
        <f>IF(ISERROR(VLOOKUP(C37,ConSheetG5,$C$2,0)),"",VLOOKUP(C37,ConSheetG5,$C$2,0))</f>
        <v>دون المستوى</v>
      </c>
      <c r="D41" s="102" t="str">
        <f>IF(ISERROR(VLOOKUP(C37,ConSheetG5,$D$2,0)),"",VLOOKUP(C37,ConSheetG5,$D$2,0))</f>
        <v>دون المستوى</v>
      </c>
      <c r="E41" s="102" t="str">
        <f>IF(ISERROR(VLOOKUP(C37,ConSheetG5,$E$2,0)),"",VLOOKUP(C37,ConSheetG5,$E$2,0))</f>
        <v>دون المستوى</v>
      </c>
      <c r="F41" s="102" t="str">
        <f>IF(ISERROR(VLOOKUP(C37,ConSheetG5,$F$2,0)),"",VLOOKUP(C37,ConSheetG5,$F$2,0))</f>
        <v>دون المستوى</v>
      </c>
      <c r="G41" s="102" t="str">
        <f>IF(ISERROR(VLOOKUP(C37,ConSheetG5,$G$2,0)),"",VLOOKUP(C37,ConSheetG5,$G$2,0))</f>
        <v>دون المستوى</v>
      </c>
      <c r="H41" s="102" t="str">
        <f>IF(ISERROR(VLOOKUP(C37,ConSheetG5,$H$2,0)),"",VLOOKUP(C37,ConSheetG5,$H$2,0))</f>
        <v>دون المستوى</v>
      </c>
      <c r="I41" s="102" t="str">
        <f>IF(ISERROR(VLOOKUP(C37,ConSheetG5,$I$2,0)),"",VLOOKUP(C37,ConSheetG5,$I$2,0))</f>
        <v>دون المستوى</v>
      </c>
      <c r="J41" s="102" t="str">
        <f>IF(ISERROR(VLOOKUP(C37,ConSheetG5,$J$2,0)),"",VLOOKUP(C37,ConSheetG5,$J$2,0))</f>
        <v>دون المستوى</v>
      </c>
      <c r="K41" s="102" t="str">
        <f>IF(ISERROR(VLOOKUP(C37,ConSheetG5,$K$2,0)),"",VLOOKUP(C37,ConSheetG5,$K$2,0))</f>
        <v>دون المستوى</v>
      </c>
      <c r="L41" s="102" t="str">
        <f>IF(ISERROR(VLOOKUP(C37,ConSheetG5,$L$2,0)),"",VLOOKUP(C37,ConSheetG5,$L$2,0))</f>
        <v>دون المستوى</v>
      </c>
      <c r="M41" s="102" t="str">
        <f>IF(ISERROR(VLOOKUP(C37,ConSheetG5,$M$2,0)),"",VLOOKUP(C37,ConSheetG5,$M$2,0))</f>
        <v>دون المستوى</v>
      </c>
    </row>
    <row r="42" spans="1:13" ht="16.5" thickBot="1">
      <c r="B42" s="100" t="s">
        <v>47</v>
      </c>
      <c r="C42" s="246" t="str">
        <f>IF(ISERROR(VLOOKUP($C$9,ConSheetG5,$N$1,0)),"",VLOOKUP($C$9,ConSheetG5,$N$1,0))</f>
        <v>دور ثان</v>
      </c>
      <c r="D42" s="246"/>
      <c r="E42" s="246"/>
      <c r="F42" s="246"/>
      <c r="G42" s="246"/>
      <c r="H42" s="246"/>
      <c r="I42" s="246"/>
      <c r="J42" s="246"/>
      <c r="K42" s="246"/>
      <c r="L42" s="246"/>
      <c r="M42" s="246"/>
    </row>
    <row r="43" spans="1:13">
      <c r="B43" s="247" t="s">
        <v>358</v>
      </c>
      <c r="C43" s="247"/>
      <c r="D43" s="247"/>
      <c r="I43" s="247" t="s">
        <v>360</v>
      </c>
      <c r="J43" s="247"/>
      <c r="K43" s="247"/>
    </row>
    <row r="44" spans="1:13">
      <c r="B44" s="248" t="s">
        <v>359</v>
      </c>
      <c r="C44" s="248"/>
      <c r="D44" s="248"/>
      <c r="I44" s="248" t="s">
        <v>359</v>
      </c>
      <c r="J44" s="248"/>
      <c r="K44" s="248"/>
    </row>
    <row r="46" spans="1:13" ht="15.75">
      <c r="A46">
        <f>IF(A32="","",A32+1)</f>
        <v>4</v>
      </c>
      <c r="B46" s="98" t="s">
        <v>0</v>
      </c>
    </row>
    <row r="47" spans="1:13" ht="15.75">
      <c r="B47" s="98" t="s">
        <v>2</v>
      </c>
      <c r="K47" s="242" t="s">
        <v>361</v>
      </c>
      <c r="L47" s="242"/>
      <c r="M47" s="242"/>
    </row>
    <row r="48" spans="1:13" ht="15.75">
      <c r="B48" s="98" t="s">
        <v>4</v>
      </c>
    </row>
    <row r="49" spans="1:13">
      <c r="C49" s="243" t="s">
        <v>351</v>
      </c>
      <c r="D49" s="243"/>
      <c r="E49" s="243"/>
      <c r="F49" s="243"/>
      <c r="G49" s="243"/>
      <c r="H49" s="243"/>
      <c r="I49" s="243"/>
      <c r="J49" s="243"/>
      <c r="K49" s="243"/>
    </row>
    <row r="50" spans="1:13">
      <c r="C50" s="243"/>
      <c r="D50" s="243"/>
      <c r="E50" s="243"/>
      <c r="F50" s="243"/>
      <c r="G50" s="243"/>
      <c r="H50" s="243"/>
      <c r="I50" s="243"/>
      <c r="J50" s="243"/>
      <c r="K50" s="243"/>
    </row>
    <row r="51" spans="1:13" ht="16.5" thickBot="1">
      <c r="B51" s="98" t="s">
        <v>352</v>
      </c>
      <c r="C51" s="244" t="str">
        <f>IF(A46="","",VLOOKUP(A46,Names,2,0))</f>
        <v>أحمد جمال شعبان أحمد</v>
      </c>
      <c r="D51" s="244"/>
      <c r="E51" s="244"/>
      <c r="F51" s="244"/>
      <c r="G51" s="244"/>
      <c r="H51" s="99" t="s">
        <v>12</v>
      </c>
      <c r="J51" s="245">
        <f>IF(C51="","",VLOOKUP(C51,ConSheetG5,8,0))</f>
        <v>265</v>
      </c>
      <c r="K51" s="245"/>
    </row>
    <row r="52" spans="1:13" ht="16.5" thickBot="1">
      <c r="B52" s="100" t="s">
        <v>353</v>
      </c>
      <c r="C52" s="101" t="s">
        <v>354</v>
      </c>
      <c r="D52" s="101" t="s">
        <v>44</v>
      </c>
      <c r="E52" s="101" t="s">
        <v>25</v>
      </c>
      <c r="F52" s="101" t="s">
        <v>355</v>
      </c>
      <c r="G52" s="101" t="s">
        <v>27</v>
      </c>
      <c r="H52" s="101" t="s">
        <v>36</v>
      </c>
      <c r="I52" s="101" t="s">
        <v>37</v>
      </c>
      <c r="J52" s="101" t="s">
        <v>38</v>
      </c>
      <c r="K52" s="101" t="s">
        <v>39</v>
      </c>
      <c r="L52" s="101" t="s">
        <v>20</v>
      </c>
      <c r="M52" s="101" t="s">
        <v>46</v>
      </c>
    </row>
    <row r="53" spans="1:13" ht="16.5" thickBot="1">
      <c r="B53" s="100" t="s">
        <v>356</v>
      </c>
      <c r="C53" s="102">
        <v>100</v>
      </c>
      <c r="D53" s="102">
        <v>80</v>
      </c>
      <c r="E53" s="102">
        <v>40</v>
      </c>
      <c r="F53" s="102">
        <v>40</v>
      </c>
      <c r="G53" s="102">
        <v>40</v>
      </c>
      <c r="H53" s="102">
        <v>20</v>
      </c>
      <c r="I53" s="102">
        <v>20</v>
      </c>
      <c r="J53" s="102">
        <v>20</v>
      </c>
      <c r="K53" s="102">
        <v>20</v>
      </c>
      <c r="L53" s="102">
        <v>380</v>
      </c>
      <c r="M53" s="102">
        <v>40</v>
      </c>
    </row>
    <row r="54" spans="1:13" ht="16.5" thickBot="1">
      <c r="B54" s="100" t="s">
        <v>357</v>
      </c>
      <c r="C54" s="102">
        <f>IF(ISERROR(VLOOKUP(C51,ConSheetG5,$C$1,0)),"",VLOOKUP(C51,ConSheetG5,$C$1,0))</f>
        <v>0</v>
      </c>
      <c r="D54" s="102">
        <f>IF(ISERROR(VLOOKUP(C51,ConSheetG5,$D$1,0)),"",VLOOKUP(C51,ConSheetG5,$D$1,0))</f>
        <v>0</v>
      </c>
      <c r="E54" s="102">
        <f>IF(ISERROR(VLOOKUP(C51,ConSheetG5,$E$1,0)),"",VLOOKUP(C51,ConSheetG5,$E$1,0))</f>
        <v>0</v>
      </c>
      <c r="F54" s="102">
        <f>IF(ISERROR(VLOOKUP(C51,ConSheetG5,$F$1,0)),"",VLOOKUP(C51,ConSheetG5,$F$1,0))</f>
        <v>0</v>
      </c>
      <c r="G54" s="102">
        <f>IF(ISERROR(VLOOKUP(C51,ConSheetG5,$G$1,0)),"",VLOOKUP(C51,ConSheetG5,$G$1,0))</f>
        <v>0</v>
      </c>
      <c r="H54" s="102">
        <f>IF(ISERROR(VLOOKUP(C51,ConSheetG5,$H$1,0)),"",VLOOKUP(C51,ConSheetG5,$H$1,0))</f>
        <v>0</v>
      </c>
      <c r="I54" s="102">
        <f>IF(ISERROR(VLOOKUP(C51,ConSheetG5,$I$1,0)),"",VLOOKUP(C51,ConSheetG5,$I$1,0))</f>
        <v>0</v>
      </c>
      <c r="J54" s="102">
        <f>IF(ISERROR(VLOOKUP(C51,ConSheetG5,$J$1,0)),"",VLOOKUP(C51,ConSheetG5,$J$1,0))</f>
        <v>0</v>
      </c>
      <c r="K54" s="102">
        <f>IF(ISERROR(VLOOKUP(C51,ConSheetG5,$K$1,0)),"",VLOOKUP(C51,ConSheetG5,$K$1,0))</f>
        <v>0</v>
      </c>
      <c r="L54" s="102">
        <f>IF(ISERROR(VLOOKUP(C51,ConSheetG5,$L$1,0)),"",VLOOKUP(C51,ConSheetG5,$L$1,0))</f>
        <v>0</v>
      </c>
      <c r="M54" s="102">
        <f>IF(ISERROR(VLOOKUP(C51,ConSheetG5,$M$1,0)),"",VLOOKUP(C51,ConSheetG5,$M$1,0))</f>
        <v>0</v>
      </c>
    </row>
    <row r="55" spans="1:13" ht="16.5" thickBot="1">
      <c r="B55" s="100" t="s">
        <v>69</v>
      </c>
      <c r="C55" s="102" t="str">
        <f>IF(ISERROR(VLOOKUP(C51,ConSheetG5,$C$2,0)),"",VLOOKUP(C51,ConSheetG5,$C$2,0))</f>
        <v>دون المستوى</v>
      </c>
      <c r="D55" s="102" t="str">
        <f>IF(ISERROR(VLOOKUP(C51,ConSheetG5,$D$2,0)),"",VLOOKUP(C51,ConSheetG5,$D$2,0))</f>
        <v>دون المستوى</v>
      </c>
      <c r="E55" s="102" t="str">
        <f>IF(ISERROR(VLOOKUP(C51,ConSheetG5,$E$2,0)),"",VLOOKUP(C51,ConSheetG5,$E$2,0))</f>
        <v>دون المستوى</v>
      </c>
      <c r="F55" s="102" t="str">
        <f>IF(ISERROR(VLOOKUP(C51,ConSheetG5,$F$2,0)),"",VLOOKUP(C51,ConSheetG5,$F$2,0))</f>
        <v>دون المستوى</v>
      </c>
      <c r="G55" s="102" t="str">
        <f>IF(ISERROR(VLOOKUP(C51,ConSheetG5,$G$2,0)),"",VLOOKUP(C51,ConSheetG5,$G$2,0))</f>
        <v>دون المستوى</v>
      </c>
      <c r="H55" s="102" t="str">
        <f>IF(ISERROR(VLOOKUP(C51,ConSheetG5,$H$2,0)),"",VLOOKUP(C51,ConSheetG5,$H$2,0))</f>
        <v>دون المستوى</v>
      </c>
      <c r="I55" s="102" t="str">
        <f>IF(ISERROR(VLOOKUP(C51,ConSheetG5,$I$2,0)),"",VLOOKUP(C51,ConSheetG5,$I$2,0))</f>
        <v>دون المستوى</v>
      </c>
      <c r="J55" s="102" t="str">
        <f>IF(ISERROR(VLOOKUP(C51,ConSheetG5,$J$2,0)),"",VLOOKUP(C51,ConSheetG5,$J$2,0))</f>
        <v>دون المستوى</v>
      </c>
      <c r="K55" s="102" t="str">
        <f>IF(ISERROR(VLOOKUP(C51,ConSheetG5,$K$2,0)),"",VLOOKUP(C51,ConSheetG5,$K$2,0))</f>
        <v>دون المستوى</v>
      </c>
      <c r="L55" s="102" t="str">
        <f>IF(ISERROR(VLOOKUP(C51,ConSheetG5,$L$2,0)),"",VLOOKUP(C51,ConSheetG5,$L$2,0))</f>
        <v>دون المستوى</v>
      </c>
      <c r="M55" s="102" t="str">
        <f>IF(ISERROR(VLOOKUP(C51,ConSheetG5,$M$2,0)),"",VLOOKUP(C51,ConSheetG5,$M$2,0))</f>
        <v>دون المستوى</v>
      </c>
    </row>
    <row r="56" spans="1:13" ht="16.5" thickBot="1">
      <c r="B56" s="100" t="s">
        <v>47</v>
      </c>
      <c r="C56" s="246" t="str">
        <f>IF(ISERROR(VLOOKUP($C$9,ConSheetG5,$N$1,0)),"",VLOOKUP($C$9,ConSheetG5,$N$1,0))</f>
        <v>دور ثان</v>
      </c>
      <c r="D56" s="246"/>
      <c r="E56" s="246"/>
      <c r="F56" s="246"/>
      <c r="G56" s="246"/>
      <c r="H56" s="246"/>
      <c r="I56" s="246"/>
      <c r="J56" s="246"/>
      <c r="K56" s="246"/>
      <c r="L56" s="246"/>
      <c r="M56" s="246"/>
    </row>
    <row r="57" spans="1:13">
      <c r="B57" s="247" t="s">
        <v>358</v>
      </c>
      <c r="C57" s="247"/>
      <c r="D57" s="247"/>
      <c r="I57" s="247" t="s">
        <v>360</v>
      </c>
      <c r="J57" s="247"/>
      <c r="K57" s="247"/>
    </row>
    <row r="58" spans="1:13">
      <c r="B58" s="248" t="s">
        <v>359</v>
      </c>
      <c r="C58" s="248"/>
      <c r="D58" s="248"/>
      <c r="I58" s="248" t="s">
        <v>359</v>
      </c>
      <c r="J58" s="248"/>
      <c r="K58" s="248"/>
    </row>
    <row r="60" spans="1:13" ht="15.75">
      <c r="A60">
        <f>IF(A46="","",A46+1)</f>
        <v>5</v>
      </c>
      <c r="B60" s="98" t="s">
        <v>0</v>
      </c>
    </row>
    <row r="61" spans="1:13" ht="15.75">
      <c r="B61" s="98" t="s">
        <v>2</v>
      </c>
      <c r="K61" s="242" t="s">
        <v>361</v>
      </c>
      <c r="L61" s="242"/>
      <c r="M61" s="242"/>
    </row>
    <row r="62" spans="1:13" ht="15.75">
      <c r="B62" s="98" t="s">
        <v>4</v>
      </c>
    </row>
    <row r="63" spans="1:13">
      <c r="C63" s="243" t="s">
        <v>351</v>
      </c>
      <c r="D63" s="243"/>
      <c r="E63" s="243"/>
      <c r="F63" s="243"/>
      <c r="G63" s="243"/>
      <c r="H63" s="243"/>
      <c r="I63" s="243"/>
      <c r="J63" s="243"/>
      <c r="K63" s="243"/>
    </row>
    <row r="64" spans="1:13">
      <c r="C64" s="243"/>
      <c r="D64" s="243"/>
      <c r="E64" s="243"/>
      <c r="F64" s="243"/>
      <c r="G64" s="243"/>
      <c r="H64" s="243"/>
      <c r="I64" s="243"/>
      <c r="J64" s="243"/>
      <c r="K64" s="243"/>
    </row>
    <row r="65" spans="1:13" ht="16.5" thickBot="1">
      <c r="B65" s="98" t="s">
        <v>352</v>
      </c>
      <c r="C65" s="244" t="str">
        <f>IF(A60="","",VLOOKUP(A60,Names,2,0))</f>
        <v>أحمد جمال كامل حسن</v>
      </c>
      <c r="D65" s="244"/>
      <c r="E65" s="244"/>
      <c r="F65" s="244"/>
      <c r="G65" s="244"/>
      <c r="H65" s="99" t="s">
        <v>12</v>
      </c>
      <c r="J65" s="245">
        <f>IF(C65="","",VLOOKUP(C65,ConSheetG5,8,0))</f>
        <v>266</v>
      </c>
      <c r="K65" s="245"/>
    </row>
    <row r="66" spans="1:13" ht="16.5" thickBot="1">
      <c r="B66" s="100" t="s">
        <v>353</v>
      </c>
      <c r="C66" s="101" t="s">
        <v>354</v>
      </c>
      <c r="D66" s="101" t="s">
        <v>44</v>
      </c>
      <c r="E66" s="101" t="s">
        <v>25</v>
      </c>
      <c r="F66" s="101" t="s">
        <v>355</v>
      </c>
      <c r="G66" s="101" t="s">
        <v>27</v>
      </c>
      <c r="H66" s="101" t="s">
        <v>36</v>
      </c>
      <c r="I66" s="101" t="s">
        <v>37</v>
      </c>
      <c r="J66" s="101" t="s">
        <v>38</v>
      </c>
      <c r="K66" s="101" t="s">
        <v>39</v>
      </c>
      <c r="L66" s="101" t="s">
        <v>20</v>
      </c>
      <c r="M66" s="101" t="s">
        <v>46</v>
      </c>
    </row>
    <row r="67" spans="1:13" ht="16.5" thickBot="1">
      <c r="B67" s="100" t="s">
        <v>356</v>
      </c>
      <c r="C67" s="102">
        <v>100</v>
      </c>
      <c r="D67" s="102">
        <v>80</v>
      </c>
      <c r="E67" s="102">
        <v>40</v>
      </c>
      <c r="F67" s="102">
        <v>40</v>
      </c>
      <c r="G67" s="102">
        <v>40</v>
      </c>
      <c r="H67" s="102">
        <v>20</v>
      </c>
      <c r="I67" s="102">
        <v>20</v>
      </c>
      <c r="J67" s="102">
        <v>20</v>
      </c>
      <c r="K67" s="102">
        <v>20</v>
      </c>
      <c r="L67" s="102">
        <v>380</v>
      </c>
      <c r="M67" s="102">
        <v>40</v>
      </c>
    </row>
    <row r="68" spans="1:13" ht="16.5" thickBot="1">
      <c r="B68" s="100" t="s">
        <v>357</v>
      </c>
      <c r="C68" s="102">
        <f>IF(ISERROR(VLOOKUP(C65,ConSheetG5,$C$1,0)),"",VLOOKUP(C65,ConSheetG5,$C$1,0))</f>
        <v>0</v>
      </c>
      <c r="D68" s="102">
        <f>IF(ISERROR(VLOOKUP(C65,ConSheetG5,$D$1,0)),"",VLOOKUP(C65,ConSheetG5,$D$1,0))</f>
        <v>0</v>
      </c>
      <c r="E68" s="102">
        <f>IF(ISERROR(VLOOKUP(C65,ConSheetG5,$E$1,0)),"",VLOOKUP(C65,ConSheetG5,$E$1,0))</f>
        <v>0</v>
      </c>
      <c r="F68" s="102">
        <f>IF(ISERROR(VLOOKUP(C65,ConSheetG5,$F$1,0)),"",VLOOKUP(C65,ConSheetG5,$F$1,0))</f>
        <v>0</v>
      </c>
      <c r="G68" s="102">
        <f>IF(ISERROR(VLOOKUP(C65,ConSheetG5,$G$1,0)),"",VLOOKUP(C65,ConSheetG5,$G$1,0))</f>
        <v>0</v>
      </c>
      <c r="H68" s="102">
        <f>IF(ISERROR(VLOOKUP(C65,ConSheetG5,$H$1,0)),"",VLOOKUP(C65,ConSheetG5,$H$1,0))</f>
        <v>0</v>
      </c>
      <c r="I68" s="102">
        <f>IF(ISERROR(VLOOKUP(C65,ConSheetG5,$I$1,0)),"",VLOOKUP(C65,ConSheetG5,$I$1,0))</f>
        <v>0</v>
      </c>
      <c r="J68" s="102">
        <f>IF(ISERROR(VLOOKUP(C65,ConSheetG5,$J$1,0)),"",VLOOKUP(C65,ConSheetG5,$J$1,0))</f>
        <v>0</v>
      </c>
      <c r="K68" s="102">
        <f>IF(ISERROR(VLOOKUP(C65,ConSheetG5,$K$1,0)),"",VLOOKUP(C65,ConSheetG5,$K$1,0))</f>
        <v>0</v>
      </c>
      <c r="L68" s="102">
        <f>IF(ISERROR(VLOOKUP(C65,ConSheetG5,$L$1,0)),"",VLOOKUP(C65,ConSheetG5,$L$1,0))</f>
        <v>0</v>
      </c>
      <c r="M68" s="102">
        <f>IF(ISERROR(VLOOKUP(C65,ConSheetG5,$M$1,0)),"",VLOOKUP(C65,ConSheetG5,$M$1,0))</f>
        <v>0</v>
      </c>
    </row>
    <row r="69" spans="1:13" ht="16.5" thickBot="1">
      <c r="B69" s="100" t="s">
        <v>69</v>
      </c>
      <c r="C69" s="102" t="str">
        <f>IF(ISERROR(VLOOKUP(C65,ConSheetG5,$C$2,0)),"",VLOOKUP(C65,ConSheetG5,$C$2,0))</f>
        <v>دون المستوى</v>
      </c>
      <c r="D69" s="102" t="str">
        <f>IF(ISERROR(VLOOKUP(C65,ConSheetG5,$D$2,0)),"",VLOOKUP(C65,ConSheetG5,$D$2,0))</f>
        <v>دون المستوى</v>
      </c>
      <c r="E69" s="102" t="str">
        <f>IF(ISERROR(VLOOKUP(C65,ConSheetG5,$E$2,0)),"",VLOOKUP(C65,ConSheetG5,$E$2,0))</f>
        <v>دون المستوى</v>
      </c>
      <c r="F69" s="102" t="str">
        <f>IF(ISERROR(VLOOKUP(C65,ConSheetG5,$F$2,0)),"",VLOOKUP(C65,ConSheetG5,$F$2,0))</f>
        <v>دون المستوى</v>
      </c>
      <c r="G69" s="102" t="str">
        <f>IF(ISERROR(VLOOKUP(C65,ConSheetG5,$G$2,0)),"",VLOOKUP(C65,ConSheetG5,$G$2,0))</f>
        <v>دون المستوى</v>
      </c>
      <c r="H69" s="102" t="str">
        <f>IF(ISERROR(VLOOKUP(C65,ConSheetG5,$H$2,0)),"",VLOOKUP(C65,ConSheetG5,$H$2,0))</f>
        <v>دون المستوى</v>
      </c>
      <c r="I69" s="102" t="str">
        <f>IF(ISERROR(VLOOKUP(C65,ConSheetG5,$I$2,0)),"",VLOOKUP(C65,ConSheetG5,$I$2,0))</f>
        <v>دون المستوى</v>
      </c>
      <c r="J69" s="102" t="str">
        <f>IF(ISERROR(VLOOKUP(C65,ConSheetG5,$J$2,0)),"",VLOOKUP(C65,ConSheetG5,$J$2,0))</f>
        <v>دون المستوى</v>
      </c>
      <c r="K69" s="102" t="str">
        <f>IF(ISERROR(VLOOKUP(C65,ConSheetG5,$K$2,0)),"",VLOOKUP(C65,ConSheetG5,$K$2,0))</f>
        <v>دون المستوى</v>
      </c>
      <c r="L69" s="102" t="str">
        <f>IF(ISERROR(VLOOKUP(C65,ConSheetG5,$L$2,0)),"",VLOOKUP(C65,ConSheetG5,$L$2,0))</f>
        <v>دون المستوى</v>
      </c>
      <c r="M69" s="102" t="str">
        <f>IF(ISERROR(VLOOKUP(C65,ConSheetG5,$M$2,0)),"",VLOOKUP(C65,ConSheetG5,$M$2,0))</f>
        <v>دون المستوى</v>
      </c>
    </row>
    <row r="70" spans="1:13" ht="16.5" thickBot="1">
      <c r="B70" s="100" t="s">
        <v>47</v>
      </c>
      <c r="C70" s="246" t="str">
        <f>IF(ISERROR(VLOOKUP($C$9,ConSheetG5,$N$1,0)),"",VLOOKUP($C$9,ConSheetG5,$N$1,0))</f>
        <v>دور ثان</v>
      </c>
      <c r="D70" s="246"/>
      <c r="E70" s="246"/>
      <c r="F70" s="246"/>
      <c r="G70" s="246"/>
      <c r="H70" s="246"/>
      <c r="I70" s="246"/>
      <c r="J70" s="246"/>
      <c r="K70" s="246"/>
      <c r="L70" s="246"/>
      <c r="M70" s="246"/>
    </row>
    <row r="71" spans="1:13">
      <c r="B71" s="247" t="s">
        <v>358</v>
      </c>
      <c r="C71" s="247"/>
      <c r="D71" s="247"/>
      <c r="I71" s="247" t="s">
        <v>360</v>
      </c>
      <c r="J71" s="247"/>
      <c r="K71" s="247"/>
    </row>
    <row r="72" spans="1:13">
      <c r="B72" s="248" t="s">
        <v>359</v>
      </c>
      <c r="C72" s="248"/>
      <c r="D72" s="248"/>
      <c r="I72" s="248" t="s">
        <v>359</v>
      </c>
      <c r="J72" s="248"/>
      <c r="K72" s="248"/>
    </row>
    <row r="74" spans="1:13" ht="15.75">
      <c r="A74">
        <f>IF(A60="","",A60+1)</f>
        <v>6</v>
      </c>
      <c r="B74" s="98" t="s">
        <v>0</v>
      </c>
    </row>
    <row r="75" spans="1:13" ht="15.75">
      <c r="B75" s="98" t="s">
        <v>2</v>
      </c>
      <c r="K75" s="242" t="s">
        <v>361</v>
      </c>
      <c r="L75" s="242"/>
      <c r="M75" s="242"/>
    </row>
    <row r="76" spans="1:13" ht="15.75">
      <c r="B76" s="98" t="s">
        <v>4</v>
      </c>
    </row>
    <row r="77" spans="1:13">
      <c r="C77" s="243" t="s">
        <v>351</v>
      </c>
      <c r="D77" s="243"/>
      <c r="E77" s="243"/>
      <c r="F77" s="243"/>
      <c r="G77" s="243"/>
      <c r="H77" s="243"/>
      <c r="I77" s="243"/>
      <c r="J77" s="243"/>
      <c r="K77" s="243"/>
    </row>
    <row r="78" spans="1:13">
      <c r="C78" s="243"/>
      <c r="D78" s="243"/>
      <c r="E78" s="243"/>
      <c r="F78" s="243"/>
      <c r="G78" s="243"/>
      <c r="H78" s="243"/>
      <c r="I78" s="243"/>
      <c r="J78" s="243"/>
      <c r="K78" s="243"/>
    </row>
    <row r="79" spans="1:13" ht="16.5" thickBot="1">
      <c r="B79" s="98" t="s">
        <v>352</v>
      </c>
      <c r="C79" s="244" t="str">
        <f>IF(A74="","",VLOOKUP(A74,Names,2,0))</f>
        <v>أحمد عصام ناصر محمد</v>
      </c>
      <c r="D79" s="244"/>
      <c r="E79" s="244"/>
      <c r="F79" s="244"/>
      <c r="G79" s="244"/>
      <c r="H79" s="99" t="s">
        <v>12</v>
      </c>
      <c r="J79" s="245">
        <f>IF(C79="","",VLOOKUP(C79,ConSheetG5,8,0))</f>
        <v>267</v>
      </c>
      <c r="K79" s="245"/>
    </row>
    <row r="80" spans="1:13" ht="16.5" thickBot="1">
      <c r="B80" s="100" t="s">
        <v>353</v>
      </c>
      <c r="C80" s="101" t="s">
        <v>354</v>
      </c>
      <c r="D80" s="101" t="s">
        <v>44</v>
      </c>
      <c r="E80" s="101" t="s">
        <v>25</v>
      </c>
      <c r="F80" s="101" t="s">
        <v>355</v>
      </c>
      <c r="G80" s="101" t="s">
        <v>27</v>
      </c>
      <c r="H80" s="101" t="s">
        <v>36</v>
      </c>
      <c r="I80" s="101" t="s">
        <v>37</v>
      </c>
      <c r="J80" s="101" t="s">
        <v>38</v>
      </c>
      <c r="K80" s="101" t="s">
        <v>39</v>
      </c>
      <c r="L80" s="101" t="s">
        <v>20</v>
      </c>
      <c r="M80" s="101" t="s">
        <v>46</v>
      </c>
    </row>
    <row r="81" spans="1:13" ht="16.5" thickBot="1">
      <c r="B81" s="100" t="s">
        <v>356</v>
      </c>
      <c r="C81" s="102">
        <v>100</v>
      </c>
      <c r="D81" s="102">
        <v>80</v>
      </c>
      <c r="E81" s="102">
        <v>40</v>
      </c>
      <c r="F81" s="102">
        <v>40</v>
      </c>
      <c r="G81" s="102">
        <v>40</v>
      </c>
      <c r="H81" s="102">
        <v>20</v>
      </c>
      <c r="I81" s="102">
        <v>20</v>
      </c>
      <c r="J81" s="102">
        <v>20</v>
      </c>
      <c r="K81" s="102">
        <v>20</v>
      </c>
      <c r="L81" s="102">
        <v>380</v>
      </c>
      <c r="M81" s="102">
        <v>40</v>
      </c>
    </row>
    <row r="82" spans="1:13" ht="16.5" thickBot="1">
      <c r="B82" s="100" t="s">
        <v>357</v>
      </c>
      <c r="C82" s="102">
        <f>IF(ISERROR(VLOOKUP(C79,ConSheetG5,$C$1,0)),"",VLOOKUP(C79,ConSheetG5,$C$1,0))</f>
        <v>0</v>
      </c>
      <c r="D82" s="102">
        <f>IF(ISERROR(VLOOKUP(C79,ConSheetG5,$D$1,0)),"",VLOOKUP(C79,ConSheetG5,$D$1,0))</f>
        <v>0</v>
      </c>
      <c r="E82" s="102">
        <f>IF(ISERROR(VLOOKUP(C79,ConSheetG5,$E$1,0)),"",VLOOKUP(C79,ConSheetG5,$E$1,0))</f>
        <v>0</v>
      </c>
      <c r="F82" s="102">
        <f>IF(ISERROR(VLOOKUP(C79,ConSheetG5,$F$1,0)),"",VLOOKUP(C79,ConSheetG5,$F$1,0))</f>
        <v>0</v>
      </c>
      <c r="G82" s="102">
        <f>IF(ISERROR(VLOOKUP(C79,ConSheetG5,$G$1,0)),"",VLOOKUP(C79,ConSheetG5,$G$1,0))</f>
        <v>0</v>
      </c>
      <c r="H82" s="102">
        <f>IF(ISERROR(VLOOKUP(C79,ConSheetG5,$H$1,0)),"",VLOOKUP(C79,ConSheetG5,$H$1,0))</f>
        <v>0</v>
      </c>
      <c r="I82" s="102">
        <f>IF(ISERROR(VLOOKUP(C79,ConSheetG5,$I$1,0)),"",VLOOKUP(C79,ConSheetG5,$I$1,0))</f>
        <v>0</v>
      </c>
      <c r="J82" s="102">
        <f>IF(ISERROR(VLOOKUP(C79,ConSheetG5,$J$1,0)),"",VLOOKUP(C79,ConSheetG5,$J$1,0))</f>
        <v>0</v>
      </c>
      <c r="K82" s="102">
        <f>IF(ISERROR(VLOOKUP(C79,ConSheetG5,$K$1,0)),"",VLOOKUP(C79,ConSheetG5,$K$1,0))</f>
        <v>0</v>
      </c>
      <c r="L82" s="102">
        <f>IF(ISERROR(VLOOKUP(C79,ConSheetG5,$L$1,0)),"",VLOOKUP(C79,ConSheetG5,$L$1,0))</f>
        <v>0</v>
      </c>
      <c r="M82" s="102">
        <f>IF(ISERROR(VLOOKUP(C79,ConSheetG5,$M$1,0)),"",VLOOKUP(C79,ConSheetG5,$M$1,0))</f>
        <v>0</v>
      </c>
    </row>
    <row r="83" spans="1:13" ht="16.5" thickBot="1">
      <c r="B83" s="100" t="s">
        <v>69</v>
      </c>
      <c r="C83" s="102" t="str">
        <f>IF(ISERROR(VLOOKUP(C79,ConSheetG5,$C$2,0)),"",VLOOKUP(C79,ConSheetG5,$C$2,0))</f>
        <v>دون المستوى</v>
      </c>
      <c r="D83" s="102" t="str">
        <f>IF(ISERROR(VLOOKUP(C79,ConSheetG5,$D$2,0)),"",VLOOKUP(C79,ConSheetG5,$D$2,0))</f>
        <v>دون المستوى</v>
      </c>
      <c r="E83" s="102" t="str">
        <f>IF(ISERROR(VLOOKUP(C79,ConSheetG5,$E$2,0)),"",VLOOKUP(C79,ConSheetG5,$E$2,0))</f>
        <v>دون المستوى</v>
      </c>
      <c r="F83" s="102" t="str">
        <f>IF(ISERROR(VLOOKUP(C79,ConSheetG5,$F$2,0)),"",VLOOKUP(C79,ConSheetG5,$F$2,0))</f>
        <v>دون المستوى</v>
      </c>
      <c r="G83" s="102" t="str">
        <f>IF(ISERROR(VLOOKUP(C79,ConSheetG5,$G$2,0)),"",VLOOKUP(C79,ConSheetG5,$G$2,0))</f>
        <v>دون المستوى</v>
      </c>
      <c r="H83" s="102" t="str">
        <f>IF(ISERROR(VLOOKUP(C79,ConSheetG5,$H$2,0)),"",VLOOKUP(C79,ConSheetG5,$H$2,0))</f>
        <v>دون المستوى</v>
      </c>
      <c r="I83" s="102" t="str">
        <f>IF(ISERROR(VLOOKUP(C79,ConSheetG5,$I$2,0)),"",VLOOKUP(C79,ConSheetG5,$I$2,0))</f>
        <v>دون المستوى</v>
      </c>
      <c r="J83" s="102" t="str">
        <f>IF(ISERROR(VLOOKUP(C79,ConSheetG5,$J$2,0)),"",VLOOKUP(C79,ConSheetG5,$J$2,0))</f>
        <v>دون المستوى</v>
      </c>
      <c r="K83" s="102" t="str">
        <f>IF(ISERROR(VLOOKUP(C79,ConSheetG5,$K$2,0)),"",VLOOKUP(C79,ConSheetG5,$K$2,0))</f>
        <v>دون المستوى</v>
      </c>
      <c r="L83" s="102" t="str">
        <f>IF(ISERROR(VLOOKUP(C79,ConSheetG5,$L$2,0)),"",VLOOKUP(C79,ConSheetG5,$L$2,0))</f>
        <v>دون المستوى</v>
      </c>
      <c r="M83" s="102" t="str">
        <f>IF(ISERROR(VLOOKUP(C79,ConSheetG5,$M$2,0)),"",VLOOKUP(C79,ConSheetG5,$M$2,0))</f>
        <v>دون المستوى</v>
      </c>
    </row>
    <row r="84" spans="1:13" ht="16.5" thickBot="1">
      <c r="B84" s="100" t="s">
        <v>47</v>
      </c>
      <c r="C84" s="246" t="str">
        <f>IF(ISERROR(VLOOKUP($C$9,ConSheetG5,$N$1,0)),"",VLOOKUP($C$9,ConSheetG5,$N$1,0))</f>
        <v>دور ثان</v>
      </c>
      <c r="D84" s="246"/>
      <c r="E84" s="246"/>
      <c r="F84" s="246"/>
      <c r="G84" s="246"/>
      <c r="H84" s="246"/>
      <c r="I84" s="246"/>
      <c r="J84" s="246"/>
      <c r="K84" s="246"/>
      <c r="L84" s="246"/>
      <c r="M84" s="246"/>
    </row>
    <row r="85" spans="1:13">
      <c r="B85" s="247" t="s">
        <v>358</v>
      </c>
      <c r="C85" s="247"/>
      <c r="D85" s="247"/>
      <c r="I85" s="247" t="s">
        <v>360</v>
      </c>
      <c r="J85" s="247"/>
      <c r="K85" s="247"/>
    </row>
    <row r="86" spans="1:13">
      <c r="B86" s="248" t="s">
        <v>359</v>
      </c>
      <c r="C86" s="248"/>
      <c r="D86" s="248"/>
      <c r="I86" s="248" t="s">
        <v>359</v>
      </c>
      <c r="J86" s="248"/>
      <c r="K86" s="248"/>
    </row>
    <row r="88" spans="1:13" ht="15.75">
      <c r="A88">
        <f>IF(A74="","",A74+1)</f>
        <v>7</v>
      </c>
      <c r="B88" s="98" t="s">
        <v>0</v>
      </c>
    </row>
    <row r="89" spans="1:13" ht="15.75">
      <c r="B89" s="98" t="s">
        <v>2</v>
      </c>
      <c r="K89" s="242" t="s">
        <v>361</v>
      </c>
      <c r="L89" s="242"/>
      <c r="M89" s="242"/>
    </row>
    <row r="90" spans="1:13" ht="15.75">
      <c r="B90" s="98" t="s">
        <v>4</v>
      </c>
    </row>
    <row r="91" spans="1:13">
      <c r="C91" s="243" t="s">
        <v>351</v>
      </c>
      <c r="D91" s="243"/>
      <c r="E91" s="243"/>
      <c r="F91" s="243"/>
      <c r="G91" s="243"/>
      <c r="H91" s="243"/>
      <c r="I91" s="243"/>
      <c r="J91" s="243"/>
      <c r="K91" s="243"/>
    </row>
    <row r="92" spans="1:13">
      <c r="C92" s="243"/>
      <c r="D92" s="243"/>
      <c r="E92" s="243"/>
      <c r="F92" s="243"/>
      <c r="G92" s="243"/>
      <c r="H92" s="243"/>
      <c r="I92" s="243"/>
      <c r="J92" s="243"/>
      <c r="K92" s="243"/>
    </row>
    <row r="93" spans="1:13" ht="16.5" thickBot="1">
      <c r="B93" s="98" t="s">
        <v>352</v>
      </c>
      <c r="C93" s="244" t="str">
        <f>IF(A88="","",VLOOKUP(A88,Names,2,0))</f>
        <v>أحمد كمال فتحى حمدان</v>
      </c>
      <c r="D93" s="244"/>
      <c r="E93" s="244"/>
      <c r="F93" s="244"/>
      <c r="G93" s="244"/>
      <c r="H93" s="99" t="s">
        <v>12</v>
      </c>
      <c r="J93" s="245">
        <f>IF(C93="","",VLOOKUP(C93,ConSheetG5,8,0))</f>
        <v>268</v>
      </c>
      <c r="K93" s="245"/>
    </row>
    <row r="94" spans="1:13" ht="16.5" thickBot="1">
      <c r="B94" s="100" t="s">
        <v>353</v>
      </c>
      <c r="C94" s="101" t="s">
        <v>354</v>
      </c>
      <c r="D94" s="101" t="s">
        <v>44</v>
      </c>
      <c r="E94" s="101" t="s">
        <v>25</v>
      </c>
      <c r="F94" s="101" t="s">
        <v>355</v>
      </c>
      <c r="G94" s="101" t="s">
        <v>27</v>
      </c>
      <c r="H94" s="101" t="s">
        <v>36</v>
      </c>
      <c r="I94" s="101" t="s">
        <v>37</v>
      </c>
      <c r="J94" s="101" t="s">
        <v>38</v>
      </c>
      <c r="K94" s="101" t="s">
        <v>39</v>
      </c>
      <c r="L94" s="101" t="s">
        <v>20</v>
      </c>
      <c r="M94" s="101" t="s">
        <v>46</v>
      </c>
    </row>
    <row r="95" spans="1:13" ht="16.5" thickBot="1">
      <c r="B95" s="100" t="s">
        <v>356</v>
      </c>
      <c r="C95" s="102">
        <v>100</v>
      </c>
      <c r="D95" s="102">
        <v>80</v>
      </c>
      <c r="E95" s="102">
        <v>40</v>
      </c>
      <c r="F95" s="102">
        <v>40</v>
      </c>
      <c r="G95" s="102">
        <v>40</v>
      </c>
      <c r="H95" s="102">
        <v>20</v>
      </c>
      <c r="I95" s="102">
        <v>20</v>
      </c>
      <c r="J95" s="102">
        <v>20</v>
      </c>
      <c r="K95" s="102">
        <v>20</v>
      </c>
      <c r="L95" s="102">
        <v>380</v>
      </c>
      <c r="M95" s="102">
        <v>40</v>
      </c>
    </row>
    <row r="96" spans="1:13" ht="16.5" thickBot="1">
      <c r="B96" s="100" t="s">
        <v>357</v>
      </c>
      <c r="C96" s="102">
        <f>IF(ISERROR(VLOOKUP(C93,ConSheetG5,$C$1,0)),"",VLOOKUP(C93,ConSheetG5,$C$1,0))</f>
        <v>0</v>
      </c>
      <c r="D96" s="102">
        <f>IF(ISERROR(VLOOKUP(C93,ConSheetG5,$D$1,0)),"",VLOOKUP(C93,ConSheetG5,$D$1,0))</f>
        <v>0</v>
      </c>
      <c r="E96" s="102">
        <f>IF(ISERROR(VLOOKUP(C93,ConSheetG5,$E$1,0)),"",VLOOKUP(C93,ConSheetG5,$E$1,0))</f>
        <v>0</v>
      </c>
      <c r="F96" s="102">
        <f>IF(ISERROR(VLOOKUP(C93,ConSheetG5,$F$1,0)),"",VLOOKUP(C93,ConSheetG5,$F$1,0))</f>
        <v>0</v>
      </c>
      <c r="G96" s="102">
        <f>IF(ISERROR(VLOOKUP(C93,ConSheetG5,$G$1,0)),"",VLOOKUP(C93,ConSheetG5,$G$1,0))</f>
        <v>0</v>
      </c>
      <c r="H96" s="102">
        <f>IF(ISERROR(VLOOKUP(C93,ConSheetG5,$H$1,0)),"",VLOOKUP(C93,ConSheetG5,$H$1,0))</f>
        <v>0</v>
      </c>
      <c r="I96" s="102">
        <f>IF(ISERROR(VLOOKUP(C93,ConSheetG5,$I$1,0)),"",VLOOKUP(C93,ConSheetG5,$I$1,0))</f>
        <v>0</v>
      </c>
      <c r="J96" s="102">
        <f>IF(ISERROR(VLOOKUP(C93,ConSheetG5,$J$1,0)),"",VLOOKUP(C93,ConSheetG5,$J$1,0))</f>
        <v>0</v>
      </c>
      <c r="K96" s="102">
        <f>IF(ISERROR(VLOOKUP(C93,ConSheetG5,$K$1,0)),"",VLOOKUP(C93,ConSheetG5,$K$1,0))</f>
        <v>0</v>
      </c>
      <c r="L96" s="102">
        <f>IF(ISERROR(VLOOKUP(C93,ConSheetG5,$L$1,0)),"",VLOOKUP(C93,ConSheetG5,$L$1,0))</f>
        <v>0</v>
      </c>
      <c r="M96" s="102">
        <f>IF(ISERROR(VLOOKUP(C93,ConSheetG5,$M$1,0)),"",VLOOKUP(C93,ConSheetG5,$M$1,0))</f>
        <v>0</v>
      </c>
    </row>
    <row r="97" spans="1:13" ht="16.5" thickBot="1">
      <c r="B97" s="100" t="s">
        <v>69</v>
      </c>
      <c r="C97" s="102" t="str">
        <f>IF(ISERROR(VLOOKUP(C93,ConSheetG5,$C$2,0)),"",VLOOKUP(C93,ConSheetG5,$C$2,0))</f>
        <v>دون المستوى</v>
      </c>
      <c r="D97" s="102" t="str">
        <f>IF(ISERROR(VLOOKUP(C93,ConSheetG5,$D$2,0)),"",VLOOKUP(C93,ConSheetG5,$D$2,0))</f>
        <v>دون المستوى</v>
      </c>
      <c r="E97" s="102" t="str">
        <f>IF(ISERROR(VLOOKUP(C93,ConSheetG5,$E$2,0)),"",VLOOKUP(C93,ConSheetG5,$E$2,0))</f>
        <v>دون المستوى</v>
      </c>
      <c r="F97" s="102" t="str">
        <f>IF(ISERROR(VLOOKUP(C93,ConSheetG5,$F$2,0)),"",VLOOKUP(C93,ConSheetG5,$F$2,0))</f>
        <v>دون المستوى</v>
      </c>
      <c r="G97" s="102" t="str">
        <f>IF(ISERROR(VLOOKUP(C93,ConSheetG5,$G$2,0)),"",VLOOKUP(C93,ConSheetG5,$G$2,0))</f>
        <v>دون المستوى</v>
      </c>
      <c r="H97" s="102" t="str">
        <f>IF(ISERROR(VLOOKUP(C93,ConSheetG5,$H$2,0)),"",VLOOKUP(C93,ConSheetG5,$H$2,0))</f>
        <v>دون المستوى</v>
      </c>
      <c r="I97" s="102" t="str">
        <f>IF(ISERROR(VLOOKUP(C93,ConSheetG5,$I$2,0)),"",VLOOKUP(C93,ConSheetG5,$I$2,0))</f>
        <v>دون المستوى</v>
      </c>
      <c r="J97" s="102" t="str">
        <f>IF(ISERROR(VLOOKUP(C93,ConSheetG5,$J$2,0)),"",VLOOKUP(C93,ConSheetG5,$J$2,0))</f>
        <v>دون المستوى</v>
      </c>
      <c r="K97" s="102" t="str">
        <f>IF(ISERROR(VLOOKUP(C93,ConSheetG5,$K$2,0)),"",VLOOKUP(C93,ConSheetG5,$K$2,0))</f>
        <v>دون المستوى</v>
      </c>
      <c r="L97" s="102" t="str">
        <f>IF(ISERROR(VLOOKUP(C93,ConSheetG5,$L$2,0)),"",VLOOKUP(C93,ConSheetG5,$L$2,0))</f>
        <v>دون المستوى</v>
      </c>
      <c r="M97" s="102" t="str">
        <f>IF(ISERROR(VLOOKUP(C93,ConSheetG5,$M$2,0)),"",VLOOKUP(C93,ConSheetG5,$M$2,0))</f>
        <v>دون المستوى</v>
      </c>
    </row>
    <row r="98" spans="1:13" ht="16.5" thickBot="1">
      <c r="B98" s="100" t="s">
        <v>47</v>
      </c>
      <c r="C98" s="246" t="str">
        <f>IF(ISERROR(VLOOKUP($C$9,ConSheetG5,$N$1,0)),"",VLOOKUP($C$9,ConSheetG5,$N$1,0))</f>
        <v>دور ثان</v>
      </c>
      <c r="D98" s="246"/>
      <c r="E98" s="246"/>
      <c r="F98" s="246"/>
      <c r="G98" s="246"/>
      <c r="H98" s="246"/>
      <c r="I98" s="246"/>
      <c r="J98" s="246"/>
      <c r="K98" s="246"/>
      <c r="L98" s="246"/>
      <c r="M98" s="246"/>
    </row>
    <row r="99" spans="1:13">
      <c r="B99" s="247" t="s">
        <v>358</v>
      </c>
      <c r="C99" s="247"/>
      <c r="D99" s="247"/>
      <c r="I99" s="247" t="s">
        <v>360</v>
      </c>
      <c r="J99" s="247"/>
      <c r="K99" s="247"/>
    </row>
    <row r="100" spans="1:13">
      <c r="B100" s="248" t="s">
        <v>359</v>
      </c>
      <c r="C100" s="248"/>
      <c r="D100" s="248"/>
      <c r="I100" s="248" t="s">
        <v>359</v>
      </c>
      <c r="J100" s="248"/>
      <c r="K100" s="248"/>
    </row>
    <row r="102" spans="1:13" ht="15.75">
      <c r="A102">
        <f>IF(A88="","",A88+1)</f>
        <v>8</v>
      </c>
      <c r="B102" s="98" t="s">
        <v>0</v>
      </c>
    </row>
    <row r="103" spans="1:13" ht="15.75">
      <c r="B103" s="98" t="s">
        <v>2</v>
      </c>
      <c r="K103" s="242" t="s">
        <v>361</v>
      </c>
      <c r="L103" s="242"/>
      <c r="M103" s="242"/>
    </row>
    <row r="104" spans="1:13" ht="15.75">
      <c r="B104" s="98" t="s">
        <v>4</v>
      </c>
    </row>
    <row r="105" spans="1:13">
      <c r="C105" s="243" t="s">
        <v>351</v>
      </c>
      <c r="D105" s="243"/>
      <c r="E105" s="243"/>
      <c r="F105" s="243"/>
      <c r="G105" s="243"/>
      <c r="H105" s="243"/>
      <c r="I105" s="243"/>
      <c r="J105" s="243"/>
      <c r="K105" s="243"/>
    </row>
    <row r="106" spans="1:13">
      <c r="C106" s="243"/>
      <c r="D106" s="243"/>
      <c r="E106" s="243"/>
      <c r="F106" s="243"/>
      <c r="G106" s="243"/>
      <c r="H106" s="243"/>
      <c r="I106" s="243"/>
      <c r="J106" s="243"/>
      <c r="K106" s="243"/>
    </row>
    <row r="107" spans="1:13" ht="16.5" thickBot="1">
      <c r="B107" s="98" t="s">
        <v>352</v>
      </c>
      <c r="C107" s="244" t="str">
        <f>IF(A102="","",VLOOKUP(A102,Names,2,0))</f>
        <v>أسامة حمدى هاشم السمان</v>
      </c>
      <c r="D107" s="244"/>
      <c r="E107" s="244"/>
      <c r="F107" s="244"/>
      <c r="G107" s="244"/>
      <c r="H107" s="99" t="s">
        <v>12</v>
      </c>
      <c r="J107" s="245">
        <f>IF(C107="","",VLOOKUP(C107,ConSheetG5,8,0))</f>
        <v>269</v>
      </c>
      <c r="K107" s="245"/>
    </row>
    <row r="108" spans="1:13" ht="16.5" thickBot="1">
      <c r="B108" s="100" t="s">
        <v>353</v>
      </c>
      <c r="C108" s="101" t="s">
        <v>354</v>
      </c>
      <c r="D108" s="101" t="s">
        <v>44</v>
      </c>
      <c r="E108" s="101" t="s">
        <v>25</v>
      </c>
      <c r="F108" s="101" t="s">
        <v>355</v>
      </c>
      <c r="G108" s="101" t="s">
        <v>27</v>
      </c>
      <c r="H108" s="101" t="s">
        <v>36</v>
      </c>
      <c r="I108" s="101" t="s">
        <v>37</v>
      </c>
      <c r="J108" s="101" t="s">
        <v>38</v>
      </c>
      <c r="K108" s="101" t="s">
        <v>39</v>
      </c>
      <c r="L108" s="101" t="s">
        <v>20</v>
      </c>
      <c r="M108" s="101" t="s">
        <v>46</v>
      </c>
    </row>
    <row r="109" spans="1:13" ht="16.5" thickBot="1">
      <c r="B109" s="100" t="s">
        <v>356</v>
      </c>
      <c r="C109" s="102">
        <v>100</v>
      </c>
      <c r="D109" s="102">
        <v>80</v>
      </c>
      <c r="E109" s="102">
        <v>40</v>
      </c>
      <c r="F109" s="102">
        <v>40</v>
      </c>
      <c r="G109" s="102">
        <v>40</v>
      </c>
      <c r="H109" s="102">
        <v>20</v>
      </c>
      <c r="I109" s="102">
        <v>20</v>
      </c>
      <c r="J109" s="102">
        <v>20</v>
      </c>
      <c r="K109" s="102">
        <v>20</v>
      </c>
      <c r="L109" s="102">
        <v>380</v>
      </c>
      <c r="M109" s="102">
        <v>40</v>
      </c>
    </row>
    <row r="110" spans="1:13" ht="16.5" thickBot="1">
      <c r="B110" s="100" t="s">
        <v>357</v>
      </c>
      <c r="C110" s="102">
        <f>IF(ISERROR(VLOOKUP(C107,ConSheetG5,$C$1,0)),"",VLOOKUP(C107,ConSheetG5,$C$1,0))</f>
        <v>0</v>
      </c>
      <c r="D110" s="102">
        <f>IF(ISERROR(VLOOKUP(C107,ConSheetG5,$D$1,0)),"",VLOOKUP(C107,ConSheetG5,$D$1,0))</f>
        <v>0</v>
      </c>
      <c r="E110" s="102">
        <f>IF(ISERROR(VLOOKUP(C107,ConSheetG5,$E$1,0)),"",VLOOKUP(C107,ConSheetG5,$E$1,0))</f>
        <v>0</v>
      </c>
      <c r="F110" s="102">
        <f>IF(ISERROR(VLOOKUP(C107,ConSheetG5,$F$1,0)),"",VLOOKUP(C107,ConSheetG5,$F$1,0))</f>
        <v>0</v>
      </c>
      <c r="G110" s="102">
        <f>IF(ISERROR(VLOOKUP(C107,ConSheetG5,$G$1,0)),"",VLOOKUP(C107,ConSheetG5,$G$1,0))</f>
        <v>0</v>
      </c>
      <c r="H110" s="102">
        <f>IF(ISERROR(VLOOKUP(C107,ConSheetG5,$H$1,0)),"",VLOOKUP(C107,ConSheetG5,$H$1,0))</f>
        <v>0</v>
      </c>
      <c r="I110" s="102">
        <f>IF(ISERROR(VLOOKUP(C107,ConSheetG5,$I$1,0)),"",VLOOKUP(C107,ConSheetG5,$I$1,0))</f>
        <v>0</v>
      </c>
      <c r="J110" s="102">
        <f>IF(ISERROR(VLOOKUP(C107,ConSheetG5,$J$1,0)),"",VLOOKUP(C107,ConSheetG5,$J$1,0))</f>
        <v>0</v>
      </c>
      <c r="K110" s="102">
        <f>IF(ISERROR(VLOOKUP(C107,ConSheetG5,$K$1,0)),"",VLOOKUP(C107,ConSheetG5,$K$1,0))</f>
        <v>0</v>
      </c>
      <c r="L110" s="102">
        <f>IF(ISERROR(VLOOKUP(C107,ConSheetG5,$L$1,0)),"",VLOOKUP(C107,ConSheetG5,$L$1,0))</f>
        <v>0</v>
      </c>
      <c r="M110" s="102">
        <f>IF(ISERROR(VLOOKUP(C107,ConSheetG5,$M$1,0)),"",VLOOKUP(C107,ConSheetG5,$M$1,0))</f>
        <v>0</v>
      </c>
    </row>
    <row r="111" spans="1:13" ht="16.5" thickBot="1">
      <c r="B111" s="100" t="s">
        <v>69</v>
      </c>
      <c r="C111" s="102" t="str">
        <f>IF(ISERROR(VLOOKUP(C107,ConSheetG5,$C$2,0)),"",VLOOKUP(C107,ConSheetG5,$C$2,0))</f>
        <v>دون المستوى</v>
      </c>
      <c r="D111" s="102" t="str">
        <f>IF(ISERROR(VLOOKUP(C107,ConSheetG5,$D$2,0)),"",VLOOKUP(C107,ConSheetG5,$D$2,0))</f>
        <v>دون المستوى</v>
      </c>
      <c r="E111" s="102" t="str">
        <f>IF(ISERROR(VLOOKUP(C107,ConSheetG5,$E$2,0)),"",VLOOKUP(C107,ConSheetG5,$E$2,0))</f>
        <v>دون المستوى</v>
      </c>
      <c r="F111" s="102" t="str">
        <f>IF(ISERROR(VLOOKUP(C107,ConSheetG5,$F$2,0)),"",VLOOKUP(C107,ConSheetG5,$F$2,0))</f>
        <v>دون المستوى</v>
      </c>
      <c r="G111" s="102" t="str">
        <f>IF(ISERROR(VLOOKUP(C107,ConSheetG5,$G$2,0)),"",VLOOKUP(C107,ConSheetG5,$G$2,0))</f>
        <v>دون المستوى</v>
      </c>
      <c r="H111" s="102" t="str">
        <f>IF(ISERROR(VLOOKUP(C107,ConSheetG5,$H$2,0)),"",VLOOKUP(C107,ConSheetG5,$H$2,0))</f>
        <v>دون المستوى</v>
      </c>
      <c r="I111" s="102" t="str">
        <f>IF(ISERROR(VLOOKUP(C107,ConSheetG5,$I$2,0)),"",VLOOKUP(C107,ConSheetG5,$I$2,0))</f>
        <v>دون المستوى</v>
      </c>
      <c r="J111" s="102" t="str">
        <f>IF(ISERROR(VLOOKUP(C107,ConSheetG5,$J$2,0)),"",VLOOKUP(C107,ConSheetG5,$J$2,0))</f>
        <v>دون المستوى</v>
      </c>
      <c r="K111" s="102" t="str">
        <f>IF(ISERROR(VLOOKUP(C107,ConSheetG5,$K$2,0)),"",VLOOKUP(C107,ConSheetG5,$K$2,0))</f>
        <v>دون المستوى</v>
      </c>
      <c r="L111" s="102" t="str">
        <f>IF(ISERROR(VLOOKUP(C107,ConSheetG5,$L$2,0)),"",VLOOKUP(C107,ConSheetG5,$L$2,0))</f>
        <v>دون المستوى</v>
      </c>
      <c r="M111" s="102" t="str">
        <f>IF(ISERROR(VLOOKUP(C107,ConSheetG5,$M$2,0)),"",VLOOKUP(C107,ConSheetG5,$M$2,0))</f>
        <v>دون المستوى</v>
      </c>
    </row>
    <row r="112" spans="1:13" ht="16.5" thickBot="1">
      <c r="B112" s="100" t="s">
        <v>47</v>
      </c>
      <c r="C112" s="246" t="str">
        <f>IF(ISERROR(VLOOKUP($C$9,ConSheetG5,$N$1,0)),"",VLOOKUP($C$9,ConSheetG5,$N$1,0))</f>
        <v>دور ثان</v>
      </c>
      <c r="D112" s="246"/>
      <c r="E112" s="246"/>
      <c r="F112" s="246"/>
      <c r="G112" s="246"/>
      <c r="H112" s="246"/>
      <c r="I112" s="246"/>
      <c r="J112" s="246"/>
      <c r="K112" s="246"/>
      <c r="L112" s="246"/>
      <c r="M112" s="246"/>
    </row>
    <row r="113" spans="1:13">
      <c r="B113" s="247" t="s">
        <v>358</v>
      </c>
      <c r="C113" s="247"/>
      <c r="D113" s="247"/>
      <c r="I113" s="247" t="s">
        <v>360</v>
      </c>
      <c r="J113" s="247"/>
      <c r="K113" s="247"/>
    </row>
    <row r="114" spans="1:13">
      <c r="B114" s="248" t="s">
        <v>359</v>
      </c>
      <c r="C114" s="248"/>
      <c r="D114" s="248"/>
      <c r="I114" s="248" t="s">
        <v>359</v>
      </c>
      <c r="J114" s="248"/>
      <c r="K114" s="248"/>
    </row>
    <row r="116" spans="1:13" ht="15.75">
      <c r="A116">
        <f>IF(A102="","",A102+1)</f>
        <v>9</v>
      </c>
      <c r="B116" s="98" t="s">
        <v>0</v>
      </c>
    </row>
    <row r="117" spans="1:13" ht="15.75">
      <c r="B117" s="98" t="s">
        <v>2</v>
      </c>
      <c r="K117" s="242" t="s">
        <v>361</v>
      </c>
      <c r="L117" s="242"/>
      <c r="M117" s="242"/>
    </row>
    <row r="118" spans="1:13" ht="15.75">
      <c r="B118" s="98" t="s">
        <v>4</v>
      </c>
    </row>
    <row r="119" spans="1:13">
      <c r="C119" s="243" t="s">
        <v>351</v>
      </c>
      <c r="D119" s="243"/>
      <c r="E119" s="243"/>
      <c r="F119" s="243"/>
      <c r="G119" s="243"/>
      <c r="H119" s="243"/>
      <c r="I119" s="243"/>
      <c r="J119" s="243"/>
      <c r="K119" s="243"/>
    </row>
    <row r="120" spans="1:13">
      <c r="C120" s="243"/>
      <c r="D120" s="243"/>
      <c r="E120" s="243"/>
      <c r="F120" s="243"/>
      <c r="G120" s="243"/>
      <c r="H120" s="243"/>
      <c r="I120" s="243"/>
      <c r="J120" s="243"/>
      <c r="K120" s="243"/>
    </row>
    <row r="121" spans="1:13" ht="16.5" thickBot="1">
      <c r="B121" s="98" t="s">
        <v>352</v>
      </c>
      <c r="C121" s="244" t="str">
        <f>IF(A116="","",VLOOKUP(A116,Names,2,0))</f>
        <v>حازم عزالدين البدرى عيسى</v>
      </c>
      <c r="D121" s="244"/>
      <c r="E121" s="244"/>
      <c r="F121" s="244"/>
      <c r="G121" s="244"/>
      <c r="H121" s="99" t="s">
        <v>12</v>
      </c>
      <c r="J121" s="245">
        <f>IF(C121="","",VLOOKUP(C121,ConSheetG5,8,0))</f>
        <v>270</v>
      </c>
      <c r="K121" s="245"/>
    </row>
    <row r="122" spans="1:13" ht="16.5" thickBot="1">
      <c r="B122" s="100" t="s">
        <v>353</v>
      </c>
      <c r="C122" s="101" t="s">
        <v>354</v>
      </c>
      <c r="D122" s="101" t="s">
        <v>44</v>
      </c>
      <c r="E122" s="101" t="s">
        <v>25</v>
      </c>
      <c r="F122" s="101" t="s">
        <v>355</v>
      </c>
      <c r="G122" s="101" t="s">
        <v>27</v>
      </c>
      <c r="H122" s="101" t="s">
        <v>36</v>
      </c>
      <c r="I122" s="101" t="s">
        <v>37</v>
      </c>
      <c r="J122" s="101" t="s">
        <v>38</v>
      </c>
      <c r="K122" s="101" t="s">
        <v>39</v>
      </c>
      <c r="L122" s="101" t="s">
        <v>20</v>
      </c>
      <c r="M122" s="101" t="s">
        <v>46</v>
      </c>
    </row>
    <row r="123" spans="1:13" ht="16.5" thickBot="1">
      <c r="B123" s="100" t="s">
        <v>356</v>
      </c>
      <c r="C123" s="102">
        <v>100</v>
      </c>
      <c r="D123" s="102">
        <v>80</v>
      </c>
      <c r="E123" s="102">
        <v>40</v>
      </c>
      <c r="F123" s="102">
        <v>40</v>
      </c>
      <c r="G123" s="102">
        <v>40</v>
      </c>
      <c r="H123" s="102">
        <v>20</v>
      </c>
      <c r="I123" s="102">
        <v>20</v>
      </c>
      <c r="J123" s="102">
        <v>20</v>
      </c>
      <c r="K123" s="102">
        <v>20</v>
      </c>
      <c r="L123" s="102">
        <v>380</v>
      </c>
      <c r="M123" s="102">
        <v>40</v>
      </c>
    </row>
    <row r="124" spans="1:13" ht="16.5" thickBot="1">
      <c r="B124" s="100" t="s">
        <v>357</v>
      </c>
      <c r="C124" s="102">
        <f>IF(ISERROR(VLOOKUP(C121,ConSheetG5,$C$1,0)),"",VLOOKUP(C121,ConSheetG5,$C$1,0))</f>
        <v>0</v>
      </c>
      <c r="D124" s="102">
        <f>IF(ISERROR(VLOOKUP(C121,ConSheetG5,$D$1,0)),"",VLOOKUP(C121,ConSheetG5,$D$1,0))</f>
        <v>0</v>
      </c>
      <c r="E124" s="102">
        <f>IF(ISERROR(VLOOKUP(C121,ConSheetG5,$E$1,0)),"",VLOOKUP(C121,ConSheetG5,$E$1,0))</f>
        <v>0</v>
      </c>
      <c r="F124" s="102">
        <f>IF(ISERROR(VLOOKUP(C121,ConSheetG5,$F$1,0)),"",VLOOKUP(C121,ConSheetG5,$F$1,0))</f>
        <v>0</v>
      </c>
      <c r="G124" s="102">
        <f>IF(ISERROR(VLOOKUP(C121,ConSheetG5,$G$1,0)),"",VLOOKUP(C121,ConSheetG5,$G$1,0))</f>
        <v>0</v>
      </c>
      <c r="H124" s="102">
        <f>IF(ISERROR(VLOOKUP(C121,ConSheetG5,$H$1,0)),"",VLOOKUP(C121,ConSheetG5,$H$1,0))</f>
        <v>0</v>
      </c>
      <c r="I124" s="102">
        <f>IF(ISERROR(VLOOKUP(C121,ConSheetG5,$I$1,0)),"",VLOOKUP(C121,ConSheetG5,$I$1,0))</f>
        <v>0</v>
      </c>
      <c r="J124" s="102">
        <f>IF(ISERROR(VLOOKUP(C121,ConSheetG5,$J$1,0)),"",VLOOKUP(C121,ConSheetG5,$J$1,0))</f>
        <v>0</v>
      </c>
      <c r="K124" s="102">
        <f>IF(ISERROR(VLOOKUP(C121,ConSheetG5,$K$1,0)),"",VLOOKUP(C121,ConSheetG5,$K$1,0))</f>
        <v>0</v>
      </c>
      <c r="L124" s="102">
        <f>IF(ISERROR(VLOOKUP(C121,ConSheetG5,$L$1,0)),"",VLOOKUP(C121,ConSheetG5,$L$1,0))</f>
        <v>0</v>
      </c>
      <c r="M124" s="102">
        <f>IF(ISERROR(VLOOKUP(C121,ConSheetG5,$M$1,0)),"",VLOOKUP(C121,ConSheetG5,$M$1,0))</f>
        <v>0</v>
      </c>
    </row>
    <row r="125" spans="1:13" ht="16.5" thickBot="1">
      <c r="B125" s="100" t="s">
        <v>69</v>
      </c>
      <c r="C125" s="102" t="str">
        <f>IF(ISERROR(VLOOKUP(C121,ConSheetG5,$C$2,0)),"",VLOOKUP(C121,ConSheetG5,$C$2,0))</f>
        <v>دون المستوى</v>
      </c>
      <c r="D125" s="102" t="str">
        <f>IF(ISERROR(VLOOKUP(C121,ConSheetG5,$D$2,0)),"",VLOOKUP(C121,ConSheetG5,$D$2,0))</f>
        <v>دون المستوى</v>
      </c>
      <c r="E125" s="102" t="str">
        <f>IF(ISERROR(VLOOKUP(C121,ConSheetG5,$E$2,0)),"",VLOOKUP(C121,ConSheetG5,$E$2,0))</f>
        <v>دون المستوى</v>
      </c>
      <c r="F125" s="102" t="str">
        <f>IF(ISERROR(VLOOKUP(C121,ConSheetG5,$F$2,0)),"",VLOOKUP(C121,ConSheetG5,$F$2,0))</f>
        <v>دون المستوى</v>
      </c>
      <c r="G125" s="102" t="str">
        <f>IF(ISERROR(VLOOKUP(C121,ConSheetG5,$G$2,0)),"",VLOOKUP(C121,ConSheetG5,$G$2,0))</f>
        <v>دون المستوى</v>
      </c>
      <c r="H125" s="102" t="str">
        <f>IF(ISERROR(VLOOKUP(C121,ConSheetG5,$H$2,0)),"",VLOOKUP(C121,ConSheetG5,$H$2,0))</f>
        <v>دون المستوى</v>
      </c>
      <c r="I125" s="102" t="str">
        <f>IF(ISERROR(VLOOKUP(C121,ConSheetG5,$I$2,0)),"",VLOOKUP(C121,ConSheetG5,$I$2,0))</f>
        <v>دون المستوى</v>
      </c>
      <c r="J125" s="102" t="str">
        <f>IF(ISERROR(VLOOKUP(C121,ConSheetG5,$J$2,0)),"",VLOOKUP(C121,ConSheetG5,$J$2,0))</f>
        <v>دون المستوى</v>
      </c>
      <c r="K125" s="102" t="str">
        <f>IF(ISERROR(VLOOKUP(C121,ConSheetG5,$K$2,0)),"",VLOOKUP(C121,ConSheetG5,$K$2,0))</f>
        <v>دون المستوى</v>
      </c>
      <c r="L125" s="102" t="str">
        <f>IF(ISERROR(VLOOKUP(C121,ConSheetG5,$L$2,0)),"",VLOOKUP(C121,ConSheetG5,$L$2,0))</f>
        <v>دون المستوى</v>
      </c>
      <c r="M125" s="102" t="str">
        <f>IF(ISERROR(VLOOKUP(C121,ConSheetG5,$M$2,0)),"",VLOOKUP(C121,ConSheetG5,$M$2,0))</f>
        <v>دون المستوى</v>
      </c>
    </row>
    <row r="126" spans="1:13" ht="16.5" thickBot="1">
      <c r="B126" s="100" t="s">
        <v>47</v>
      </c>
      <c r="C126" s="246" t="str">
        <f>IF(ISERROR(VLOOKUP($C$9,ConSheetG5,$N$1,0)),"",VLOOKUP($C$9,ConSheetG5,$N$1,0))</f>
        <v>دور ثان</v>
      </c>
      <c r="D126" s="246"/>
      <c r="E126" s="246"/>
      <c r="F126" s="246"/>
      <c r="G126" s="246"/>
      <c r="H126" s="246"/>
      <c r="I126" s="246"/>
      <c r="J126" s="246"/>
      <c r="K126" s="246"/>
      <c r="L126" s="246"/>
      <c r="M126" s="246"/>
    </row>
    <row r="127" spans="1:13">
      <c r="B127" s="247" t="s">
        <v>358</v>
      </c>
      <c r="C127" s="247"/>
      <c r="D127" s="247"/>
      <c r="I127" s="247" t="s">
        <v>360</v>
      </c>
      <c r="J127" s="247"/>
      <c r="K127" s="247"/>
    </row>
    <row r="128" spans="1:13">
      <c r="B128" s="248" t="s">
        <v>359</v>
      </c>
      <c r="C128" s="248"/>
      <c r="D128" s="248"/>
      <c r="I128" s="248" t="s">
        <v>359</v>
      </c>
      <c r="J128" s="248"/>
      <c r="K128" s="248"/>
    </row>
    <row r="130" spans="1:13" ht="15.75">
      <c r="A130">
        <f>IF(A116="","",A116+1)</f>
        <v>10</v>
      </c>
      <c r="B130" s="98" t="s">
        <v>0</v>
      </c>
    </row>
    <row r="131" spans="1:13" ht="15.75">
      <c r="B131" s="98" t="s">
        <v>2</v>
      </c>
      <c r="K131" s="242" t="s">
        <v>361</v>
      </c>
      <c r="L131" s="242"/>
      <c r="M131" s="242"/>
    </row>
    <row r="132" spans="1:13" ht="15.75">
      <c r="B132" s="98" t="s">
        <v>4</v>
      </c>
    </row>
    <row r="133" spans="1:13">
      <c r="C133" s="243" t="s">
        <v>351</v>
      </c>
      <c r="D133" s="243"/>
      <c r="E133" s="243"/>
      <c r="F133" s="243"/>
      <c r="G133" s="243"/>
      <c r="H133" s="243"/>
      <c r="I133" s="243"/>
      <c r="J133" s="243"/>
      <c r="K133" s="243"/>
    </row>
    <row r="134" spans="1:13">
      <c r="C134" s="243"/>
      <c r="D134" s="243"/>
      <c r="E134" s="243"/>
      <c r="F134" s="243"/>
      <c r="G134" s="243"/>
      <c r="H134" s="243"/>
      <c r="I134" s="243"/>
      <c r="J134" s="243"/>
      <c r="K134" s="243"/>
    </row>
    <row r="135" spans="1:13" ht="16.5" thickBot="1">
      <c r="B135" s="98" t="s">
        <v>352</v>
      </c>
      <c r="C135" s="244" t="str">
        <f>IF(A130="","",VLOOKUP(A130,Names,2,0))</f>
        <v>خالد على محمود عبدالرحيم</v>
      </c>
      <c r="D135" s="244"/>
      <c r="E135" s="244"/>
      <c r="F135" s="244"/>
      <c r="G135" s="244"/>
      <c r="H135" s="99" t="s">
        <v>12</v>
      </c>
      <c r="J135" s="245">
        <f>IF(C135="","",VLOOKUP(C135,ConSheetG5,8,0))</f>
        <v>271</v>
      </c>
      <c r="K135" s="245"/>
    </row>
    <row r="136" spans="1:13" ht="16.5" thickBot="1">
      <c r="B136" s="100" t="s">
        <v>353</v>
      </c>
      <c r="C136" s="101" t="s">
        <v>354</v>
      </c>
      <c r="D136" s="101" t="s">
        <v>44</v>
      </c>
      <c r="E136" s="101" t="s">
        <v>25</v>
      </c>
      <c r="F136" s="101" t="s">
        <v>355</v>
      </c>
      <c r="G136" s="101" t="s">
        <v>27</v>
      </c>
      <c r="H136" s="101" t="s">
        <v>36</v>
      </c>
      <c r="I136" s="101" t="s">
        <v>37</v>
      </c>
      <c r="J136" s="101" t="s">
        <v>38</v>
      </c>
      <c r="K136" s="101" t="s">
        <v>39</v>
      </c>
      <c r="L136" s="101" t="s">
        <v>20</v>
      </c>
      <c r="M136" s="101" t="s">
        <v>46</v>
      </c>
    </row>
    <row r="137" spans="1:13" ht="16.5" thickBot="1">
      <c r="B137" s="100" t="s">
        <v>356</v>
      </c>
      <c r="C137" s="102">
        <v>100</v>
      </c>
      <c r="D137" s="102">
        <v>80</v>
      </c>
      <c r="E137" s="102">
        <v>40</v>
      </c>
      <c r="F137" s="102">
        <v>40</v>
      </c>
      <c r="G137" s="102">
        <v>40</v>
      </c>
      <c r="H137" s="102">
        <v>20</v>
      </c>
      <c r="I137" s="102">
        <v>20</v>
      </c>
      <c r="J137" s="102">
        <v>20</v>
      </c>
      <c r="K137" s="102">
        <v>20</v>
      </c>
      <c r="L137" s="102">
        <v>380</v>
      </c>
      <c r="M137" s="102">
        <v>40</v>
      </c>
    </row>
    <row r="138" spans="1:13" ht="16.5" thickBot="1">
      <c r="B138" s="100" t="s">
        <v>357</v>
      </c>
      <c r="C138" s="102">
        <f>IF(ISERROR(VLOOKUP(C135,ConSheetG5,$C$1,0)),"",VLOOKUP(C135,ConSheetG5,$C$1,0))</f>
        <v>0</v>
      </c>
      <c r="D138" s="102">
        <f>IF(ISERROR(VLOOKUP(C135,ConSheetG5,$D$1,0)),"",VLOOKUP(C135,ConSheetG5,$D$1,0))</f>
        <v>0</v>
      </c>
      <c r="E138" s="102">
        <f>IF(ISERROR(VLOOKUP(C135,ConSheetG5,$E$1,0)),"",VLOOKUP(C135,ConSheetG5,$E$1,0))</f>
        <v>0</v>
      </c>
      <c r="F138" s="102">
        <f>IF(ISERROR(VLOOKUP(C135,ConSheetG5,$F$1,0)),"",VLOOKUP(C135,ConSheetG5,$F$1,0))</f>
        <v>0</v>
      </c>
      <c r="G138" s="102">
        <f>IF(ISERROR(VLOOKUP(C135,ConSheetG5,$G$1,0)),"",VLOOKUP(C135,ConSheetG5,$G$1,0))</f>
        <v>0</v>
      </c>
      <c r="H138" s="102">
        <f>IF(ISERROR(VLOOKUP(C135,ConSheetG5,$H$1,0)),"",VLOOKUP(C135,ConSheetG5,$H$1,0))</f>
        <v>0</v>
      </c>
      <c r="I138" s="102">
        <f>IF(ISERROR(VLOOKUP(C135,ConSheetG5,$I$1,0)),"",VLOOKUP(C135,ConSheetG5,$I$1,0))</f>
        <v>0</v>
      </c>
      <c r="J138" s="102">
        <f>IF(ISERROR(VLOOKUP(C135,ConSheetG5,$J$1,0)),"",VLOOKUP(C135,ConSheetG5,$J$1,0))</f>
        <v>0</v>
      </c>
      <c r="K138" s="102">
        <f>IF(ISERROR(VLOOKUP(C135,ConSheetG5,$K$1,0)),"",VLOOKUP(C135,ConSheetG5,$K$1,0))</f>
        <v>0</v>
      </c>
      <c r="L138" s="102">
        <f>IF(ISERROR(VLOOKUP(C135,ConSheetG5,$L$1,0)),"",VLOOKUP(C135,ConSheetG5,$L$1,0))</f>
        <v>0</v>
      </c>
      <c r="M138" s="102">
        <f>IF(ISERROR(VLOOKUP(C135,ConSheetG5,$M$1,0)),"",VLOOKUP(C135,ConSheetG5,$M$1,0))</f>
        <v>0</v>
      </c>
    </row>
    <row r="139" spans="1:13" ht="16.5" thickBot="1">
      <c r="B139" s="100" t="s">
        <v>69</v>
      </c>
      <c r="C139" s="102" t="str">
        <f>IF(ISERROR(VLOOKUP(C135,ConSheetG5,$C$2,0)),"",VLOOKUP(C135,ConSheetG5,$C$2,0))</f>
        <v>دون المستوى</v>
      </c>
      <c r="D139" s="102" t="str">
        <f>IF(ISERROR(VLOOKUP(C135,ConSheetG5,$D$2,0)),"",VLOOKUP(C135,ConSheetG5,$D$2,0))</f>
        <v>دون المستوى</v>
      </c>
      <c r="E139" s="102" t="str">
        <f>IF(ISERROR(VLOOKUP(C135,ConSheetG5,$E$2,0)),"",VLOOKUP(C135,ConSheetG5,$E$2,0))</f>
        <v>دون المستوى</v>
      </c>
      <c r="F139" s="102" t="str">
        <f>IF(ISERROR(VLOOKUP(C135,ConSheetG5,$F$2,0)),"",VLOOKUP(C135,ConSheetG5,$F$2,0))</f>
        <v>دون المستوى</v>
      </c>
      <c r="G139" s="102" t="str">
        <f>IF(ISERROR(VLOOKUP(C135,ConSheetG5,$G$2,0)),"",VLOOKUP(C135,ConSheetG5,$G$2,0))</f>
        <v>دون المستوى</v>
      </c>
      <c r="H139" s="102" t="str">
        <f>IF(ISERROR(VLOOKUP(C135,ConSheetG5,$H$2,0)),"",VLOOKUP(C135,ConSheetG5,$H$2,0))</f>
        <v>دون المستوى</v>
      </c>
      <c r="I139" s="102" t="str">
        <f>IF(ISERROR(VLOOKUP(C135,ConSheetG5,$I$2,0)),"",VLOOKUP(C135,ConSheetG5,$I$2,0))</f>
        <v>دون المستوى</v>
      </c>
      <c r="J139" s="102" t="str">
        <f>IF(ISERROR(VLOOKUP(C135,ConSheetG5,$J$2,0)),"",VLOOKUP(C135,ConSheetG5,$J$2,0))</f>
        <v>دون المستوى</v>
      </c>
      <c r="K139" s="102" t="str">
        <f>IF(ISERROR(VLOOKUP(C135,ConSheetG5,$K$2,0)),"",VLOOKUP(C135,ConSheetG5,$K$2,0))</f>
        <v>دون المستوى</v>
      </c>
      <c r="L139" s="102" t="str">
        <f>IF(ISERROR(VLOOKUP(C135,ConSheetG5,$L$2,0)),"",VLOOKUP(C135,ConSheetG5,$L$2,0))</f>
        <v>دون المستوى</v>
      </c>
      <c r="M139" s="102" t="str">
        <f>IF(ISERROR(VLOOKUP(C135,ConSheetG5,$M$2,0)),"",VLOOKUP(C135,ConSheetG5,$M$2,0))</f>
        <v>دون المستوى</v>
      </c>
    </row>
    <row r="140" spans="1:13" ht="16.5" thickBot="1">
      <c r="B140" s="100" t="s">
        <v>47</v>
      </c>
      <c r="C140" s="246" t="str">
        <f>IF(ISERROR(VLOOKUP($C$9,ConSheetG5,$N$1,0)),"",VLOOKUP($C$9,ConSheetG5,$N$1,0))</f>
        <v>دور ثان</v>
      </c>
      <c r="D140" s="246"/>
      <c r="E140" s="246"/>
      <c r="F140" s="246"/>
      <c r="G140" s="246"/>
      <c r="H140" s="246"/>
      <c r="I140" s="246"/>
      <c r="J140" s="246"/>
      <c r="K140" s="246"/>
      <c r="L140" s="246"/>
      <c r="M140" s="246"/>
    </row>
    <row r="141" spans="1:13">
      <c r="B141" s="247" t="s">
        <v>358</v>
      </c>
      <c r="C141" s="247"/>
      <c r="D141" s="247"/>
      <c r="I141" s="247" t="s">
        <v>360</v>
      </c>
      <c r="J141" s="247"/>
      <c r="K141" s="247"/>
    </row>
    <row r="142" spans="1:13">
      <c r="B142" s="248" t="s">
        <v>359</v>
      </c>
      <c r="C142" s="248"/>
      <c r="D142" s="248"/>
      <c r="I142" s="248" t="s">
        <v>359</v>
      </c>
      <c r="J142" s="248"/>
      <c r="K142" s="248"/>
    </row>
    <row r="144" spans="1:13" ht="15.75">
      <c r="A144">
        <f>IF(A130="","",A130+1)</f>
        <v>11</v>
      </c>
      <c r="B144" s="98" t="s">
        <v>0</v>
      </c>
    </row>
    <row r="145" spans="1:13" ht="15.75">
      <c r="B145" s="98" t="s">
        <v>2</v>
      </c>
      <c r="K145" s="242" t="s">
        <v>361</v>
      </c>
      <c r="L145" s="242"/>
      <c r="M145" s="242"/>
    </row>
    <row r="146" spans="1:13" ht="15.75">
      <c r="B146" s="98" t="s">
        <v>4</v>
      </c>
    </row>
    <row r="147" spans="1:13">
      <c r="C147" s="243" t="s">
        <v>351</v>
      </c>
      <c r="D147" s="243"/>
      <c r="E147" s="243"/>
      <c r="F147" s="243"/>
      <c r="G147" s="243"/>
      <c r="H147" s="243"/>
      <c r="I147" s="243"/>
      <c r="J147" s="243"/>
      <c r="K147" s="243"/>
    </row>
    <row r="148" spans="1:13">
      <c r="C148" s="243"/>
      <c r="D148" s="243"/>
      <c r="E148" s="243"/>
      <c r="F148" s="243"/>
      <c r="G148" s="243"/>
      <c r="H148" s="243"/>
      <c r="I148" s="243"/>
      <c r="J148" s="243"/>
      <c r="K148" s="243"/>
    </row>
    <row r="149" spans="1:13" ht="16.5" thickBot="1">
      <c r="B149" s="98" t="s">
        <v>352</v>
      </c>
      <c r="C149" s="244" t="str">
        <f>IF(A144="","",VLOOKUP(A144,Names,2,0))</f>
        <v>خالد محمد كامل محمد</v>
      </c>
      <c r="D149" s="244"/>
      <c r="E149" s="244"/>
      <c r="F149" s="244"/>
      <c r="G149" s="244"/>
      <c r="H149" s="99" t="s">
        <v>12</v>
      </c>
      <c r="J149" s="245">
        <f>IF(C149="","",VLOOKUP(C149,ConSheetG5,8,0))</f>
        <v>272</v>
      </c>
      <c r="K149" s="245"/>
    </row>
    <row r="150" spans="1:13" ht="16.5" thickBot="1">
      <c r="B150" s="100" t="s">
        <v>353</v>
      </c>
      <c r="C150" s="101" t="s">
        <v>354</v>
      </c>
      <c r="D150" s="101" t="s">
        <v>44</v>
      </c>
      <c r="E150" s="101" t="s">
        <v>25</v>
      </c>
      <c r="F150" s="101" t="s">
        <v>355</v>
      </c>
      <c r="G150" s="101" t="s">
        <v>27</v>
      </c>
      <c r="H150" s="101" t="s">
        <v>36</v>
      </c>
      <c r="I150" s="101" t="s">
        <v>37</v>
      </c>
      <c r="J150" s="101" t="s">
        <v>38</v>
      </c>
      <c r="K150" s="101" t="s">
        <v>39</v>
      </c>
      <c r="L150" s="101" t="s">
        <v>20</v>
      </c>
      <c r="M150" s="101" t="s">
        <v>46</v>
      </c>
    </row>
    <row r="151" spans="1:13" ht="16.5" thickBot="1">
      <c r="B151" s="100" t="s">
        <v>356</v>
      </c>
      <c r="C151" s="102">
        <v>100</v>
      </c>
      <c r="D151" s="102">
        <v>80</v>
      </c>
      <c r="E151" s="102">
        <v>40</v>
      </c>
      <c r="F151" s="102">
        <v>40</v>
      </c>
      <c r="G151" s="102">
        <v>40</v>
      </c>
      <c r="H151" s="102">
        <v>20</v>
      </c>
      <c r="I151" s="102">
        <v>20</v>
      </c>
      <c r="J151" s="102">
        <v>20</v>
      </c>
      <c r="K151" s="102">
        <v>20</v>
      </c>
      <c r="L151" s="102">
        <v>380</v>
      </c>
      <c r="M151" s="102">
        <v>40</v>
      </c>
    </row>
    <row r="152" spans="1:13" ht="16.5" thickBot="1">
      <c r="B152" s="100" t="s">
        <v>357</v>
      </c>
      <c r="C152" s="102">
        <f>IF(ISERROR(VLOOKUP(C149,ConSheetG5,$C$1,0)),"",VLOOKUP(C149,ConSheetG5,$C$1,0))</f>
        <v>0</v>
      </c>
      <c r="D152" s="102">
        <f>IF(ISERROR(VLOOKUP(C149,ConSheetG5,$D$1,0)),"",VLOOKUP(C149,ConSheetG5,$D$1,0))</f>
        <v>0</v>
      </c>
      <c r="E152" s="102">
        <f>IF(ISERROR(VLOOKUP(C149,ConSheetG5,$E$1,0)),"",VLOOKUP(C149,ConSheetG5,$E$1,0))</f>
        <v>0</v>
      </c>
      <c r="F152" s="102">
        <f>IF(ISERROR(VLOOKUP(C149,ConSheetG5,$F$1,0)),"",VLOOKUP(C149,ConSheetG5,$F$1,0))</f>
        <v>0</v>
      </c>
      <c r="G152" s="102">
        <f>IF(ISERROR(VLOOKUP(C149,ConSheetG5,$G$1,0)),"",VLOOKUP(C149,ConSheetG5,$G$1,0))</f>
        <v>0</v>
      </c>
      <c r="H152" s="102">
        <f>IF(ISERROR(VLOOKUP(C149,ConSheetG5,$H$1,0)),"",VLOOKUP(C149,ConSheetG5,$H$1,0))</f>
        <v>0</v>
      </c>
      <c r="I152" s="102">
        <f>IF(ISERROR(VLOOKUP(C149,ConSheetG5,$I$1,0)),"",VLOOKUP(C149,ConSheetG5,$I$1,0))</f>
        <v>0</v>
      </c>
      <c r="J152" s="102">
        <f>IF(ISERROR(VLOOKUP(C149,ConSheetG5,$J$1,0)),"",VLOOKUP(C149,ConSheetG5,$J$1,0))</f>
        <v>0</v>
      </c>
      <c r="K152" s="102">
        <f>IF(ISERROR(VLOOKUP(C149,ConSheetG5,$K$1,0)),"",VLOOKUP(C149,ConSheetG5,$K$1,0))</f>
        <v>0</v>
      </c>
      <c r="L152" s="102">
        <f>IF(ISERROR(VLOOKUP(C149,ConSheetG5,$L$1,0)),"",VLOOKUP(C149,ConSheetG5,$L$1,0))</f>
        <v>0</v>
      </c>
      <c r="M152" s="102">
        <f>IF(ISERROR(VLOOKUP(C149,ConSheetG5,$M$1,0)),"",VLOOKUP(C149,ConSheetG5,$M$1,0))</f>
        <v>0</v>
      </c>
    </row>
    <row r="153" spans="1:13" ht="16.5" thickBot="1">
      <c r="B153" s="100" t="s">
        <v>69</v>
      </c>
      <c r="C153" s="102" t="str">
        <f>IF(ISERROR(VLOOKUP(C149,ConSheetG5,$C$2,0)),"",VLOOKUP(C149,ConSheetG5,$C$2,0))</f>
        <v>دون المستوى</v>
      </c>
      <c r="D153" s="102" t="str">
        <f>IF(ISERROR(VLOOKUP(C149,ConSheetG5,$D$2,0)),"",VLOOKUP(C149,ConSheetG5,$D$2,0))</f>
        <v>دون المستوى</v>
      </c>
      <c r="E153" s="102" t="str">
        <f>IF(ISERROR(VLOOKUP(C149,ConSheetG5,$E$2,0)),"",VLOOKUP(C149,ConSheetG5,$E$2,0))</f>
        <v>دون المستوى</v>
      </c>
      <c r="F153" s="102" t="str">
        <f>IF(ISERROR(VLOOKUP(C149,ConSheetG5,$F$2,0)),"",VLOOKUP(C149,ConSheetG5,$F$2,0))</f>
        <v>دون المستوى</v>
      </c>
      <c r="G153" s="102" t="str">
        <f>IF(ISERROR(VLOOKUP(C149,ConSheetG5,$G$2,0)),"",VLOOKUP(C149,ConSheetG5,$G$2,0))</f>
        <v>دون المستوى</v>
      </c>
      <c r="H153" s="102" t="str">
        <f>IF(ISERROR(VLOOKUP(C149,ConSheetG5,$H$2,0)),"",VLOOKUP(C149,ConSheetG5,$H$2,0))</f>
        <v>دون المستوى</v>
      </c>
      <c r="I153" s="102" t="str">
        <f>IF(ISERROR(VLOOKUP(C149,ConSheetG5,$I$2,0)),"",VLOOKUP(C149,ConSheetG5,$I$2,0))</f>
        <v>دون المستوى</v>
      </c>
      <c r="J153" s="102" t="str">
        <f>IF(ISERROR(VLOOKUP(C149,ConSheetG5,$J$2,0)),"",VLOOKUP(C149,ConSheetG5,$J$2,0))</f>
        <v>دون المستوى</v>
      </c>
      <c r="K153" s="102" t="str">
        <f>IF(ISERROR(VLOOKUP(C149,ConSheetG5,$K$2,0)),"",VLOOKUP(C149,ConSheetG5,$K$2,0))</f>
        <v>دون المستوى</v>
      </c>
      <c r="L153" s="102" t="str">
        <f>IF(ISERROR(VLOOKUP(C149,ConSheetG5,$L$2,0)),"",VLOOKUP(C149,ConSheetG5,$L$2,0))</f>
        <v>دون المستوى</v>
      </c>
      <c r="M153" s="102" t="str">
        <f>IF(ISERROR(VLOOKUP(C149,ConSheetG5,$M$2,0)),"",VLOOKUP(C149,ConSheetG5,$M$2,0))</f>
        <v>دون المستوى</v>
      </c>
    </row>
    <row r="154" spans="1:13" ht="16.5" thickBot="1">
      <c r="B154" s="100" t="s">
        <v>47</v>
      </c>
      <c r="C154" s="246" t="str">
        <f>IF(ISERROR(VLOOKUP($C$9,ConSheetG5,$N$1,0)),"",VLOOKUP($C$9,ConSheetG5,$N$1,0))</f>
        <v>دور ثان</v>
      </c>
      <c r="D154" s="246"/>
      <c r="E154" s="246"/>
      <c r="F154" s="246"/>
      <c r="G154" s="246"/>
      <c r="H154" s="246"/>
      <c r="I154" s="246"/>
      <c r="J154" s="246"/>
      <c r="K154" s="246"/>
      <c r="L154" s="246"/>
      <c r="M154" s="246"/>
    </row>
    <row r="155" spans="1:13">
      <c r="B155" s="247" t="s">
        <v>358</v>
      </c>
      <c r="C155" s="247"/>
      <c r="D155" s="247"/>
      <c r="I155" s="247" t="s">
        <v>360</v>
      </c>
      <c r="J155" s="247"/>
      <c r="K155" s="247"/>
    </row>
    <row r="156" spans="1:13">
      <c r="B156" s="248" t="s">
        <v>359</v>
      </c>
      <c r="C156" s="248"/>
      <c r="D156" s="248"/>
      <c r="I156" s="248" t="s">
        <v>359</v>
      </c>
      <c r="J156" s="248"/>
      <c r="K156" s="248"/>
    </row>
    <row r="158" spans="1:13" ht="15.75">
      <c r="A158">
        <f>IF(A144="","",A144+1)</f>
        <v>12</v>
      </c>
      <c r="B158" s="98" t="s">
        <v>0</v>
      </c>
    </row>
    <row r="159" spans="1:13" ht="15.75">
      <c r="B159" s="98" t="s">
        <v>2</v>
      </c>
      <c r="K159" s="242" t="s">
        <v>361</v>
      </c>
      <c r="L159" s="242"/>
      <c r="M159" s="242"/>
    </row>
    <row r="160" spans="1:13" ht="15.75">
      <c r="B160" s="98" t="s">
        <v>4</v>
      </c>
    </row>
    <row r="161" spans="1:13">
      <c r="C161" s="243" t="s">
        <v>351</v>
      </c>
      <c r="D161" s="243"/>
      <c r="E161" s="243"/>
      <c r="F161" s="243"/>
      <c r="G161" s="243"/>
      <c r="H161" s="243"/>
      <c r="I161" s="243"/>
      <c r="J161" s="243"/>
      <c r="K161" s="243"/>
    </row>
    <row r="162" spans="1:13">
      <c r="C162" s="243"/>
      <c r="D162" s="243"/>
      <c r="E162" s="243"/>
      <c r="F162" s="243"/>
      <c r="G162" s="243"/>
      <c r="H162" s="243"/>
      <c r="I162" s="243"/>
      <c r="J162" s="243"/>
      <c r="K162" s="243"/>
    </row>
    <row r="163" spans="1:13" ht="16.5" thickBot="1">
      <c r="B163" s="98" t="s">
        <v>352</v>
      </c>
      <c r="C163" s="244" t="str">
        <f>IF(A158="","",VLOOKUP(A158,Names,2,0))</f>
        <v>رومانى جاب الله كامل جاب الله</v>
      </c>
      <c r="D163" s="244"/>
      <c r="E163" s="244"/>
      <c r="F163" s="244"/>
      <c r="G163" s="244"/>
      <c r="H163" s="99" t="s">
        <v>12</v>
      </c>
      <c r="J163" s="245">
        <f>IF(C163="","",VLOOKUP(C163,ConSheetG5,8,0))</f>
        <v>273</v>
      </c>
      <c r="K163" s="245"/>
    </row>
    <row r="164" spans="1:13" ht="16.5" thickBot="1">
      <c r="B164" s="100" t="s">
        <v>353</v>
      </c>
      <c r="C164" s="101" t="s">
        <v>354</v>
      </c>
      <c r="D164" s="101" t="s">
        <v>44</v>
      </c>
      <c r="E164" s="101" t="s">
        <v>25</v>
      </c>
      <c r="F164" s="101" t="s">
        <v>355</v>
      </c>
      <c r="G164" s="101" t="s">
        <v>27</v>
      </c>
      <c r="H164" s="101" t="s">
        <v>36</v>
      </c>
      <c r="I164" s="101" t="s">
        <v>37</v>
      </c>
      <c r="J164" s="101" t="s">
        <v>38</v>
      </c>
      <c r="K164" s="101" t="s">
        <v>39</v>
      </c>
      <c r="L164" s="101" t="s">
        <v>20</v>
      </c>
      <c r="M164" s="101" t="s">
        <v>46</v>
      </c>
    </row>
    <row r="165" spans="1:13" ht="16.5" thickBot="1">
      <c r="B165" s="100" t="s">
        <v>356</v>
      </c>
      <c r="C165" s="102">
        <v>100</v>
      </c>
      <c r="D165" s="102">
        <v>80</v>
      </c>
      <c r="E165" s="102">
        <v>40</v>
      </c>
      <c r="F165" s="102">
        <v>40</v>
      </c>
      <c r="G165" s="102">
        <v>40</v>
      </c>
      <c r="H165" s="102">
        <v>20</v>
      </c>
      <c r="I165" s="102">
        <v>20</v>
      </c>
      <c r="J165" s="102">
        <v>20</v>
      </c>
      <c r="K165" s="102">
        <v>20</v>
      </c>
      <c r="L165" s="102">
        <v>380</v>
      </c>
      <c r="M165" s="102">
        <v>40</v>
      </c>
    </row>
    <row r="166" spans="1:13" ht="16.5" thickBot="1">
      <c r="B166" s="100" t="s">
        <v>357</v>
      </c>
      <c r="C166" s="102">
        <f>IF(ISERROR(VLOOKUP(C163,ConSheetG5,$C$1,0)),"",VLOOKUP(C163,ConSheetG5,$C$1,0))</f>
        <v>0</v>
      </c>
      <c r="D166" s="102">
        <f>IF(ISERROR(VLOOKUP(C163,ConSheetG5,$D$1,0)),"",VLOOKUP(C163,ConSheetG5,$D$1,0))</f>
        <v>0</v>
      </c>
      <c r="E166" s="102">
        <f>IF(ISERROR(VLOOKUP(C163,ConSheetG5,$E$1,0)),"",VLOOKUP(C163,ConSheetG5,$E$1,0))</f>
        <v>0</v>
      </c>
      <c r="F166" s="102">
        <f>IF(ISERROR(VLOOKUP(C163,ConSheetG5,$F$1,0)),"",VLOOKUP(C163,ConSheetG5,$F$1,0))</f>
        <v>0</v>
      </c>
      <c r="G166" s="102">
        <f>IF(ISERROR(VLOOKUP(C163,ConSheetG5,$G$1,0)),"",VLOOKUP(C163,ConSheetG5,$G$1,0))</f>
        <v>0</v>
      </c>
      <c r="H166" s="102">
        <f>IF(ISERROR(VLOOKUP(C163,ConSheetG5,$H$1,0)),"",VLOOKUP(C163,ConSheetG5,$H$1,0))</f>
        <v>0</v>
      </c>
      <c r="I166" s="102">
        <f>IF(ISERROR(VLOOKUP(C163,ConSheetG5,$I$1,0)),"",VLOOKUP(C163,ConSheetG5,$I$1,0))</f>
        <v>0</v>
      </c>
      <c r="J166" s="102">
        <f>IF(ISERROR(VLOOKUP(C163,ConSheetG5,$J$1,0)),"",VLOOKUP(C163,ConSheetG5,$J$1,0))</f>
        <v>0</v>
      </c>
      <c r="K166" s="102">
        <f>IF(ISERROR(VLOOKUP(C163,ConSheetG5,$K$1,0)),"",VLOOKUP(C163,ConSheetG5,$K$1,0))</f>
        <v>0</v>
      </c>
      <c r="L166" s="102">
        <f>IF(ISERROR(VLOOKUP(C163,ConSheetG5,$L$1,0)),"",VLOOKUP(C163,ConSheetG5,$L$1,0))</f>
        <v>0</v>
      </c>
      <c r="M166" s="102">
        <f>IF(ISERROR(VLOOKUP(C163,ConSheetG5,$M$1,0)),"",VLOOKUP(C163,ConSheetG5,$M$1,0))</f>
        <v>0</v>
      </c>
    </row>
    <row r="167" spans="1:13" ht="16.5" thickBot="1">
      <c r="B167" s="100" t="s">
        <v>69</v>
      </c>
      <c r="C167" s="102" t="str">
        <f>IF(ISERROR(VLOOKUP(C163,ConSheetG5,$C$2,0)),"",VLOOKUP(C163,ConSheetG5,$C$2,0))</f>
        <v>دون المستوى</v>
      </c>
      <c r="D167" s="102" t="str">
        <f>IF(ISERROR(VLOOKUP(C163,ConSheetG5,$D$2,0)),"",VLOOKUP(C163,ConSheetG5,$D$2,0))</f>
        <v>دون المستوى</v>
      </c>
      <c r="E167" s="102" t="str">
        <f>IF(ISERROR(VLOOKUP(C163,ConSheetG5,$E$2,0)),"",VLOOKUP(C163,ConSheetG5,$E$2,0))</f>
        <v>دون المستوى</v>
      </c>
      <c r="F167" s="102" t="str">
        <f>IF(ISERROR(VLOOKUP(C163,ConSheetG5,$F$2,0)),"",VLOOKUP(C163,ConSheetG5,$F$2,0))</f>
        <v>دون المستوى</v>
      </c>
      <c r="G167" s="102" t="str">
        <f>IF(ISERROR(VLOOKUP(C163,ConSheetG5,$G$2,0)),"",VLOOKUP(C163,ConSheetG5,$G$2,0))</f>
        <v>دون المستوى</v>
      </c>
      <c r="H167" s="102" t="str">
        <f>IF(ISERROR(VLOOKUP(C163,ConSheetG5,$H$2,0)),"",VLOOKUP(C163,ConSheetG5,$H$2,0))</f>
        <v>دون المستوى</v>
      </c>
      <c r="I167" s="102" t="str">
        <f>IF(ISERROR(VLOOKUP(C163,ConSheetG5,$I$2,0)),"",VLOOKUP(C163,ConSheetG5,$I$2,0))</f>
        <v>دون المستوى</v>
      </c>
      <c r="J167" s="102" t="str">
        <f>IF(ISERROR(VLOOKUP(C163,ConSheetG5,$J$2,0)),"",VLOOKUP(C163,ConSheetG5,$J$2,0))</f>
        <v>دون المستوى</v>
      </c>
      <c r="K167" s="102" t="str">
        <f>IF(ISERROR(VLOOKUP(C163,ConSheetG5,$K$2,0)),"",VLOOKUP(C163,ConSheetG5,$K$2,0))</f>
        <v>دون المستوى</v>
      </c>
      <c r="L167" s="102" t="str">
        <f>IF(ISERROR(VLOOKUP(C163,ConSheetG5,$L$2,0)),"",VLOOKUP(C163,ConSheetG5,$L$2,0))</f>
        <v>دون المستوى</v>
      </c>
      <c r="M167" s="102" t="str">
        <f>IF(ISERROR(VLOOKUP(C163,ConSheetG5,$M$2,0)),"",VLOOKUP(C163,ConSheetG5,$M$2,0))</f>
        <v>دون المستوى</v>
      </c>
    </row>
    <row r="168" spans="1:13" ht="16.5" thickBot="1">
      <c r="B168" s="100" t="s">
        <v>47</v>
      </c>
      <c r="C168" s="246" t="str">
        <f>IF(ISERROR(VLOOKUP($C$9,ConSheetG5,$N$1,0)),"",VLOOKUP($C$9,ConSheetG5,$N$1,0))</f>
        <v>دور ثان</v>
      </c>
      <c r="D168" s="246"/>
      <c r="E168" s="246"/>
      <c r="F168" s="246"/>
      <c r="G168" s="246"/>
      <c r="H168" s="246"/>
      <c r="I168" s="246"/>
      <c r="J168" s="246"/>
      <c r="K168" s="246"/>
      <c r="L168" s="246"/>
      <c r="M168" s="246"/>
    </row>
    <row r="169" spans="1:13">
      <c r="B169" s="247" t="s">
        <v>358</v>
      </c>
      <c r="C169" s="247"/>
      <c r="D169" s="247"/>
      <c r="I169" s="247" t="s">
        <v>360</v>
      </c>
      <c r="J169" s="247"/>
      <c r="K169" s="247"/>
    </row>
    <row r="170" spans="1:13">
      <c r="B170" s="248" t="s">
        <v>359</v>
      </c>
      <c r="C170" s="248"/>
      <c r="D170" s="248"/>
      <c r="I170" s="248" t="s">
        <v>359</v>
      </c>
      <c r="J170" s="248"/>
      <c r="K170" s="248"/>
    </row>
    <row r="172" spans="1:13" ht="15.75">
      <c r="A172">
        <f>IF(A158="","",A158+1)</f>
        <v>13</v>
      </c>
      <c r="B172" s="98" t="s">
        <v>0</v>
      </c>
    </row>
    <row r="173" spans="1:13" ht="15.75">
      <c r="B173" s="98" t="s">
        <v>2</v>
      </c>
      <c r="K173" s="242" t="s">
        <v>361</v>
      </c>
      <c r="L173" s="242"/>
      <c r="M173" s="242"/>
    </row>
    <row r="174" spans="1:13" ht="15.75">
      <c r="B174" s="98" t="s">
        <v>4</v>
      </c>
    </row>
    <row r="175" spans="1:13">
      <c r="C175" s="243" t="s">
        <v>351</v>
      </c>
      <c r="D175" s="243"/>
      <c r="E175" s="243"/>
      <c r="F175" s="243"/>
      <c r="G175" s="243"/>
      <c r="H175" s="243"/>
      <c r="I175" s="243"/>
      <c r="J175" s="243"/>
      <c r="K175" s="243"/>
    </row>
    <row r="176" spans="1:13">
      <c r="C176" s="243"/>
      <c r="D176" s="243"/>
      <c r="E176" s="243"/>
      <c r="F176" s="243"/>
      <c r="G176" s="243"/>
      <c r="H176" s="243"/>
      <c r="I176" s="243"/>
      <c r="J176" s="243"/>
      <c r="K176" s="243"/>
    </row>
    <row r="177" spans="1:13" ht="16.5" thickBot="1">
      <c r="B177" s="98" t="s">
        <v>352</v>
      </c>
      <c r="C177" s="244" t="str">
        <f>IF(A172="","",VLOOKUP(A172,Names,2,0))</f>
        <v>سعيد على صابر محمود</v>
      </c>
      <c r="D177" s="244"/>
      <c r="E177" s="244"/>
      <c r="F177" s="244"/>
      <c r="G177" s="244"/>
      <c r="H177" s="99" t="s">
        <v>12</v>
      </c>
      <c r="J177" s="245">
        <f>IF(C177="","",VLOOKUP(C177,ConSheetG5,8,0))</f>
        <v>274</v>
      </c>
      <c r="K177" s="245"/>
    </row>
    <row r="178" spans="1:13" ht="16.5" thickBot="1">
      <c r="B178" s="100" t="s">
        <v>353</v>
      </c>
      <c r="C178" s="101" t="s">
        <v>354</v>
      </c>
      <c r="D178" s="101" t="s">
        <v>44</v>
      </c>
      <c r="E178" s="101" t="s">
        <v>25</v>
      </c>
      <c r="F178" s="101" t="s">
        <v>355</v>
      </c>
      <c r="G178" s="101" t="s">
        <v>27</v>
      </c>
      <c r="H178" s="101" t="s">
        <v>36</v>
      </c>
      <c r="I178" s="101" t="s">
        <v>37</v>
      </c>
      <c r="J178" s="101" t="s">
        <v>38</v>
      </c>
      <c r="K178" s="101" t="s">
        <v>39</v>
      </c>
      <c r="L178" s="101" t="s">
        <v>20</v>
      </c>
      <c r="M178" s="101" t="s">
        <v>46</v>
      </c>
    </row>
    <row r="179" spans="1:13" ht="16.5" thickBot="1">
      <c r="B179" s="100" t="s">
        <v>356</v>
      </c>
      <c r="C179" s="102">
        <v>100</v>
      </c>
      <c r="D179" s="102">
        <v>80</v>
      </c>
      <c r="E179" s="102">
        <v>40</v>
      </c>
      <c r="F179" s="102">
        <v>40</v>
      </c>
      <c r="G179" s="102">
        <v>40</v>
      </c>
      <c r="H179" s="102">
        <v>20</v>
      </c>
      <c r="I179" s="102">
        <v>20</v>
      </c>
      <c r="J179" s="102">
        <v>20</v>
      </c>
      <c r="K179" s="102">
        <v>20</v>
      </c>
      <c r="L179" s="102">
        <v>380</v>
      </c>
      <c r="M179" s="102">
        <v>40</v>
      </c>
    </row>
    <row r="180" spans="1:13" ht="16.5" thickBot="1">
      <c r="B180" s="100" t="s">
        <v>357</v>
      </c>
      <c r="C180" s="102">
        <f>IF(ISERROR(VLOOKUP(C177,ConSheetG5,$C$1,0)),"",VLOOKUP(C177,ConSheetG5,$C$1,0))</f>
        <v>0</v>
      </c>
      <c r="D180" s="102">
        <f>IF(ISERROR(VLOOKUP(C177,ConSheetG5,$D$1,0)),"",VLOOKUP(C177,ConSheetG5,$D$1,0))</f>
        <v>0</v>
      </c>
      <c r="E180" s="102">
        <f>IF(ISERROR(VLOOKUP(C177,ConSheetG5,$E$1,0)),"",VLOOKUP(C177,ConSheetG5,$E$1,0))</f>
        <v>0</v>
      </c>
      <c r="F180" s="102">
        <f>IF(ISERROR(VLOOKUP(C177,ConSheetG5,$F$1,0)),"",VLOOKUP(C177,ConSheetG5,$F$1,0))</f>
        <v>0</v>
      </c>
      <c r="G180" s="102">
        <f>IF(ISERROR(VLOOKUP(C177,ConSheetG5,$G$1,0)),"",VLOOKUP(C177,ConSheetG5,$G$1,0))</f>
        <v>0</v>
      </c>
      <c r="H180" s="102">
        <f>IF(ISERROR(VLOOKUP(C177,ConSheetG5,$H$1,0)),"",VLOOKUP(C177,ConSheetG5,$H$1,0))</f>
        <v>0</v>
      </c>
      <c r="I180" s="102">
        <f>IF(ISERROR(VLOOKUP(C177,ConSheetG5,$I$1,0)),"",VLOOKUP(C177,ConSheetG5,$I$1,0))</f>
        <v>0</v>
      </c>
      <c r="J180" s="102">
        <f>IF(ISERROR(VLOOKUP(C177,ConSheetG5,$J$1,0)),"",VLOOKUP(C177,ConSheetG5,$J$1,0))</f>
        <v>0</v>
      </c>
      <c r="K180" s="102">
        <f>IF(ISERROR(VLOOKUP(C177,ConSheetG5,$K$1,0)),"",VLOOKUP(C177,ConSheetG5,$K$1,0))</f>
        <v>0</v>
      </c>
      <c r="L180" s="102">
        <f>IF(ISERROR(VLOOKUP(C177,ConSheetG5,$L$1,0)),"",VLOOKUP(C177,ConSheetG5,$L$1,0))</f>
        <v>0</v>
      </c>
      <c r="M180" s="102">
        <f>IF(ISERROR(VLOOKUP(C177,ConSheetG5,$M$1,0)),"",VLOOKUP(C177,ConSheetG5,$M$1,0))</f>
        <v>0</v>
      </c>
    </row>
    <row r="181" spans="1:13" ht="16.5" thickBot="1">
      <c r="B181" s="100" t="s">
        <v>69</v>
      </c>
      <c r="C181" s="102" t="str">
        <f>IF(ISERROR(VLOOKUP(C177,ConSheetG5,$C$2,0)),"",VLOOKUP(C177,ConSheetG5,$C$2,0))</f>
        <v>دون المستوى</v>
      </c>
      <c r="D181" s="102" t="str">
        <f>IF(ISERROR(VLOOKUP(C177,ConSheetG5,$D$2,0)),"",VLOOKUP(C177,ConSheetG5,$D$2,0))</f>
        <v>دون المستوى</v>
      </c>
      <c r="E181" s="102" t="str">
        <f>IF(ISERROR(VLOOKUP(C177,ConSheetG5,$E$2,0)),"",VLOOKUP(C177,ConSheetG5,$E$2,0))</f>
        <v>دون المستوى</v>
      </c>
      <c r="F181" s="102" t="str">
        <f>IF(ISERROR(VLOOKUP(C177,ConSheetG5,$F$2,0)),"",VLOOKUP(C177,ConSheetG5,$F$2,0))</f>
        <v>دون المستوى</v>
      </c>
      <c r="G181" s="102" t="str">
        <f>IF(ISERROR(VLOOKUP(C177,ConSheetG5,$G$2,0)),"",VLOOKUP(C177,ConSheetG5,$G$2,0))</f>
        <v>دون المستوى</v>
      </c>
      <c r="H181" s="102" t="str">
        <f>IF(ISERROR(VLOOKUP(C177,ConSheetG5,$H$2,0)),"",VLOOKUP(C177,ConSheetG5,$H$2,0))</f>
        <v>دون المستوى</v>
      </c>
      <c r="I181" s="102" t="str">
        <f>IF(ISERROR(VLOOKUP(C177,ConSheetG5,$I$2,0)),"",VLOOKUP(C177,ConSheetG5,$I$2,0))</f>
        <v>دون المستوى</v>
      </c>
      <c r="J181" s="102" t="str">
        <f>IF(ISERROR(VLOOKUP(C177,ConSheetG5,$J$2,0)),"",VLOOKUP(C177,ConSheetG5,$J$2,0))</f>
        <v>دون المستوى</v>
      </c>
      <c r="K181" s="102" t="str">
        <f>IF(ISERROR(VLOOKUP(C177,ConSheetG5,$K$2,0)),"",VLOOKUP(C177,ConSheetG5,$K$2,0))</f>
        <v>دون المستوى</v>
      </c>
      <c r="L181" s="102" t="str">
        <f>IF(ISERROR(VLOOKUP(C177,ConSheetG5,$L$2,0)),"",VLOOKUP(C177,ConSheetG5,$L$2,0))</f>
        <v>دون المستوى</v>
      </c>
      <c r="M181" s="102" t="str">
        <f>IF(ISERROR(VLOOKUP(C177,ConSheetG5,$M$2,0)),"",VLOOKUP(C177,ConSheetG5,$M$2,0))</f>
        <v>دون المستوى</v>
      </c>
    </row>
    <row r="182" spans="1:13" ht="16.5" thickBot="1">
      <c r="B182" s="100" t="s">
        <v>47</v>
      </c>
      <c r="C182" s="246" t="str">
        <f>IF(ISERROR(VLOOKUP($C$9,ConSheetG5,$N$1,0)),"",VLOOKUP($C$9,ConSheetG5,$N$1,0))</f>
        <v>دور ثان</v>
      </c>
      <c r="D182" s="246"/>
      <c r="E182" s="246"/>
      <c r="F182" s="246"/>
      <c r="G182" s="246"/>
      <c r="H182" s="246"/>
      <c r="I182" s="246"/>
      <c r="J182" s="246"/>
      <c r="K182" s="246"/>
      <c r="L182" s="246"/>
      <c r="M182" s="246"/>
    </row>
    <row r="183" spans="1:13">
      <c r="B183" s="247" t="s">
        <v>358</v>
      </c>
      <c r="C183" s="247"/>
      <c r="D183" s="247"/>
      <c r="I183" s="247" t="s">
        <v>360</v>
      </c>
      <c r="J183" s="247"/>
      <c r="K183" s="247"/>
    </row>
    <row r="184" spans="1:13">
      <c r="B184" s="248" t="s">
        <v>359</v>
      </c>
      <c r="C184" s="248"/>
      <c r="D184" s="248"/>
      <c r="I184" s="248" t="s">
        <v>359</v>
      </c>
      <c r="J184" s="248"/>
      <c r="K184" s="248"/>
    </row>
    <row r="186" spans="1:13" ht="15.75">
      <c r="A186">
        <f>IF(A172="","",A172+1)</f>
        <v>14</v>
      </c>
      <c r="B186" s="98" t="s">
        <v>0</v>
      </c>
    </row>
    <row r="187" spans="1:13" ht="15.75">
      <c r="B187" s="98" t="s">
        <v>2</v>
      </c>
      <c r="K187" s="242" t="s">
        <v>361</v>
      </c>
      <c r="L187" s="242"/>
      <c r="M187" s="242"/>
    </row>
    <row r="188" spans="1:13" ht="15.75">
      <c r="B188" s="98" t="s">
        <v>4</v>
      </c>
    </row>
    <row r="189" spans="1:13">
      <c r="C189" s="243" t="s">
        <v>351</v>
      </c>
      <c r="D189" s="243"/>
      <c r="E189" s="243"/>
      <c r="F189" s="243"/>
      <c r="G189" s="243"/>
      <c r="H189" s="243"/>
      <c r="I189" s="243"/>
      <c r="J189" s="243"/>
      <c r="K189" s="243"/>
    </row>
    <row r="190" spans="1:13">
      <c r="C190" s="243"/>
      <c r="D190" s="243"/>
      <c r="E190" s="243"/>
      <c r="F190" s="243"/>
      <c r="G190" s="243"/>
      <c r="H190" s="243"/>
      <c r="I190" s="243"/>
      <c r="J190" s="243"/>
      <c r="K190" s="243"/>
    </row>
    <row r="191" spans="1:13" ht="16.5" thickBot="1">
      <c r="B191" s="98" t="s">
        <v>352</v>
      </c>
      <c r="C191" s="244" t="str">
        <f>IF(A186="","",VLOOKUP(A186,Names,2,0))</f>
        <v>ضياء خالد البدرى حمدان</v>
      </c>
      <c r="D191" s="244"/>
      <c r="E191" s="244"/>
      <c r="F191" s="244"/>
      <c r="G191" s="244"/>
      <c r="H191" s="99" t="s">
        <v>12</v>
      </c>
      <c r="J191" s="245">
        <f>IF(C191="","",VLOOKUP(C191,ConSheetG5,8,0))</f>
        <v>275</v>
      </c>
      <c r="K191" s="245"/>
    </row>
    <row r="192" spans="1:13" ht="16.5" thickBot="1">
      <c r="B192" s="100" t="s">
        <v>353</v>
      </c>
      <c r="C192" s="101" t="s">
        <v>354</v>
      </c>
      <c r="D192" s="101" t="s">
        <v>44</v>
      </c>
      <c r="E192" s="101" t="s">
        <v>25</v>
      </c>
      <c r="F192" s="101" t="s">
        <v>355</v>
      </c>
      <c r="G192" s="101" t="s">
        <v>27</v>
      </c>
      <c r="H192" s="101" t="s">
        <v>36</v>
      </c>
      <c r="I192" s="101" t="s">
        <v>37</v>
      </c>
      <c r="J192" s="101" t="s">
        <v>38</v>
      </c>
      <c r="K192" s="101" t="s">
        <v>39</v>
      </c>
      <c r="L192" s="101" t="s">
        <v>20</v>
      </c>
      <c r="M192" s="101" t="s">
        <v>46</v>
      </c>
    </row>
    <row r="193" spans="1:13" ht="16.5" thickBot="1">
      <c r="B193" s="100" t="s">
        <v>356</v>
      </c>
      <c r="C193" s="102">
        <v>100</v>
      </c>
      <c r="D193" s="102">
        <v>80</v>
      </c>
      <c r="E193" s="102">
        <v>40</v>
      </c>
      <c r="F193" s="102">
        <v>40</v>
      </c>
      <c r="G193" s="102">
        <v>40</v>
      </c>
      <c r="H193" s="102">
        <v>20</v>
      </c>
      <c r="I193" s="102">
        <v>20</v>
      </c>
      <c r="J193" s="102">
        <v>20</v>
      </c>
      <c r="K193" s="102">
        <v>20</v>
      </c>
      <c r="L193" s="102">
        <v>380</v>
      </c>
      <c r="M193" s="102">
        <v>40</v>
      </c>
    </row>
    <row r="194" spans="1:13" ht="16.5" thickBot="1">
      <c r="B194" s="100" t="s">
        <v>357</v>
      </c>
      <c r="C194" s="102">
        <f>IF(ISERROR(VLOOKUP(C191,ConSheetG5,$C$1,0)),"",VLOOKUP(C191,ConSheetG5,$C$1,0))</f>
        <v>0</v>
      </c>
      <c r="D194" s="102">
        <f>IF(ISERROR(VLOOKUP(C191,ConSheetG5,$D$1,0)),"",VLOOKUP(C191,ConSheetG5,$D$1,0))</f>
        <v>0</v>
      </c>
      <c r="E194" s="102">
        <f>IF(ISERROR(VLOOKUP(C191,ConSheetG5,$E$1,0)),"",VLOOKUP(C191,ConSheetG5,$E$1,0))</f>
        <v>0</v>
      </c>
      <c r="F194" s="102">
        <f>IF(ISERROR(VLOOKUP(C191,ConSheetG5,$F$1,0)),"",VLOOKUP(C191,ConSheetG5,$F$1,0))</f>
        <v>0</v>
      </c>
      <c r="G194" s="102">
        <f>IF(ISERROR(VLOOKUP(C191,ConSheetG5,$G$1,0)),"",VLOOKUP(C191,ConSheetG5,$G$1,0))</f>
        <v>0</v>
      </c>
      <c r="H194" s="102">
        <f>IF(ISERROR(VLOOKUP(C191,ConSheetG5,$H$1,0)),"",VLOOKUP(C191,ConSheetG5,$H$1,0))</f>
        <v>0</v>
      </c>
      <c r="I194" s="102">
        <f>IF(ISERROR(VLOOKUP(C191,ConSheetG5,$I$1,0)),"",VLOOKUP(C191,ConSheetG5,$I$1,0))</f>
        <v>0</v>
      </c>
      <c r="J194" s="102">
        <f>IF(ISERROR(VLOOKUP(C191,ConSheetG5,$J$1,0)),"",VLOOKUP(C191,ConSheetG5,$J$1,0))</f>
        <v>0</v>
      </c>
      <c r="K194" s="102">
        <f>IF(ISERROR(VLOOKUP(C191,ConSheetG5,$K$1,0)),"",VLOOKUP(C191,ConSheetG5,$K$1,0))</f>
        <v>0</v>
      </c>
      <c r="L194" s="102">
        <f>IF(ISERROR(VLOOKUP(C191,ConSheetG5,$L$1,0)),"",VLOOKUP(C191,ConSheetG5,$L$1,0))</f>
        <v>0</v>
      </c>
      <c r="M194" s="102">
        <f>IF(ISERROR(VLOOKUP(C191,ConSheetG5,$M$1,0)),"",VLOOKUP(C191,ConSheetG5,$M$1,0))</f>
        <v>0</v>
      </c>
    </row>
    <row r="195" spans="1:13" ht="16.5" thickBot="1">
      <c r="B195" s="100" t="s">
        <v>69</v>
      </c>
      <c r="C195" s="102" t="str">
        <f>IF(ISERROR(VLOOKUP(C191,ConSheetG5,$C$2,0)),"",VLOOKUP(C191,ConSheetG5,$C$2,0))</f>
        <v>دون المستوى</v>
      </c>
      <c r="D195" s="102" t="str">
        <f>IF(ISERROR(VLOOKUP(C191,ConSheetG5,$D$2,0)),"",VLOOKUP(C191,ConSheetG5,$D$2,0))</f>
        <v>دون المستوى</v>
      </c>
      <c r="E195" s="102" t="str">
        <f>IF(ISERROR(VLOOKUP(C191,ConSheetG5,$E$2,0)),"",VLOOKUP(C191,ConSheetG5,$E$2,0))</f>
        <v>دون المستوى</v>
      </c>
      <c r="F195" s="102" t="str">
        <f>IF(ISERROR(VLOOKUP(C191,ConSheetG5,$F$2,0)),"",VLOOKUP(C191,ConSheetG5,$F$2,0))</f>
        <v>دون المستوى</v>
      </c>
      <c r="G195" s="102" t="str">
        <f>IF(ISERROR(VLOOKUP(C191,ConSheetG5,$G$2,0)),"",VLOOKUP(C191,ConSheetG5,$G$2,0))</f>
        <v>دون المستوى</v>
      </c>
      <c r="H195" s="102" t="str">
        <f>IF(ISERROR(VLOOKUP(C191,ConSheetG5,$H$2,0)),"",VLOOKUP(C191,ConSheetG5,$H$2,0))</f>
        <v>دون المستوى</v>
      </c>
      <c r="I195" s="102" t="str">
        <f>IF(ISERROR(VLOOKUP(C191,ConSheetG5,$I$2,0)),"",VLOOKUP(C191,ConSheetG5,$I$2,0))</f>
        <v>دون المستوى</v>
      </c>
      <c r="J195" s="102" t="str">
        <f>IF(ISERROR(VLOOKUP(C191,ConSheetG5,$J$2,0)),"",VLOOKUP(C191,ConSheetG5,$J$2,0))</f>
        <v>دون المستوى</v>
      </c>
      <c r="K195" s="102" t="str">
        <f>IF(ISERROR(VLOOKUP(C191,ConSheetG5,$K$2,0)),"",VLOOKUP(C191,ConSheetG5,$K$2,0))</f>
        <v>دون المستوى</v>
      </c>
      <c r="L195" s="102" t="str">
        <f>IF(ISERROR(VLOOKUP(C191,ConSheetG5,$L$2,0)),"",VLOOKUP(C191,ConSheetG5,$L$2,0))</f>
        <v>دون المستوى</v>
      </c>
      <c r="M195" s="102" t="str">
        <f>IF(ISERROR(VLOOKUP(C191,ConSheetG5,$M$2,0)),"",VLOOKUP(C191,ConSheetG5,$M$2,0))</f>
        <v>دون المستوى</v>
      </c>
    </row>
    <row r="196" spans="1:13" ht="16.5" thickBot="1">
      <c r="B196" s="100" t="s">
        <v>47</v>
      </c>
      <c r="C196" s="246" t="str">
        <f>IF(ISERROR(VLOOKUP($C$9,ConSheetG5,$N$1,0)),"",VLOOKUP($C$9,ConSheetG5,$N$1,0))</f>
        <v>دور ثان</v>
      </c>
      <c r="D196" s="246"/>
      <c r="E196" s="246"/>
      <c r="F196" s="246"/>
      <c r="G196" s="246"/>
      <c r="H196" s="246"/>
      <c r="I196" s="246"/>
      <c r="J196" s="246"/>
      <c r="K196" s="246"/>
      <c r="L196" s="246"/>
      <c r="M196" s="246"/>
    </row>
    <row r="197" spans="1:13">
      <c r="B197" s="247" t="s">
        <v>358</v>
      </c>
      <c r="C197" s="247"/>
      <c r="D197" s="247"/>
      <c r="I197" s="247" t="s">
        <v>360</v>
      </c>
      <c r="J197" s="247"/>
      <c r="K197" s="247"/>
    </row>
    <row r="198" spans="1:13">
      <c r="B198" s="248" t="s">
        <v>359</v>
      </c>
      <c r="C198" s="248"/>
      <c r="D198" s="248"/>
      <c r="I198" s="248" t="s">
        <v>359</v>
      </c>
      <c r="J198" s="248"/>
      <c r="K198" s="248"/>
    </row>
    <row r="200" spans="1:13" ht="15.75">
      <c r="A200">
        <f>IF(A186="","",A186+1)</f>
        <v>15</v>
      </c>
      <c r="B200" s="98" t="s">
        <v>0</v>
      </c>
    </row>
    <row r="201" spans="1:13" ht="15.75">
      <c r="B201" s="98" t="s">
        <v>2</v>
      </c>
      <c r="K201" s="242" t="s">
        <v>361</v>
      </c>
      <c r="L201" s="242"/>
      <c r="M201" s="242"/>
    </row>
    <row r="202" spans="1:13" ht="15.75">
      <c r="B202" s="98" t="s">
        <v>4</v>
      </c>
    </row>
    <row r="203" spans="1:13">
      <c r="C203" s="243" t="s">
        <v>351</v>
      </c>
      <c r="D203" s="243"/>
      <c r="E203" s="243"/>
      <c r="F203" s="243"/>
      <c r="G203" s="243"/>
      <c r="H203" s="243"/>
      <c r="I203" s="243"/>
      <c r="J203" s="243"/>
      <c r="K203" s="243"/>
    </row>
    <row r="204" spans="1:13">
      <c r="C204" s="243"/>
      <c r="D204" s="243"/>
      <c r="E204" s="243"/>
      <c r="F204" s="243"/>
      <c r="G204" s="243"/>
      <c r="H204" s="243"/>
      <c r="I204" s="243"/>
      <c r="J204" s="243"/>
      <c r="K204" s="243"/>
    </row>
    <row r="205" spans="1:13" ht="16.5" thickBot="1">
      <c r="B205" s="98" t="s">
        <v>352</v>
      </c>
      <c r="C205" s="244" t="str">
        <f>IF(A200="","",VLOOKUP(A200,Names,2,0))</f>
        <v>عبدالله أشرف عبدالموجود</v>
      </c>
      <c r="D205" s="244"/>
      <c r="E205" s="244"/>
      <c r="F205" s="244"/>
      <c r="G205" s="244"/>
      <c r="H205" s="99" t="s">
        <v>12</v>
      </c>
      <c r="J205" s="245">
        <f>IF(C205="","",VLOOKUP(C205,ConSheetG5,8,0))</f>
        <v>276</v>
      </c>
      <c r="K205" s="245"/>
    </row>
    <row r="206" spans="1:13" ht="16.5" thickBot="1">
      <c r="B206" s="100" t="s">
        <v>353</v>
      </c>
      <c r="C206" s="101" t="s">
        <v>354</v>
      </c>
      <c r="D206" s="101" t="s">
        <v>44</v>
      </c>
      <c r="E206" s="101" t="s">
        <v>25</v>
      </c>
      <c r="F206" s="101" t="s">
        <v>355</v>
      </c>
      <c r="G206" s="101" t="s">
        <v>27</v>
      </c>
      <c r="H206" s="101" t="s">
        <v>36</v>
      </c>
      <c r="I206" s="101" t="s">
        <v>37</v>
      </c>
      <c r="J206" s="101" t="s">
        <v>38</v>
      </c>
      <c r="K206" s="101" t="s">
        <v>39</v>
      </c>
      <c r="L206" s="101" t="s">
        <v>20</v>
      </c>
      <c r="M206" s="101" t="s">
        <v>46</v>
      </c>
    </row>
    <row r="207" spans="1:13" ht="16.5" thickBot="1">
      <c r="B207" s="100" t="s">
        <v>356</v>
      </c>
      <c r="C207" s="102">
        <v>100</v>
      </c>
      <c r="D207" s="102">
        <v>80</v>
      </c>
      <c r="E207" s="102">
        <v>40</v>
      </c>
      <c r="F207" s="102">
        <v>40</v>
      </c>
      <c r="G207" s="102">
        <v>40</v>
      </c>
      <c r="H207" s="102">
        <v>20</v>
      </c>
      <c r="I207" s="102">
        <v>20</v>
      </c>
      <c r="J207" s="102">
        <v>20</v>
      </c>
      <c r="K207" s="102">
        <v>20</v>
      </c>
      <c r="L207" s="102">
        <v>380</v>
      </c>
      <c r="M207" s="102">
        <v>40</v>
      </c>
    </row>
    <row r="208" spans="1:13" ht="16.5" thickBot="1">
      <c r="B208" s="100" t="s">
        <v>357</v>
      </c>
      <c r="C208" s="102">
        <f>IF(ISERROR(VLOOKUP(C205,ConSheetG5,$C$1,0)),"",VLOOKUP(C205,ConSheetG5,$C$1,0))</f>
        <v>0</v>
      </c>
      <c r="D208" s="102">
        <f>IF(ISERROR(VLOOKUP(C205,ConSheetG5,$D$1,0)),"",VLOOKUP(C205,ConSheetG5,$D$1,0))</f>
        <v>0</v>
      </c>
      <c r="E208" s="102">
        <f>IF(ISERROR(VLOOKUP(C205,ConSheetG5,$E$1,0)),"",VLOOKUP(C205,ConSheetG5,$E$1,0))</f>
        <v>0</v>
      </c>
      <c r="F208" s="102">
        <f>IF(ISERROR(VLOOKUP(C205,ConSheetG5,$F$1,0)),"",VLOOKUP(C205,ConSheetG5,$F$1,0))</f>
        <v>0</v>
      </c>
      <c r="G208" s="102">
        <f>IF(ISERROR(VLOOKUP(C205,ConSheetG5,$G$1,0)),"",VLOOKUP(C205,ConSheetG5,$G$1,0))</f>
        <v>0</v>
      </c>
      <c r="H208" s="102">
        <f>IF(ISERROR(VLOOKUP(C205,ConSheetG5,$H$1,0)),"",VLOOKUP(C205,ConSheetG5,$H$1,0))</f>
        <v>0</v>
      </c>
      <c r="I208" s="102">
        <f>IF(ISERROR(VLOOKUP(C205,ConSheetG5,$I$1,0)),"",VLOOKUP(C205,ConSheetG5,$I$1,0))</f>
        <v>0</v>
      </c>
      <c r="J208" s="102">
        <f>IF(ISERROR(VLOOKUP(C205,ConSheetG5,$J$1,0)),"",VLOOKUP(C205,ConSheetG5,$J$1,0))</f>
        <v>0</v>
      </c>
      <c r="K208" s="102">
        <f>IF(ISERROR(VLOOKUP(C205,ConSheetG5,$K$1,0)),"",VLOOKUP(C205,ConSheetG5,$K$1,0))</f>
        <v>0</v>
      </c>
      <c r="L208" s="102">
        <f>IF(ISERROR(VLOOKUP(C205,ConSheetG5,$L$1,0)),"",VLOOKUP(C205,ConSheetG5,$L$1,0))</f>
        <v>0</v>
      </c>
      <c r="M208" s="102">
        <f>IF(ISERROR(VLOOKUP(C205,ConSheetG5,$M$1,0)),"",VLOOKUP(C205,ConSheetG5,$M$1,0))</f>
        <v>0</v>
      </c>
    </row>
    <row r="209" spans="1:13" ht="16.5" thickBot="1">
      <c r="B209" s="100" t="s">
        <v>69</v>
      </c>
      <c r="C209" s="102" t="str">
        <f>IF(ISERROR(VLOOKUP(C205,ConSheetG5,$C$2,0)),"",VLOOKUP(C205,ConSheetG5,$C$2,0))</f>
        <v>دون المستوى</v>
      </c>
      <c r="D209" s="102" t="str">
        <f>IF(ISERROR(VLOOKUP(C205,ConSheetG5,$D$2,0)),"",VLOOKUP(C205,ConSheetG5,$D$2,0))</f>
        <v>دون المستوى</v>
      </c>
      <c r="E209" s="102" t="str">
        <f>IF(ISERROR(VLOOKUP(C205,ConSheetG5,$E$2,0)),"",VLOOKUP(C205,ConSheetG5,$E$2,0))</f>
        <v>دون المستوى</v>
      </c>
      <c r="F209" s="102" t="str">
        <f>IF(ISERROR(VLOOKUP(C205,ConSheetG5,$F$2,0)),"",VLOOKUP(C205,ConSheetG5,$F$2,0))</f>
        <v>دون المستوى</v>
      </c>
      <c r="G209" s="102" t="str">
        <f>IF(ISERROR(VLOOKUP(C205,ConSheetG5,$G$2,0)),"",VLOOKUP(C205,ConSheetG5,$G$2,0))</f>
        <v>دون المستوى</v>
      </c>
      <c r="H209" s="102" t="str">
        <f>IF(ISERROR(VLOOKUP(C205,ConSheetG5,$H$2,0)),"",VLOOKUP(C205,ConSheetG5,$H$2,0))</f>
        <v>دون المستوى</v>
      </c>
      <c r="I209" s="102" t="str">
        <f>IF(ISERROR(VLOOKUP(C205,ConSheetG5,$I$2,0)),"",VLOOKUP(C205,ConSheetG5,$I$2,0))</f>
        <v>دون المستوى</v>
      </c>
      <c r="J209" s="102" t="str">
        <f>IF(ISERROR(VLOOKUP(C205,ConSheetG5,$J$2,0)),"",VLOOKUP(C205,ConSheetG5,$J$2,0))</f>
        <v>دون المستوى</v>
      </c>
      <c r="K209" s="102" t="str">
        <f>IF(ISERROR(VLOOKUP(C205,ConSheetG5,$K$2,0)),"",VLOOKUP(C205,ConSheetG5,$K$2,0))</f>
        <v>دون المستوى</v>
      </c>
      <c r="L209" s="102" t="str">
        <f>IF(ISERROR(VLOOKUP(C205,ConSheetG5,$L$2,0)),"",VLOOKUP(C205,ConSheetG5,$L$2,0))</f>
        <v>دون المستوى</v>
      </c>
      <c r="M209" s="102" t="str">
        <f>IF(ISERROR(VLOOKUP(C205,ConSheetG5,$M$2,0)),"",VLOOKUP(C205,ConSheetG5,$M$2,0))</f>
        <v>دون المستوى</v>
      </c>
    </row>
    <row r="210" spans="1:13" ht="16.5" thickBot="1">
      <c r="B210" s="100" t="s">
        <v>47</v>
      </c>
      <c r="C210" s="246" t="str">
        <f>IF(ISERROR(VLOOKUP($C$9,ConSheetG5,$N$1,0)),"",VLOOKUP($C$9,ConSheetG5,$N$1,0))</f>
        <v>دور ثان</v>
      </c>
      <c r="D210" s="246"/>
      <c r="E210" s="246"/>
      <c r="F210" s="246"/>
      <c r="G210" s="246"/>
      <c r="H210" s="246"/>
      <c r="I210" s="246"/>
      <c r="J210" s="246"/>
      <c r="K210" s="246"/>
      <c r="L210" s="246"/>
      <c r="M210" s="246"/>
    </row>
    <row r="211" spans="1:13">
      <c r="B211" s="247" t="s">
        <v>358</v>
      </c>
      <c r="C211" s="247"/>
      <c r="D211" s="247"/>
      <c r="I211" s="247" t="s">
        <v>360</v>
      </c>
      <c r="J211" s="247"/>
      <c r="K211" s="247"/>
    </row>
    <row r="212" spans="1:13">
      <c r="B212" s="248" t="s">
        <v>359</v>
      </c>
      <c r="C212" s="248"/>
      <c r="D212" s="248"/>
      <c r="I212" s="248" t="s">
        <v>359</v>
      </c>
      <c r="J212" s="248"/>
      <c r="K212" s="248"/>
    </row>
    <row r="214" spans="1:13" ht="15.75">
      <c r="A214">
        <f>IF(A200="","",A200+1)</f>
        <v>16</v>
      </c>
      <c r="B214" s="98" t="s">
        <v>0</v>
      </c>
    </row>
    <row r="215" spans="1:13" ht="15.75">
      <c r="B215" s="98" t="s">
        <v>2</v>
      </c>
      <c r="K215" s="242" t="s">
        <v>361</v>
      </c>
      <c r="L215" s="242"/>
      <c r="M215" s="242"/>
    </row>
    <row r="216" spans="1:13" ht="15.75">
      <c r="B216" s="98" t="s">
        <v>4</v>
      </c>
    </row>
    <row r="217" spans="1:13">
      <c r="C217" s="243" t="s">
        <v>351</v>
      </c>
      <c r="D217" s="243"/>
      <c r="E217" s="243"/>
      <c r="F217" s="243"/>
      <c r="G217" s="243"/>
      <c r="H217" s="243"/>
      <c r="I217" s="243"/>
      <c r="J217" s="243"/>
      <c r="K217" s="243"/>
    </row>
    <row r="218" spans="1:13">
      <c r="C218" s="243"/>
      <c r="D218" s="243"/>
      <c r="E218" s="243"/>
      <c r="F218" s="243"/>
      <c r="G218" s="243"/>
      <c r="H218" s="243"/>
      <c r="I218" s="243"/>
      <c r="J218" s="243"/>
      <c r="K218" s="243"/>
    </row>
    <row r="219" spans="1:13" ht="16.5" thickBot="1">
      <c r="B219" s="98" t="s">
        <v>352</v>
      </c>
      <c r="C219" s="244" t="str">
        <f>IF(A214="","",VLOOKUP(A214,Names,2,0))</f>
        <v>عبدالله عبدالرؤوف السيد أحمد</v>
      </c>
      <c r="D219" s="244"/>
      <c r="E219" s="244"/>
      <c r="F219" s="244"/>
      <c r="G219" s="244"/>
      <c r="H219" s="99" t="s">
        <v>12</v>
      </c>
      <c r="J219" s="245">
        <f>IF(C219="","",VLOOKUP(C219,ConSheetG5,8,0))</f>
        <v>277</v>
      </c>
      <c r="K219" s="245"/>
    </row>
    <row r="220" spans="1:13" ht="16.5" thickBot="1">
      <c r="B220" s="100" t="s">
        <v>353</v>
      </c>
      <c r="C220" s="101" t="s">
        <v>354</v>
      </c>
      <c r="D220" s="101" t="s">
        <v>44</v>
      </c>
      <c r="E220" s="101" t="s">
        <v>25</v>
      </c>
      <c r="F220" s="101" t="s">
        <v>355</v>
      </c>
      <c r="G220" s="101" t="s">
        <v>27</v>
      </c>
      <c r="H220" s="101" t="s">
        <v>36</v>
      </c>
      <c r="I220" s="101" t="s">
        <v>37</v>
      </c>
      <c r="J220" s="101" t="s">
        <v>38</v>
      </c>
      <c r="K220" s="101" t="s">
        <v>39</v>
      </c>
      <c r="L220" s="101" t="s">
        <v>20</v>
      </c>
      <c r="M220" s="101" t="s">
        <v>46</v>
      </c>
    </row>
    <row r="221" spans="1:13" ht="16.5" thickBot="1">
      <c r="B221" s="100" t="s">
        <v>356</v>
      </c>
      <c r="C221" s="102">
        <v>100</v>
      </c>
      <c r="D221" s="102">
        <v>80</v>
      </c>
      <c r="E221" s="102">
        <v>40</v>
      </c>
      <c r="F221" s="102">
        <v>40</v>
      </c>
      <c r="G221" s="102">
        <v>40</v>
      </c>
      <c r="H221" s="102">
        <v>20</v>
      </c>
      <c r="I221" s="102">
        <v>20</v>
      </c>
      <c r="J221" s="102">
        <v>20</v>
      </c>
      <c r="K221" s="102">
        <v>20</v>
      </c>
      <c r="L221" s="102">
        <v>380</v>
      </c>
      <c r="M221" s="102">
        <v>40</v>
      </c>
    </row>
    <row r="222" spans="1:13" ht="16.5" thickBot="1">
      <c r="B222" s="100" t="s">
        <v>357</v>
      </c>
      <c r="C222" s="102">
        <f>IF(ISERROR(VLOOKUP(C219,ConSheetG5,$C$1,0)),"",VLOOKUP(C219,ConSheetG5,$C$1,0))</f>
        <v>0</v>
      </c>
      <c r="D222" s="102">
        <f>IF(ISERROR(VLOOKUP(C219,ConSheetG5,$D$1,0)),"",VLOOKUP(C219,ConSheetG5,$D$1,0))</f>
        <v>0</v>
      </c>
      <c r="E222" s="102">
        <f>IF(ISERROR(VLOOKUP(C219,ConSheetG5,$E$1,0)),"",VLOOKUP(C219,ConSheetG5,$E$1,0))</f>
        <v>0</v>
      </c>
      <c r="F222" s="102">
        <f>IF(ISERROR(VLOOKUP(C219,ConSheetG5,$F$1,0)),"",VLOOKUP(C219,ConSheetG5,$F$1,0))</f>
        <v>0</v>
      </c>
      <c r="G222" s="102">
        <f>IF(ISERROR(VLOOKUP(C219,ConSheetG5,$G$1,0)),"",VLOOKUP(C219,ConSheetG5,$G$1,0))</f>
        <v>0</v>
      </c>
      <c r="H222" s="102">
        <f>IF(ISERROR(VLOOKUP(C219,ConSheetG5,$H$1,0)),"",VLOOKUP(C219,ConSheetG5,$H$1,0))</f>
        <v>0</v>
      </c>
      <c r="I222" s="102">
        <f>IF(ISERROR(VLOOKUP(C219,ConSheetG5,$I$1,0)),"",VLOOKUP(C219,ConSheetG5,$I$1,0))</f>
        <v>0</v>
      </c>
      <c r="J222" s="102">
        <f>IF(ISERROR(VLOOKUP(C219,ConSheetG5,$J$1,0)),"",VLOOKUP(C219,ConSheetG5,$J$1,0))</f>
        <v>0</v>
      </c>
      <c r="K222" s="102">
        <f>IF(ISERROR(VLOOKUP(C219,ConSheetG5,$K$1,0)),"",VLOOKUP(C219,ConSheetG5,$K$1,0))</f>
        <v>0</v>
      </c>
      <c r="L222" s="102">
        <f>IF(ISERROR(VLOOKUP(C219,ConSheetG5,$L$1,0)),"",VLOOKUP(C219,ConSheetG5,$L$1,0))</f>
        <v>0</v>
      </c>
      <c r="M222" s="102">
        <f>IF(ISERROR(VLOOKUP(C219,ConSheetG5,$M$1,0)),"",VLOOKUP(C219,ConSheetG5,$M$1,0))</f>
        <v>0</v>
      </c>
    </row>
    <row r="223" spans="1:13" ht="16.5" thickBot="1">
      <c r="B223" s="100" t="s">
        <v>69</v>
      </c>
      <c r="C223" s="102" t="str">
        <f>IF(ISERROR(VLOOKUP(C219,ConSheetG5,$C$2,0)),"",VLOOKUP(C219,ConSheetG5,$C$2,0))</f>
        <v>دون المستوى</v>
      </c>
      <c r="D223" s="102" t="str">
        <f>IF(ISERROR(VLOOKUP(C219,ConSheetG5,$D$2,0)),"",VLOOKUP(C219,ConSheetG5,$D$2,0))</f>
        <v>دون المستوى</v>
      </c>
      <c r="E223" s="102" t="str">
        <f>IF(ISERROR(VLOOKUP(C219,ConSheetG5,$E$2,0)),"",VLOOKUP(C219,ConSheetG5,$E$2,0))</f>
        <v>دون المستوى</v>
      </c>
      <c r="F223" s="102" t="str">
        <f>IF(ISERROR(VLOOKUP(C219,ConSheetG5,$F$2,0)),"",VLOOKUP(C219,ConSheetG5,$F$2,0))</f>
        <v>دون المستوى</v>
      </c>
      <c r="G223" s="102" t="str">
        <f>IF(ISERROR(VLOOKUP(C219,ConSheetG5,$G$2,0)),"",VLOOKUP(C219,ConSheetG5,$G$2,0))</f>
        <v>دون المستوى</v>
      </c>
      <c r="H223" s="102" t="str">
        <f>IF(ISERROR(VLOOKUP(C219,ConSheetG5,$H$2,0)),"",VLOOKUP(C219,ConSheetG5,$H$2,0))</f>
        <v>دون المستوى</v>
      </c>
      <c r="I223" s="102" t="str">
        <f>IF(ISERROR(VLOOKUP(C219,ConSheetG5,$I$2,0)),"",VLOOKUP(C219,ConSheetG5,$I$2,0))</f>
        <v>دون المستوى</v>
      </c>
      <c r="J223" s="102" t="str">
        <f>IF(ISERROR(VLOOKUP(C219,ConSheetG5,$J$2,0)),"",VLOOKUP(C219,ConSheetG5,$J$2,0))</f>
        <v>دون المستوى</v>
      </c>
      <c r="K223" s="102" t="str">
        <f>IF(ISERROR(VLOOKUP(C219,ConSheetG5,$K$2,0)),"",VLOOKUP(C219,ConSheetG5,$K$2,0))</f>
        <v>دون المستوى</v>
      </c>
      <c r="L223" s="102" t="str">
        <f>IF(ISERROR(VLOOKUP(C219,ConSheetG5,$L$2,0)),"",VLOOKUP(C219,ConSheetG5,$L$2,0))</f>
        <v>دون المستوى</v>
      </c>
      <c r="M223" s="102" t="str">
        <f>IF(ISERROR(VLOOKUP(C219,ConSheetG5,$M$2,0)),"",VLOOKUP(C219,ConSheetG5,$M$2,0))</f>
        <v>دون المستوى</v>
      </c>
    </row>
    <row r="224" spans="1:13" ht="16.5" thickBot="1">
      <c r="B224" s="100" t="s">
        <v>47</v>
      </c>
      <c r="C224" s="246" t="str">
        <f>IF(ISERROR(VLOOKUP($C$9,ConSheetG5,$N$1,0)),"",VLOOKUP($C$9,ConSheetG5,$N$1,0))</f>
        <v>دور ثان</v>
      </c>
      <c r="D224" s="246"/>
      <c r="E224" s="246"/>
      <c r="F224" s="246"/>
      <c r="G224" s="246"/>
      <c r="H224" s="246"/>
      <c r="I224" s="246"/>
      <c r="J224" s="246"/>
      <c r="K224" s="246"/>
      <c r="L224" s="246"/>
      <c r="M224" s="246"/>
    </row>
    <row r="225" spans="1:13">
      <c r="B225" s="247" t="s">
        <v>358</v>
      </c>
      <c r="C225" s="247"/>
      <c r="D225" s="247"/>
      <c r="I225" s="247" t="s">
        <v>360</v>
      </c>
      <c r="J225" s="247"/>
      <c r="K225" s="247"/>
    </row>
    <row r="226" spans="1:13">
      <c r="B226" s="248" t="s">
        <v>359</v>
      </c>
      <c r="C226" s="248"/>
      <c r="D226" s="248"/>
      <c r="I226" s="248" t="s">
        <v>359</v>
      </c>
      <c r="J226" s="248"/>
      <c r="K226" s="248"/>
    </row>
    <row r="228" spans="1:13" ht="15.75">
      <c r="A228">
        <f>IF(A214="","",A214+1)</f>
        <v>17</v>
      </c>
      <c r="B228" s="98" t="s">
        <v>0</v>
      </c>
    </row>
    <row r="229" spans="1:13" ht="15.75">
      <c r="B229" s="98" t="s">
        <v>2</v>
      </c>
      <c r="K229" s="242" t="s">
        <v>361</v>
      </c>
      <c r="L229" s="242"/>
      <c r="M229" s="242"/>
    </row>
    <row r="230" spans="1:13" ht="15.75">
      <c r="B230" s="98" t="s">
        <v>4</v>
      </c>
    </row>
    <row r="231" spans="1:13">
      <c r="C231" s="243" t="s">
        <v>351</v>
      </c>
      <c r="D231" s="243"/>
      <c r="E231" s="243"/>
      <c r="F231" s="243"/>
      <c r="G231" s="243"/>
      <c r="H231" s="243"/>
      <c r="I231" s="243"/>
      <c r="J231" s="243"/>
      <c r="K231" s="243"/>
    </row>
    <row r="232" spans="1:13">
      <c r="C232" s="243"/>
      <c r="D232" s="243"/>
      <c r="E232" s="243"/>
      <c r="F232" s="243"/>
      <c r="G232" s="243"/>
      <c r="H232" s="243"/>
      <c r="I232" s="243"/>
      <c r="J232" s="243"/>
      <c r="K232" s="243"/>
    </row>
    <row r="233" spans="1:13" ht="16.5" thickBot="1">
      <c r="B233" s="98" t="s">
        <v>352</v>
      </c>
      <c r="C233" s="244" t="str">
        <f>IF(A228="","",VLOOKUP(A228,Names,2,0))</f>
        <v>على عبدالرحمن أحمد جاد</v>
      </c>
      <c r="D233" s="244"/>
      <c r="E233" s="244"/>
      <c r="F233" s="244"/>
      <c r="G233" s="244"/>
      <c r="H233" s="99" t="s">
        <v>12</v>
      </c>
      <c r="J233" s="245">
        <f>IF(C233="","",VLOOKUP(C233,ConSheetG5,8,0))</f>
        <v>278</v>
      </c>
      <c r="K233" s="245"/>
    </row>
    <row r="234" spans="1:13" ht="16.5" thickBot="1">
      <c r="B234" s="100" t="s">
        <v>353</v>
      </c>
      <c r="C234" s="101" t="s">
        <v>354</v>
      </c>
      <c r="D234" s="101" t="s">
        <v>44</v>
      </c>
      <c r="E234" s="101" t="s">
        <v>25</v>
      </c>
      <c r="F234" s="101" t="s">
        <v>355</v>
      </c>
      <c r="G234" s="101" t="s">
        <v>27</v>
      </c>
      <c r="H234" s="101" t="s">
        <v>36</v>
      </c>
      <c r="I234" s="101" t="s">
        <v>37</v>
      </c>
      <c r="J234" s="101" t="s">
        <v>38</v>
      </c>
      <c r="K234" s="101" t="s">
        <v>39</v>
      </c>
      <c r="L234" s="101" t="s">
        <v>20</v>
      </c>
      <c r="M234" s="101" t="s">
        <v>46</v>
      </c>
    </row>
    <row r="235" spans="1:13" ht="16.5" thickBot="1">
      <c r="B235" s="100" t="s">
        <v>356</v>
      </c>
      <c r="C235" s="102">
        <v>100</v>
      </c>
      <c r="D235" s="102">
        <v>80</v>
      </c>
      <c r="E235" s="102">
        <v>40</v>
      </c>
      <c r="F235" s="102">
        <v>40</v>
      </c>
      <c r="G235" s="102">
        <v>40</v>
      </c>
      <c r="H235" s="102">
        <v>20</v>
      </c>
      <c r="I235" s="102">
        <v>20</v>
      </c>
      <c r="J235" s="102">
        <v>20</v>
      </c>
      <c r="K235" s="102">
        <v>20</v>
      </c>
      <c r="L235" s="102">
        <v>380</v>
      </c>
      <c r="M235" s="102">
        <v>40</v>
      </c>
    </row>
    <row r="236" spans="1:13" ht="16.5" thickBot="1">
      <c r="B236" s="100" t="s">
        <v>357</v>
      </c>
      <c r="C236" s="102">
        <f>IF(ISERROR(VLOOKUP(C233,ConSheetG5,$C$1,0)),"",VLOOKUP(C233,ConSheetG5,$C$1,0))</f>
        <v>0</v>
      </c>
      <c r="D236" s="102">
        <f>IF(ISERROR(VLOOKUP(C233,ConSheetG5,$D$1,0)),"",VLOOKUP(C233,ConSheetG5,$D$1,0))</f>
        <v>0</v>
      </c>
      <c r="E236" s="102">
        <f>IF(ISERROR(VLOOKUP(C233,ConSheetG5,$E$1,0)),"",VLOOKUP(C233,ConSheetG5,$E$1,0))</f>
        <v>0</v>
      </c>
      <c r="F236" s="102">
        <f>IF(ISERROR(VLOOKUP(C233,ConSheetG5,$F$1,0)),"",VLOOKUP(C233,ConSheetG5,$F$1,0))</f>
        <v>0</v>
      </c>
      <c r="G236" s="102">
        <f>IF(ISERROR(VLOOKUP(C233,ConSheetG5,$G$1,0)),"",VLOOKUP(C233,ConSheetG5,$G$1,0))</f>
        <v>0</v>
      </c>
      <c r="H236" s="102">
        <f>IF(ISERROR(VLOOKUP(C233,ConSheetG5,$H$1,0)),"",VLOOKUP(C233,ConSheetG5,$H$1,0))</f>
        <v>0</v>
      </c>
      <c r="I236" s="102">
        <f>IF(ISERROR(VLOOKUP(C233,ConSheetG5,$I$1,0)),"",VLOOKUP(C233,ConSheetG5,$I$1,0))</f>
        <v>0</v>
      </c>
      <c r="J236" s="102">
        <f>IF(ISERROR(VLOOKUP(C233,ConSheetG5,$J$1,0)),"",VLOOKUP(C233,ConSheetG5,$J$1,0))</f>
        <v>0</v>
      </c>
      <c r="K236" s="102">
        <f>IF(ISERROR(VLOOKUP(C233,ConSheetG5,$K$1,0)),"",VLOOKUP(C233,ConSheetG5,$K$1,0))</f>
        <v>0</v>
      </c>
      <c r="L236" s="102">
        <f>IF(ISERROR(VLOOKUP(C233,ConSheetG5,$L$1,0)),"",VLOOKUP(C233,ConSheetG5,$L$1,0))</f>
        <v>0</v>
      </c>
      <c r="M236" s="102">
        <f>IF(ISERROR(VLOOKUP(C233,ConSheetG5,$M$1,0)),"",VLOOKUP(C233,ConSheetG5,$M$1,0))</f>
        <v>0</v>
      </c>
    </row>
    <row r="237" spans="1:13" ht="16.5" thickBot="1">
      <c r="B237" s="100" t="s">
        <v>69</v>
      </c>
      <c r="C237" s="102" t="str">
        <f>IF(ISERROR(VLOOKUP(C233,ConSheetG5,$C$2,0)),"",VLOOKUP(C233,ConSheetG5,$C$2,0))</f>
        <v>دون المستوى</v>
      </c>
      <c r="D237" s="102" t="str">
        <f>IF(ISERROR(VLOOKUP(C233,ConSheetG5,$D$2,0)),"",VLOOKUP(C233,ConSheetG5,$D$2,0))</f>
        <v>دون المستوى</v>
      </c>
      <c r="E237" s="102" t="str">
        <f>IF(ISERROR(VLOOKUP(C233,ConSheetG5,$E$2,0)),"",VLOOKUP(C233,ConSheetG5,$E$2,0))</f>
        <v>دون المستوى</v>
      </c>
      <c r="F237" s="102" t="str">
        <f>IF(ISERROR(VLOOKUP(C233,ConSheetG5,$F$2,0)),"",VLOOKUP(C233,ConSheetG5,$F$2,0))</f>
        <v>دون المستوى</v>
      </c>
      <c r="G237" s="102" t="str">
        <f>IF(ISERROR(VLOOKUP(C233,ConSheetG5,$G$2,0)),"",VLOOKUP(C233,ConSheetG5,$G$2,0))</f>
        <v>دون المستوى</v>
      </c>
      <c r="H237" s="102" t="str">
        <f>IF(ISERROR(VLOOKUP(C233,ConSheetG5,$H$2,0)),"",VLOOKUP(C233,ConSheetG5,$H$2,0))</f>
        <v>دون المستوى</v>
      </c>
      <c r="I237" s="102" t="str">
        <f>IF(ISERROR(VLOOKUP(C233,ConSheetG5,$I$2,0)),"",VLOOKUP(C233,ConSheetG5,$I$2,0))</f>
        <v>دون المستوى</v>
      </c>
      <c r="J237" s="102" t="str">
        <f>IF(ISERROR(VLOOKUP(C233,ConSheetG5,$J$2,0)),"",VLOOKUP(C233,ConSheetG5,$J$2,0))</f>
        <v>دون المستوى</v>
      </c>
      <c r="K237" s="102" t="str">
        <f>IF(ISERROR(VLOOKUP(C233,ConSheetG5,$K$2,0)),"",VLOOKUP(C233,ConSheetG5,$K$2,0))</f>
        <v>دون المستوى</v>
      </c>
      <c r="L237" s="102" t="str">
        <f>IF(ISERROR(VLOOKUP(C233,ConSheetG5,$L$2,0)),"",VLOOKUP(C233,ConSheetG5,$L$2,0))</f>
        <v>دون المستوى</v>
      </c>
      <c r="M237" s="102" t="str">
        <f>IF(ISERROR(VLOOKUP(C233,ConSheetG5,$M$2,0)),"",VLOOKUP(C233,ConSheetG5,$M$2,0))</f>
        <v>دون المستوى</v>
      </c>
    </row>
    <row r="238" spans="1:13" ht="16.5" thickBot="1">
      <c r="B238" s="100" t="s">
        <v>47</v>
      </c>
      <c r="C238" s="246" t="str">
        <f>IF(ISERROR(VLOOKUP($C$9,ConSheetG5,$N$1,0)),"",VLOOKUP($C$9,ConSheetG5,$N$1,0))</f>
        <v>دور ثان</v>
      </c>
      <c r="D238" s="246"/>
      <c r="E238" s="246"/>
      <c r="F238" s="246"/>
      <c r="G238" s="246"/>
      <c r="H238" s="246"/>
      <c r="I238" s="246"/>
      <c r="J238" s="246"/>
      <c r="K238" s="246"/>
      <c r="L238" s="246"/>
      <c r="M238" s="246"/>
    </row>
    <row r="239" spans="1:13">
      <c r="B239" s="247" t="s">
        <v>358</v>
      </c>
      <c r="C239" s="247"/>
      <c r="D239" s="247"/>
      <c r="I239" s="247" t="s">
        <v>360</v>
      </c>
      <c r="J239" s="247"/>
      <c r="K239" s="247"/>
    </row>
    <row r="240" spans="1:13">
      <c r="B240" s="248" t="s">
        <v>359</v>
      </c>
      <c r="C240" s="248"/>
      <c r="D240" s="248"/>
      <c r="I240" s="248" t="s">
        <v>359</v>
      </c>
      <c r="J240" s="248"/>
      <c r="K240" s="248"/>
    </row>
    <row r="242" spans="1:13" ht="15.75">
      <c r="A242">
        <f>IF(A228="","",A228+1)</f>
        <v>18</v>
      </c>
      <c r="B242" s="98" t="s">
        <v>0</v>
      </c>
    </row>
    <row r="243" spans="1:13" ht="15.75">
      <c r="B243" s="98" t="s">
        <v>2</v>
      </c>
      <c r="K243" s="242" t="s">
        <v>361</v>
      </c>
      <c r="L243" s="242"/>
      <c r="M243" s="242"/>
    </row>
    <row r="244" spans="1:13" ht="15.75">
      <c r="B244" s="98" t="s">
        <v>4</v>
      </c>
    </row>
    <row r="245" spans="1:13">
      <c r="C245" s="243" t="s">
        <v>351</v>
      </c>
      <c r="D245" s="243"/>
      <c r="E245" s="243"/>
      <c r="F245" s="243"/>
      <c r="G245" s="243"/>
      <c r="H245" s="243"/>
      <c r="I245" s="243"/>
      <c r="J245" s="243"/>
      <c r="K245" s="243"/>
    </row>
    <row r="246" spans="1:13">
      <c r="C246" s="243"/>
      <c r="D246" s="243"/>
      <c r="E246" s="243"/>
      <c r="F246" s="243"/>
      <c r="G246" s="243"/>
      <c r="H246" s="243"/>
      <c r="I246" s="243"/>
      <c r="J246" s="243"/>
      <c r="K246" s="243"/>
    </row>
    <row r="247" spans="1:13" ht="16.5" thickBot="1">
      <c r="B247" s="98" t="s">
        <v>352</v>
      </c>
      <c r="C247" s="244" t="str">
        <f>IF(A242="","",VLOOKUP(A242,Names,2,0))</f>
        <v>فادى بخيت على محمود</v>
      </c>
      <c r="D247" s="244"/>
      <c r="E247" s="244"/>
      <c r="F247" s="244"/>
      <c r="G247" s="244"/>
      <c r="H247" s="99" t="s">
        <v>12</v>
      </c>
      <c r="J247" s="245">
        <f>IF(C247="","",VLOOKUP(C247,ConSheetG5,8,0))</f>
        <v>279</v>
      </c>
      <c r="K247" s="245"/>
    </row>
    <row r="248" spans="1:13" ht="16.5" thickBot="1">
      <c r="B248" s="100" t="s">
        <v>353</v>
      </c>
      <c r="C248" s="101" t="s">
        <v>354</v>
      </c>
      <c r="D248" s="101" t="s">
        <v>44</v>
      </c>
      <c r="E248" s="101" t="s">
        <v>25</v>
      </c>
      <c r="F248" s="101" t="s">
        <v>355</v>
      </c>
      <c r="G248" s="101" t="s">
        <v>27</v>
      </c>
      <c r="H248" s="101" t="s">
        <v>36</v>
      </c>
      <c r="I248" s="101" t="s">
        <v>37</v>
      </c>
      <c r="J248" s="101" t="s">
        <v>38</v>
      </c>
      <c r="K248" s="101" t="s">
        <v>39</v>
      </c>
      <c r="L248" s="101" t="s">
        <v>20</v>
      </c>
      <c r="M248" s="101" t="s">
        <v>46</v>
      </c>
    </row>
    <row r="249" spans="1:13" ht="16.5" thickBot="1">
      <c r="B249" s="100" t="s">
        <v>356</v>
      </c>
      <c r="C249" s="102">
        <v>100</v>
      </c>
      <c r="D249" s="102">
        <v>80</v>
      </c>
      <c r="E249" s="102">
        <v>40</v>
      </c>
      <c r="F249" s="102">
        <v>40</v>
      </c>
      <c r="G249" s="102">
        <v>40</v>
      </c>
      <c r="H249" s="102">
        <v>20</v>
      </c>
      <c r="I249" s="102">
        <v>20</v>
      </c>
      <c r="J249" s="102">
        <v>20</v>
      </c>
      <c r="K249" s="102">
        <v>20</v>
      </c>
      <c r="L249" s="102">
        <v>380</v>
      </c>
      <c r="M249" s="102">
        <v>40</v>
      </c>
    </row>
    <row r="250" spans="1:13" ht="16.5" thickBot="1">
      <c r="B250" s="100" t="s">
        <v>357</v>
      </c>
      <c r="C250" s="102">
        <f>IF(ISERROR(VLOOKUP(C247,ConSheetG5,$C$1,0)),"",VLOOKUP(C247,ConSheetG5,$C$1,0))</f>
        <v>0</v>
      </c>
      <c r="D250" s="102">
        <f>IF(ISERROR(VLOOKUP(C247,ConSheetG5,$D$1,0)),"",VLOOKUP(C247,ConSheetG5,$D$1,0))</f>
        <v>0</v>
      </c>
      <c r="E250" s="102">
        <f>IF(ISERROR(VLOOKUP(C247,ConSheetG5,$E$1,0)),"",VLOOKUP(C247,ConSheetG5,$E$1,0))</f>
        <v>0</v>
      </c>
      <c r="F250" s="102">
        <f>IF(ISERROR(VLOOKUP(C247,ConSheetG5,$F$1,0)),"",VLOOKUP(C247,ConSheetG5,$F$1,0))</f>
        <v>0</v>
      </c>
      <c r="G250" s="102">
        <f>IF(ISERROR(VLOOKUP(C247,ConSheetG5,$G$1,0)),"",VLOOKUP(C247,ConSheetG5,$G$1,0))</f>
        <v>0</v>
      </c>
      <c r="H250" s="102">
        <f>IF(ISERROR(VLOOKUP(C247,ConSheetG5,$H$1,0)),"",VLOOKUP(C247,ConSheetG5,$H$1,0))</f>
        <v>0</v>
      </c>
      <c r="I250" s="102">
        <f>IF(ISERROR(VLOOKUP(C247,ConSheetG5,$I$1,0)),"",VLOOKUP(C247,ConSheetG5,$I$1,0))</f>
        <v>0</v>
      </c>
      <c r="J250" s="102">
        <f>IF(ISERROR(VLOOKUP(C247,ConSheetG5,$J$1,0)),"",VLOOKUP(C247,ConSheetG5,$J$1,0))</f>
        <v>0</v>
      </c>
      <c r="K250" s="102">
        <f>IF(ISERROR(VLOOKUP(C247,ConSheetG5,$K$1,0)),"",VLOOKUP(C247,ConSheetG5,$K$1,0))</f>
        <v>0</v>
      </c>
      <c r="L250" s="102">
        <f>IF(ISERROR(VLOOKUP(C247,ConSheetG5,$L$1,0)),"",VLOOKUP(C247,ConSheetG5,$L$1,0))</f>
        <v>0</v>
      </c>
      <c r="M250" s="102">
        <f>IF(ISERROR(VLOOKUP(C247,ConSheetG5,$M$1,0)),"",VLOOKUP(C247,ConSheetG5,$M$1,0))</f>
        <v>0</v>
      </c>
    </row>
    <row r="251" spans="1:13" ht="16.5" thickBot="1">
      <c r="B251" s="100" t="s">
        <v>69</v>
      </c>
      <c r="C251" s="102" t="str">
        <f>IF(ISERROR(VLOOKUP(C247,ConSheetG5,$C$2,0)),"",VLOOKUP(C247,ConSheetG5,$C$2,0))</f>
        <v>دون المستوى</v>
      </c>
      <c r="D251" s="102" t="str">
        <f>IF(ISERROR(VLOOKUP(C247,ConSheetG5,$D$2,0)),"",VLOOKUP(C247,ConSheetG5,$D$2,0))</f>
        <v>دون المستوى</v>
      </c>
      <c r="E251" s="102" t="str">
        <f>IF(ISERROR(VLOOKUP(C247,ConSheetG5,$E$2,0)),"",VLOOKUP(C247,ConSheetG5,$E$2,0))</f>
        <v>دون المستوى</v>
      </c>
      <c r="F251" s="102" t="str">
        <f>IF(ISERROR(VLOOKUP(C247,ConSheetG5,$F$2,0)),"",VLOOKUP(C247,ConSheetG5,$F$2,0))</f>
        <v>دون المستوى</v>
      </c>
      <c r="G251" s="102" t="str">
        <f>IF(ISERROR(VLOOKUP(C247,ConSheetG5,$G$2,0)),"",VLOOKUP(C247,ConSheetG5,$G$2,0))</f>
        <v>دون المستوى</v>
      </c>
      <c r="H251" s="102" t="str">
        <f>IF(ISERROR(VLOOKUP(C247,ConSheetG5,$H$2,0)),"",VLOOKUP(C247,ConSheetG5,$H$2,0))</f>
        <v>دون المستوى</v>
      </c>
      <c r="I251" s="102" t="str">
        <f>IF(ISERROR(VLOOKUP(C247,ConSheetG5,$I$2,0)),"",VLOOKUP(C247,ConSheetG5,$I$2,0))</f>
        <v>دون المستوى</v>
      </c>
      <c r="J251" s="102" t="str">
        <f>IF(ISERROR(VLOOKUP(C247,ConSheetG5,$J$2,0)),"",VLOOKUP(C247,ConSheetG5,$J$2,0))</f>
        <v>دون المستوى</v>
      </c>
      <c r="K251" s="102" t="str">
        <f>IF(ISERROR(VLOOKUP(C247,ConSheetG5,$K$2,0)),"",VLOOKUP(C247,ConSheetG5,$K$2,0))</f>
        <v>دون المستوى</v>
      </c>
      <c r="L251" s="102" t="str">
        <f>IF(ISERROR(VLOOKUP(C247,ConSheetG5,$L$2,0)),"",VLOOKUP(C247,ConSheetG5,$L$2,0))</f>
        <v>دون المستوى</v>
      </c>
      <c r="M251" s="102" t="str">
        <f>IF(ISERROR(VLOOKUP(C247,ConSheetG5,$M$2,0)),"",VLOOKUP(C247,ConSheetG5,$M$2,0))</f>
        <v>دون المستوى</v>
      </c>
    </row>
    <row r="252" spans="1:13" ht="16.5" thickBot="1">
      <c r="B252" s="100" t="s">
        <v>47</v>
      </c>
      <c r="C252" s="246" t="str">
        <f>IF(ISERROR(VLOOKUP($C$9,ConSheetG5,$N$1,0)),"",VLOOKUP($C$9,ConSheetG5,$N$1,0))</f>
        <v>دور ثان</v>
      </c>
      <c r="D252" s="246"/>
      <c r="E252" s="246"/>
      <c r="F252" s="246"/>
      <c r="G252" s="246"/>
      <c r="H252" s="246"/>
      <c r="I252" s="246"/>
      <c r="J252" s="246"/>
      <c r="K252" s="246"/>
      <c r="L252" s="246"/>
      <c r="M252" s="246"/>
    </row>
    <row r="253" spans="1:13">
      <c r="B253" s="247" t="s">
        <v>358</v>
      </c>
      <c r="C253" s="247"/>
      <c r="D253" s="247"/>
      <c r="I253" s="247" t="s">
        <v>360</v>
      </c>
      <c r="J253" s="247"/>
      <c r="K253" s="247"/>
    </row>
    <row r="254" spans="1:13">
      <c r="B254" s="248" t="s">
        <v>359</v>
      </c>
      <c r="C254" s="248"/>
      <c r="D254" s="248"/>
      <c r="I254" s="248" t="s">
        <v>359</v>
      </c>
      <c r="J254" s="248"/>
      <c r="K254" s="248"/>
    </row>
    <row r="256" spans="1:13" ht="15.75">
      <c r="A256">
        <f>IF(A242="","",A242+1)</f>
        <v>19</v>
      </c>
      <c r="B256" s="98" t="s">
        <v>0</v>
      </c>
    </row>
    <row r="257" spans="1:13" ht="15.75">
      <c r="B257" s="98" t="s">
        <v>2</v>
      </c>
      <c r="K257" s="242" t="s">
        <v>361</v>
      </c>
      <c r="L257" s="242"/>
      <c r="M257" s="242"/>
    </row>
    <row r="258" spans="1:13" ht="15.75">
      <c r="B258" s="98" t="s">
        <v>4</v>
      </c>
    </row>
    <row r="259" spans="1:13">
      <c r="C259" s="243" t="s">
        <v>351</v>
      </c>
      <c r="D259" s="243"/>
      <c r="E259" s="243"/>
      <c r="F259" s="243"/>
      <c r="G259" s="243"/>
      <c r="H259" s="243"/>
      <c r="I259" s="243"/>
      <c r="J259" s="243"/>
      <c r="K259" s="243"/>
    </row>
    <row r="260" spans="1:13">
      <c r="C260" s="243"/>
      <c r="D260" s="243"/>
      <c r="E260" s="243"/>
      <c r="F260" s="243"/>
      <c r="G260" s="243"/>
      <c r="H260" s="243"/>
      <c r="I260" s="243"/>
      <c r="J260" s="243"/>
      <c r="K260" s="243"/>
    </row>
    <row r="261" spans="1:13" ht="16.5" thickBot="1">
      <c r="B261" s="98" t="s">
        <v>352</v>
      </c>
      <c r="C261" s="244" t="str">
        <f>IF(A256="","",VLOOKUP(A256,Names,2,0))</f>
        <v>فادى سمير عبد الجابر سلامه</v>
      </c>
      <c r="D261" s="244"/>
      <c r="E261" s="244"/>
      <c r="F261" s="244"/>
      <c r="G261" s="244"/>
      <c r="H261" s="99" t="s">
        <v>12</v>
      </c>
      <c r="J261" s="245">
        <f>IF(C261="","",VLOOKUP(C261,ConSheetG5,8,0))</f>
        <v>280</v>
      </c>
      <c r="K261" s="245"/>
    </row>
    <row r="262" spans="1:13" ht="16.5" thickBot="1">
      <c r="B262" s="100" t="s">
        <v>353</v>
      </c>
      <c r="C262" s="101" t="s">
        <v>354</v>
      </c>
      <c r="D262" s="101" t="s">
        <v>44</v>
      </c>
      <c r="E262" s="101" t="s">
        <v>25</v>
      </c>
      <c r="F262" s="101" t="s">
        <v>355</v>
      </c>
      <c r="G262" s="101" t="s">
        <v>27</v>
      </c>
      <c r="H262" s="101" t="s">
        <v>36</v>
      </c>
      <c r="I262" s="101" t="s">
        <v>37</v>
      </c>
      <c r="J262" s="101" t="s">
        <v>38</v>
      </c>
      <c r="K262" s="101" t="s">
        <v>39</v>
      </c>
      <c r="L262" s="101" t="s">
        <v>20</v>
      </c>
      <c r="M262" s="101" t="s">
        <v>46</v>
      </c>
    </row>
    <row r="263" spans="1:13" ht="16.5" thickBot="1">
      <c r="B263" s="100" t="s">
        <v>356</v>
      </c>
      <c r="C263" s="102">
        <v>100</v>
      </c>
      <c r="D263" s="102">
        <v>80</v>
      </c>
      <c r="E263" s="102">
        <v>40</v>
      </c>
      <c r="F263" s="102">
        <v>40</v>
      </c>
      <c r="G263" s="102">
        <v>40</v>
      </c>
      <c r="H263" s="102">
        <v>20</v>
      </c>
      <c r="I263" s="102">
        <v>20</v>
      </c>
      <c r="J263" s="102">
        <v>20</v>
      </c>
      <c r="K263" s="102">
        <v>20</v>
      </c>
      <c r="L263" s="102">
        <v>380</v>
      </c>
      <c r="M263" s="102">
        <v>40</v>
      </c>
    </row>
    <row r="264" spans="1:13" ht="16.5" thickBot="1">
      <c r="B264" s="100" t="s">
        <v>357</v>
      </c>
      <c r="C264" s="102">
        <f>IF(ISERROR(VLOOKUP(C261,ConSheetG5,$C$1,0)),"",VLOOKUP(C261,ConSheetG5,$C$1,0))</f>
        <v>0</v>
      </c>
      <c r="D264" s="102">
        <f>IF(ISERROR(VLOOKUP(C261,ConSheetG5,$D$1,0)),"",VLOOKUP(C261,ConSheetG5,$D$1,0))</f>
        <v>0</v>
      </c>
      <c r="E264" s="102">
        <f>IF(ISERROR(VLOOKUP(C261,ConSheetG5,$E$1,0)),"",VLOOKUP(C261,ConSheetG5,$E$1,0))</f>
        <v>0</v>
      </c>
      <c r="F264" s="102">
        <f>IF(ISERROR(VLOOKUP(C261,ConSheetG5,$F$1,0)),"",VLOOKUP(C261,ConSheetG5,$F$1,0))</f>
        <v>0</v>
      </c>
      <c r="G264" s="102">
        <f>IF(ISERROR(VLOOKUP(C261,ConSheetG5,$G$1,0)),"",VLOOKUP(C261,ConSheetG5,$G$1,0))</f>
        <v>0</v>
      </c>
      <c r="H264" s="102">
        <f>IF(ISERROR(VLOOKUP(C261,ConSheetG5,$H$1,0)),"",VLOOKUP(C261,ConSheetG5,$H$1,0))</f>
        <v>0</v>
      </c>
      <c r="I264" s="102">
        <f>IF(ISERROR(VLOOKUP(C261,ConSheetG5,$I$1,0)),"",VLOOKUP(C261,ConSheetG5,$I$1,0))</f>
        <v>0</v>
      </c>
      <c r="J264" s="102">
        <f>IF(ISERROR(VLOOKUP(C261,ConSheetG5,$J$1,0)),"",VLOOKUP(C261,ConSheetG5,$J$1,0))</f>
        <v>0</v>
      </c>
      <c r="K264" s="102">
        <f>IF(ISERROR(VLOOKUP(C261,ConSheetG5,$K$1,0)),"",VLOOKUP(C261,ConSheetG5,$K$1,0))</f>
        <v>0</v>
      </c>
      <c r="L264" s="102">
        <f>IF(ISERROR(VLOOKUP(C261,ConSheetG5,$L$1,0)),"",VLOOKUP(C261,ConSheetG5,$L$1,0))</f>
        <v>0</v>
      </c>
      <c r="M264" s="102">
        <f>IF(ISERROR(VLOOKUP(C261,ConSheetG5,$M$1,0)),"",VLOOKUP(C261,ConSheetG5,$M$1,0))</f>
        <v>0</v>
      </c>
    </row>
    <row r="265" spans="1:13" ht="16.5" thickBot="1">
      <c r="B265" s="100" t="s">
        <v>69</v>
      </c>
      <c r="C265" s="102" t="str">
        <f>IF(ISERROR(VLOOKUP(C261,ConSheetG5,$C$2,0)),"",VLOOKUP(C261,ConSheetG5,$C$2,0))</f>
        <v>دون المستوى</v>
      </c>
      <c r="D265" s="102" t="str">
        <f>IF(ISERROR(VLOOKUP(C261,ConSheetG5,$D$2,0)),"",VLOOKUP(C261,ConSheetG5,$D$2,0))</f>
        <v>دون المستوى</v>
      </c>
      <c r="E265" s="102" t="str">
        <f>IF(ISERROR(VLOOKUP(C261,ConSheetG5,$E$2,0)),"",VLOOKUP(C261,ConSheetG5,$E$2,0))</f>
        <v>دون المستوى</v>
      </c>
      <c r="F265" s="102" t="str">
        <f>IF(ISERROR(VLOOKUP(C261,ConSheetG5,$F$2,0)),"",VLOOKUP(C261,ConSheetG5,$F$2,0))</f>
        <v>دون المستوى</v>
      </c>
      <c r="G265" s="102" t="str">
        <f>IF(ISERROR(VLOOKUP(C261,ConSheetG5,$G$2,0)),"",VLOOKUP(C261,ConSheetG5,$G$2,0))</f>
        <v>دون المستوى</v>
      </c>
      <c r="H265" s="102" t="str">
        <f>IF(ISERROR(VLOOKUP(C261,ConSheetG5,$H$2,0)),"",VLOOKUP(C261,ConSheetG5,$H$2,0))</f>
        <v>دون المستوى</v>
      </c>
      <c r="I265" s="102" t="str">
        <f>IF(ISERROR(VLOOKUP(C261,ConSheetG5,$I$2,0)),"",VLOOKUP(C261,ConSheetG5,$I$2,0))</f>
        <v>دون المستوى</v>
      </c>
      <c r="J265" s="102" t="str">
        <f>IF(ISERROR(VLOOKUP(C261,ConSheetG5,$J$2,0)),"",VLOOKUP(C261,ConSheetG5,$J$2,0))</f>
        <v>دون المستوى</v>
      </c>
      <c r="K265" s="102" t="str">
        <f>IF(ISERROR(VLOOKUP(C261,ConSheetG5,$K$2,0)),"",VLOOKUP(C261,ConSheetG5,$K$2,0))</f>
        <v>دون المستوى</v>
      </c>
      <c r="L265" s="102" t="str">
        <f>IF(ISERROR(VLOOKUP(C261,ConSheetG5,$L$2,0)),"",VLOOKUP(C261,ConSheetG5,$L$2,0))</f>
        <v>دون المستوى</v>
      </c>
      <c r="M265" s="102" t="str">
        <f>IF(ISERROR(VLOOKUP(C261,ConSheetG5,$M$2,0)),"",VLOOKUP(C261,ConSheetG5,$M$2,0))</f>
        <v>دون المستوى</v>
      </c>
    </row>
    <row r="266" spans="1:13" ht="16.5" thickBot="1">
      <c r="B266" s="100" t="s">
        <v>47</v>
      </c>
      <c r="C266" s="246" t="str">
        <f>IF(ISERROR(VLOOKUP($C$9,ConSheetG5,$N$1,0)),"",VLOOKUP($C$9,ConSheetG5,$N$1,0))</f>
        <v>دور ثان</v>
      </c>
      <c r="D266" s="246"/>
      <c r="E266" s="246"/>
      <c r="F266" s="246"/>
      <c r="G266" s="246"/>
      <c r="H266" s="246"/>
      <c r="I266" s="246"/>
      <c r="J266" s="246"/>
      <c r="K266" s="246"/>
      <c r="L266" s="246"/>
      <c r="M266" s="246"/>
    </row>
    <row r="267" spans="1:13">
      <c r="B267" s="247" t="s">
        <v>358</v>
      </c>
      <c r="C267" s="247"/>
      <c r="D267" s="247"/>
      <c r="I267" s="247" t="s">
        <v>360</v>
      </c>
      <c r="J267" s="247"/>
      <c r="K267" s="247"/>
    </row>
    <row r="268" spans="1:13">
      <c r="B268" s="248" t="s">
        <v>359</v>
      </c>
      <c r="C268" s="248"/>
      <c r="D268" s="248"/>
      <c r="I268" s="248" t="s">
        <v>359</v>
      </c>
      <c r="J268" s="248"/>
      <c r="K268" s="248"/>
    </row>
    <row r="270" spans="1:13" ht="15.75">
      <c r="A270">
        <f>IF(A256="","",A256+1)</f>
        <v>20</v>
      </c>
      <c r="B270" s="98" t="s">
        <v>0</v>
      </c>
    </row>
    <row r="271" spans="1:13" ht="15.75">
      <c r="B271" s="98" t="s">
        <v>2</v>
      </c>
      <c r="K271" s="242" t="s">
        <v>361</v>
      </c>
      <c r="L271" s="242"/>
      <c r="M271" s="242"/>
    </row>
    <row r="272" spans="1:13" ht="15.75">
      <c r="B272" s="98" t="s">
        <v>4</v>
      </c>
    </row>
    <row r="273" spans="1:13">
      <c r="C273" s="243" t="s">
        <v>351</v>
      </c>
      <c r="D273" s="243"/>
      <c r="E273" s="243"/>
      <c r="F273" s="243"/>
      <c r="G273" s="243"/>
      <c r="H273" s="243"/>
      <c r="I273" s="243"/>
      <c r="J273" s="243"/>
      <c r="K273" s="243"/>
    </row>
    <row r="274" spans="1:13">
      <c r="C274" s="243"/>
      <c r="D274" s="243"/>
      <c r="E274" s="243"/>
      <c r="F274" s="243"/>
      <c r="G274" s="243"/>
      <c r="H274" s="243"/>
      <c r="I274" s="243"/>
      <c r="J274" s="243"/>
      <c r="K274" s="243"/>
    </row>
    <row r="275" spans="1:13" ht="16.5" thickBot="1">
      <c r="B275" s="98" t="s">
        <v>352</v>
      </c>
      <c r="C275" s="244" t="str">
        <f>IF(A270="","",VLOOKUP(A270,Names,2,0))</f>
        <v>مالك محمد السيد حمدان</v>
      </c>
      <c r="D275" s="244"/>
      <c r="E275" s="244"/>
      <c r="F275" s="244"/>
      <c r="G275" s="244"/>
      <c r="H275" s="99" t="s">
        <v>12</v>
      </c>
      <c r="J275" s="245">
        <f>IF(C275="","",VLOOKUP(C275,ConSheetG5,8,0))</f>
        <v>281</v>
      </c>
      <c r="K275" s="245"/>
    </row>
    <row r="276" spans="1:13" ht="16.5" thickBot="1">
      <c r="B276" s="100" t="s">
        <v>353</v>
      </c>
      <c r="C276" s="101" t="s">
        <v>354</v>
      </c>
      <c r="D276" s="101" t="s">
        <v>44</v>
      </c>
      <c r="E276" s="101" t="s">
        <v>25</v>
      </c>
      <c r="F276" s="101" t="s">
        <v>355</v>
      </c>
      <c r="G276" s="101" t="s">
        <v>27</v>
      </c>
      <c r="H276" s="101" t="s">
        <v>36</v>
      </c>
      <c r="I276" s="101" t="s">
        <v>37</v>
      </c>
      <c r="J276" s="101" t="s">
        <v>38</v>
      </c>
      <c r="K276" s="101" t="s">
        <v>39</v>
      </c>
      <c r="L276" s="101" t="s">
        <v>20</v>
      </c>
      <c r="M276" s="101" t="s">
        <v>46</v>
      </c>
    </row>
    <row r="277" spans="1:13" ht="16.5" thickBot="1">
      <c r="B277" s="100" t="s">
        <v>356</v>
      </c>
      <c r="C277" s="102">
        <v>100</v>
      </c>
      <c r="D277" s="102">
        <v>80</v>
      </c>
      <c r="E277" s="102">
        <v>40</v>
      </c>
      <c r="F277" s="102">
        <v>40</v>
      </c>
      <c r="G277" s="102">
        <v>40</v>
      </c>
      <c r="H277" s="102">
        <v>20</v>
      </c>
      <c r="I277" s="102">
        <v>20</v>
      </c>
      <c r="J277" s="102">
        <v>20</v>
      </c>
      <c r="K277" s="102">
        <v>20</v>
      </c>
      <c r="L277" s="102">
        <v>380</v>
      </c>
      <c r="M277" s="102">
        <v>40</v>
      </c>
    </row>
    <row r="278" spans="1:13" ht="16.5" thickBot="1">
      <c r="B278" s="100" t="s">
        <v>357</v>
      </c>
      <c r="C278" s="102">
        <f>IF(ISERROR(VLOOKUP(C275,ConSheetG5,$C$1,0)),"",VLOOKUP(C275,ConSheetG5,$C$1,0))</f>
        <v>0</v>
      </c>
      <c r="D278" s="102">
        <f>IF(ISERROR(VLOOKUP(C275,ConSheetG5,$D$1,0)),"",VLOOKUP(C275,ConSheetG5,$D$1,0))</f>
        <v>0</v>
      </c>
      <c r="E278" s="102">
        <f>IF(ISERROR(VLOOKUP(C275,ConSheetG5,$E$1,0)),"",VLOOKUP(C275,ConSheetG5,$E$1,0))</f>
        <v>0</v>
      </c>
      <c r="F278" s="102">
        <f>IF(ISERROR(VLOOKUP(C275,ConSheetG5,$F$1,0)),"",VLOOKUP(C275,ConSheetG5,$F$1,0))</f>
        <v>0</v>
      </c>
      <c r="G278" s="102">
        <f>IF(ISERROR(VLOOKUP(C275,ConSheetG5,$G$1,0)),"",VLOOKUP(C275,ConSheetG5,$G$1,0))</f>
        <v>0</v>
      </c>
      <c r="H278" s="102">
        <f>IF(ISERROR(VLOOKUP(C275,ConSheetG5,$H$1,0)),"",VLOOKUP(C275,ConSheetG5,$H$1,0))</f>
        <v>0</v>
      </c>
      <c r="I278" s="102">
        <f>IF(ISERROR(VLOOKUP(C275,ConSheetG5,$I$1,0)),"",VLOOKUP(C275,ConSheetG5,$I$1,0))</f>
        <v>0</v>
      </c>
      <c r="J278" s="102">
        <f>IF(ISERROR(VLOOKUP(C275,ConSheetG5,$J$1,0)),"",VLOOKUP(C275,ConSheetG5,$J$1,0))</f>
        <v>0</v>
      </c>
      <c r="K278" s="102">
        <f>IF(ISERROR(VLOOKUP(C275,ConSheetG5,$K$1,0)),"",VLOOKUP(C275,ConSheetG5,$K$1,0))</f>
        <v>0</v>
      </c>
      <c r="L278" s="102">
        <f>IF(ISERROR(VLOOKUP(C275,ConSheetG5,$L$1,0)),"",VLOOKUP(C275,ConSheetG5,$L$1,0))</f>
        <v>0</v>
      </c>
      <c r="M278" s="102">
        <f>IF(ISERROR(VLOOKUP(C275,ConSheetG5,$M$1,0)),"",VLOOKUP(C275,ConSheetG5,$M$1,0))</f>
        <v>0</v>
      </c>
    </row>
    <row r="279" spans="1:13" ht="16.5" thickBot="1">
      <c r="B279" s="100" t="s">
        <v>69</v>
      </c>
      <c r="C279" s="102" t="str">
        <f>IF(ISERROR(VLOOKUP(C275,ConSheetG5,$C$2,0)),"",VLOOKUP(C275,ConSheetG5,$C$2,0))</f>
        <v>دون المستوى</v>
      </c>
      <c r="D279" s="102" t="str">
        <f>IF(ISERROR(VLOOKUP(C275,ConSheetG5,$D$2,0)),"",VLOOKUP(C275,ConSheetG5,$D$2,0))</f>
        <v>دون المستوى</v>
      </c>
      <c r="E279" s="102" t="str">
        <f>IF(ISERROR(VLOOKUP(C275,ConSheetG5,$E$2,0)),"",VLOOKUP(C275,ConSheetG5,$E$2,0))</f>
        <v>دون المستوى</v>
      </c>
      <c r="F279" s="102" t="str">
        <f>IF(ISERROR(VLOOKUP(C275,ConSheetG5,$F$2,0)),"",VLOOKUP(C275,ConSheetG5,$F$2,0))</f>
        <v>دون المستوى</v>
      </c>
      <c r="G279" s="102" t="str">
        <f>IF(ISERROR(VLOOKUP(C275,ConSheetG5,$G$2,0)),"",VLOOKUP(C275,ConSheetG5,$G$2,0))</f>
        <v>دون المستوى</v>
      </c>
      <c r="H279" s="102" t="str">
        <f>IF(ISERROR(VLOOKUP(C275,ConSheetG5,$H$2,0)),"",VLOOKUP(C275,ConSheetG5,$H$2,0))</f>
        <v>دون المستوى</v>
      </c>
      <c r="I279" s="102" t="str">
        <f>IF(ISERROR(VLOOKUP(C275,ConSheetG5,$I$2,0)),"",VLOOKUP(C275,ConSheetG5,$I$2,0))</f>
        <v>دون المستوى</v>
      </c>
      <c r="J279" s="102" t="str">
        <f>IF(ISERROR(VLOOKUP(C275,ConSheetG5,$J$2,0)),"",VLOOKUP(C275,ConSheetG5,$J$2,0))</f>
        <v>دون المستوى</v>
      </c>
      <c r="K279" s="102" t="str">
        <f>IF(ISERROR(VLOOKUP(C275,ConSheetG5,$K$2,0)),"",VLOOKUP(C275,ConSheetG5,$K$2,0))</f>
        <v>دون المستوى</v>
      </c>
      <c r="L279" s="102" t="str">
        <f>IF(ISERROR(VLOOKUP(C275,ConSheetG5,$L$2,0)),"",VLOOKUP(C275,ConSheetG5,$L$2,0))</f>
        <v>دون المستوى</v>
      </c>
      <c r="M279" s="102" t="str">
        <f>IF(ISERROR(VLOOKUP(C275,ConSheetG5,$M$2,0)),"",VLOOKUP(C275,ConSheetG5,$M$2,0))</f>
        <v>دون المستوى</v>
      </c>
    </row>
    <row r="280" spans="1:13" ht="16.5" thickBot="1">
      <c r="B280" s="100" t="s">
        <v>47</v>
      </c>
      <c r="C280" s="246" t="str">
        <f>IF(ISERROR(VLOOKUP($C$9,ConSheetG5,$N$1,0)),"",VLOOKUP($C$9,ConSheetG5,$N$1,0))</f>
        <v>دور ثان</v>
      </c>
      <c r="D280" s="246"/>
      <c r="E280" s="246"/>
      <c r="F280" s="246"/>
      <c r="G280" s="246"/>
      <c r="H280" s="246"/>
      <c r="I280" s="246"/>
      <c r="J280" s="246"/>
      <c r="K280" s="246"/>
      <c r="L280" s="246"/>
      <c r="M280" s="246"/>
    </row>
    <row r="281" spans="1:13">
      <c r="B281" s="247" t="s">
        <v>358</v>
      </c>
      <c r="C281" s="247"/>
      <c r="D281" s="247"/>
      <c r="I281" s="247" t="s">
        <v>360</v>
      </c>
      <c r="J281" s="247"/>
      <c r="K281" s="247"/>
    </row>
    <row r="282" spans="1:13">
      <c r="B282" s="248" t="s">
        <v>359</v>
      </c>
      <c r="C282" s="248"/>
      <c r="D282" s="248"/>
      <c r="I282" s="248" t="s">
        <v>359</v>
      </c>
      <c r="J282" s="248"/>
      <c r="K282" s="248"/>
    </row>
    <row r="284" spans="1:13" ht="15.75">
      <c r="A284">
        <f>IF(A270="","",A270+1)</f>
        <v>21</v>
      </c>
      <c r="B284" s="98" t="s">
        <v>0</v>
      </c>
    </row>
    <row r="285" spans="1:13" ht="15.75">
      <c r="B285" s="98" t="s">
        <v>2</v>
      </c>
      <c r="K285" s="242" t="s">
        <v>361</v>
      </c>
      <c r="L285" s="242"/>
      <c r="M285" s="242"/>
    </row>
    <row r="286" spans="1:13" ht="15.75">
      <c r="B286" s="98" t="s">
        <v>4</v>
      </c>
    </row>
    <row r="287" spans="1:13">
      <c r="C287" s="243" t="s">
        <v>351</v>
      </c>
      <c r="D287" s="243"/>
      <c r="E287" s="243"/>
      <c r="F287" s="243"/>
      <c r="G287" s="243"/>
      <c r="H287" s="243"/>
      <c r="I287" s="243"/>
      <c r="J287" s="243"/>
      <c r="K287" s="243"/>
    </row>
    <row r="288" spans="1:13">
      <c r="C288" s="243"/>
      <c r="D288" s="243"/>
      <c r="E288" s="243"/>
      <c r="F288" s="243"/>
      <c r="G288" s="243"/>
      <c r="H288" s="243"/>
      <c r="I288" s="243"/>
      <c r="J288" s="243"/>
      <c r="K288" s="243"/>
    </row>
    <row r="289" spans="1:13" ht="16.5" thickBot="1">
      <c r="B289" s="98" t="s">
        <v>352</v>
      </c>
      <c r="C289" s="244" t="str">
        <f>IF(A284="","",VLOOKUP(A284,Names,2,0))</f>
        <v>محمد أحمد قاسم أحمد</v>
      </c>
      <c r="D289" s="244"/>
      <c r="E289" s="244"/>
      <c r="F289" s="244"/>
      <c r="G289" s="244"/>
      <c r="H289" s="99" t="s">
        <v>12</v>
      </c>
      <c r="J289" s="245">
        <f>IF(C289="","",VLOOKUP(C289,ConSheetG5,8,0))</f>
        <v>282</v>
      </c>
      <c r="K289" s="245"/>
    </row>
    <row r="290" spans="1:13" ht="16.5" thickBot="1">
      <c r="B290" s="100" t="s">
        <v>353</v>
      </c>
      <c r="C290" s="101" t="s">
        <v>354</v>
      </c>
      <c r="D290" s="101" t="s">
        <v>44</v>
      </c>
      <c r="E290" s="101" t="s">
        <v>25</v>
      </c>
      <c r="F290" s="101" t="s">
        <v>355</v>
      </c>
      <c r="G290" s="101" t="s">
        <v>27</v>
      </c>
      <c r="H290" s="101" t="s">
        <v>36</v>
      </c>
      <c r="I290" s="101" t="s">
        <v>37</v>
      </c>
      <c r="J290" s="101" t="s">
        <v>38</v>
      </c>
      <c r="K290" s="101" t="s">
        <v>39</v>
      </c>
      <c r="L290" s="101" t="s">
        <v>20</v>
      </c>
      <c r="M290" s="101" t="s">
        <v>46</v>
      </c>
    </row>
    <row r="291" spans="1:13" ht="16.5" thickBot="1">
      <c r="B291" s="100" t="s">
        <v>356</v>
      </c>
      <c r="C291" s="102">
        <v>100</v>
      </c>
      <c r="D291" s="102">
        <v>80</v>
      </c>
      <c r="E291" s="102">
        <v>40</v>
      </c>
      <c r="F291" s="102">
        <v>40</v>
      </c>
      <c r="G291" s="102">
        <v>40</v>
      </c>
      <c r="H291" s="102">
        <v>20</v>
      </c>
      <c r="I291" s="102">
        <v>20</v>
      </c>
      <c r="J291" s="102">
        <v>20</v>
      </c>
      <c r="K291" s="102">
        <v>20</v>
      </c>
      <c r="L291" s="102">
        <v>380</v>
      </c>
      <c r="M291" s="102">
        <v>40</v>
      </c>
    </row>
    <row r="292" spans="1:13" ht="16.5" thickBot="1">
      <c r="B292" s="100" t="s">
        <v>357</v>
      </c>
      <c r="C292" s="102">
        <f>IF(ISERROR(VLOOKUP(C289,ConSheetG5,$C$1,0)),"",VLOOKUP(C289,ConSheetG5,$C$1,0))</f>
        <v>0</v>
      </c>
      <c r="D292" s="102">
        <f>IF(ISERROR(VLOOKUP(C289,ConSheetG5,$D$1,0)),"",VLOOKUP(C289,ConSheetG5,$D$1,0))</f>
        <v>0</v>
      </c>
      <c r="E292" s="102">
        <f>IF(ISERROR(VLOOKUP(C289,ConSheetG5,$E$1,0)),"",VLOOKUP(C289,ConSheetG5,$E$1,0))</f>
        <v>0</v>
      </c>
      <c r="F292" s="102">
        <f>IF(ISERROR(VLOOKUP(C289,ConSheetG5,$F$1,0)),"",VLOOKUP(C289,ConSheetG5,$F$1,0))</f>
        <v>0</v>
      </c>
      <c r="G292" s="102">
        <f>IF(ISERROR(VLOOKUP(C289,ConSheetG5,$G$1,0)),"",VLOOKUP(C289,ConSheetG5,$G$1,0))</f>
        <v>0</v>
      </c>
      <c r="H292" s="102">
        <f>IF(ISERROR(VLOOKUP(C289,ConSheetG5,$H$1,0)),"",VLOOKUP(C289,ConSheetG5,$H$1,0))</f>
        <v>0</v>
      </c>
      <c r="I292" s="102">
        <f>IF(ISERROR(VLOOKUP(C289,ConSheetG5,$I$1,0)),"",VLOOKUP(C289,ConSheetG5,$I$1,0))</f>
        <v>0</v>
      </c>
      <c r="J292" s="102">
        <f>IF(ISERROR(VLOOKUP(C289,ConSheetG5,$J$1,0)),"",VLOOKUP(C289,ConSheetG5,$J$1,0))</f>
        <v>0</v>
      </c>
      <c r="K292" s="102">
        <f>IF(ISERROR(VLOOKUP(C289,ConSheetG5,$K$1,0)),"",VLOOKUP(C289,ConSheetG5,$K$1,0))</f>
        <v>0</v>
      </c>
      <c r="L292" s="102">
        <f>IF(ISERROR(VLOOKUP(C289,ConSheetG5,$L$1,0)),"",VLOOKUP(C289,ConSheetG5,$L$1,0))</f>
        <v>0</v>
      </c>
      <c r="M292" s="102">
        <f>IF(ISERROR(VLOOKUP(C289,ConSheetG5,$M$1,0)),"",VLOOKUP(C289,ConSheetG5,$M$1,0))</f>
        <v>0</v>
      </c>
    </row>
    <row r="293" spans="1:13" ht="16.5" thickBot="1">
      <c r="B293" s="100" t="s">
        <v>69</v>
      </c>
      <c r="C293" s="102" t="str">
        <f>IF(ISERROR(VLOOKUP(C289,ConSheetG5,$C$2,0)),"",VLOOKUP(C289,ConSheetG5,$C$2,0))</f>
        <v>دون المستوى</v>
      </c>
      <c r="D293" s="102" t="str">
        <f>IF(ISERROR(VLOOKUP(C289,ConSheetG5,$D$2,0)),"",VLOOKUP(C289,ConSheetG5,$D$2,0))</f>
        <v>دون المستوى</v>
      </c>
      <c r="E293" s="102" t="str">
        <f>IF(ISERROR(VLOOKUP(C289,ConSheetG5,$E$2,0)),"",VLOOKUP(C289,ConSheetG5,$E$2,0))</f>
        <v>دون المستوى</v>
      </c>
      <c r="F293" s="102" t="str">
        <f>IF(ISERROR(VLOOKUP(C289,ConSheetG5,$F$2,0)),"",VLOOKUP(C289,ConSheetG5,$F$2,0))</f>
        <v>دون المستوى</v>
      </c>
      <c r="G293" s="102" t="str">
        <f>IF(ISERROR(VLOOKUP(C289,ConSheetG5,$G$2,0)),"",VLOOKUP(C289,ConSheetG5,$G$2,0))</f>
        <v>دون المستوى</v>
      </c>
      <c r="H293" s="102" t="str">
        <f>IF(ISERROR(VLOOKUP(C289,ConSheetG5,$H$2,0)),"",VLOOKUP(C289,ConSheetG5,$H$2,0))</f>
        <v>دون المستوى</v>
      </c>
      <c r="I293" s="102" t="str">
        <f>IF(ISERROR(VLOOKUP(C289,ConSheetG5,$I$2,0)),"",VLOOKUP(C289,ConSheetG5,$I$2,0))</f>
        <v>دون المستوى</v>
      </c>
      <c r="J293" s="102" t="str">
        <f>IF(ISERROR(VLOOKUP(C289,ConSheetG5,$J$2,0)),"",VLOOKUP(C289,ConSheetG5,$J$2,0))</f>
        <v>دون المستوى</v>
      </c>
      <c r="K293" s="102" t="str">
        <f>IF(ISERROR(VLOOKUP(C289,ConSheetG5,$K$2,0)),"",VLOOKUP(C289,ConSheetG5,$K$2,0))</f>
        <v>دون المستوى</v>
      </c>
      <c r="L293" s="102" t="str">
        <f>IF(ISERROR(VLOOKUP(C289,ConSheetG5,$L$2,0)),"",VLOOKUP(C289,ConSheetG5,$L$2,0))</f>
        <v>دون المستوى</v>
      </c>
      <c r="M293" s="102" t="str">
        <f>IF(ISERROR(VLOOKUP(C289,ConSheetG5,$M$2,0)),"",VLOOKUP(C289,ConSheetG5,$M$2,0))</f>
        <v>دون المستوى</v>
      </c>
    </row>
    <row r="294" spans="1:13" ht="16.5" thickBot="1">
      <c r="B294" s="100" t="s">
        <v>47</v>
      </c>
      <c r="C294" s="246" t="str">
        <f>IF(ISERROR(VLOOKUP($C$9,ConSheetG5,$N$1,0)),"",VLOOKUP($C$9,ConSheetG5,$N$1,0))</f>
        <v>دور ثان</v>
      </c>
      <c r="D294" s="246"/>
      <c r="E294" s="246"/>
      <c r="F294" s="246"/>
      <c r="G294" s="246"/>
      <c r="H294" s="246"/>
      <c r="I294" s="246"/>
      <c r="J294" s="246"/>
      <c r="K294" s="246"/>
      <c r="L294" s="246"/>
      <c r="M294" s="246"/>
    </row>
    <row r="295" spans="1:13">
      <c r="B295" s="247" t="s">
        <v>358</v>
      </c>
      <c r="C295" s="247"/>
      <c r="D295" s="247"/>
      <c r="I295" s="247" t="s">
        <v>360</v>
      </c>
      <c r="J295" s="247"/>
      <c r="K295" s="247"/>
    </row>
    <row r="296" spans="1:13">
      <c r="B296" s="248" t="s">
        <v>359</v>
      </c>
      <c r="C296" s="248"/>
      <c r="D296" s="248"/>
      <c r="I296" s="248" t="s">
        <v>359</v>
      </c>
      <c r="J296" s="248"/>
      <c r="K296" s="248"/>
    </row>
    <row r="298" spans="1:13" ht="15.75">
      <c r="A298">
        <f>IF(A284="","",A284+1)</f>
        <v>22</v>
      </c>
      <c r="B298" s="98" t="s">
        <v>0</v>
      </c>
    </row>
    <row r="299" spans="1:13" ht="15.75">
      <c r="B299" s="98" t="s">
        <v>2</v>
      </c>
      <c r="K299" s="242" t="s">
        <v>361</v>
      </c>
      <c r="L299" s="242"/>
      <c r="M299" s="242"/>
    </row>
    <row r="300" spans="1:13" ht="15.75">
      <c r="B300" s="98" t="s">
        <v>4</v>
      </c>
    </row>
    <row r="301" spans="1:13">
      <c r="C301" s="243" t="s">
        <v>351</v>
      </c>
      <c r="D301" s="243"/>
      <c r="E301" s="243"/>
      <c r="F301" s="243"/>
      <c r="G301" s="243"/>
      <c r="H301" s="243"/>
      <c r="I301" s="243"/>
      <c r="J301" s="243"/>
      <c r="K301" s="243"/>
    </row>
    <row r="302" spans="1:13">
      <c r="C302" s="243"/>
      <c r="D302" s="243"/>
      <c r="E302" s="243"/>
      <c r="F302" s="243"/>
      <c r="G302" s="243"/>
      <c r="H302" s="243"/>
      <c r="I302" s="243"/>
      <c r="J302" s="243"/>
      <c r="K302" s="243"/>
    </row>
    <row r="303" spans="1:13" ht="16.5" thickBot="1">
      <c r="B303" s="98" t="s">
        <v>352</v>
      </c>
      <c r="C303" s="244" t="str">
        <f>IF(A298="","",VLOOKUP(A298,Names,2,0))</f>
        <v>محمد بدوى عبدالراضى</v>
      </c>
      <c r="D303" s="244"/>
      <c r="E303" s="244"/>
      <c r="F303" s="244"/>
      <c r="G303" s="244"/>
      <c r="H303" s="99" t="s">
        <v>12</v>
      </c>
      <c r="J303" s="245">
        <f>IF(C303="","",VLOOKUP(C303,ConSheetG5,8,0))</f>
        <v>283</v>
      </c>
      <c r="K303" s="245"/>
    </row>
    <row r="304" spans="1:13" ht="16.5" thickBot="1">
      <c r="B304" s="100" t="s">
        <v>353</v>
      </c>
      <c r="C304" s="101" t="s">
        <v>354</v>
      </c>
      <c r="D304" s="101" t="s">
        <v>44</v>
      </c>
      <c r="E304" s="101" t="s">
        <v>25</v>
      </c>
      <c r="F304" s="101" t="s">
        <v>355</v>
      </c>
      <c r="G304" s="101" t="s">
        <v>27</v>
      </c>
      <c r="H304" s="101" t="s">
        <v>36</v>
      </c>
      <c r="I304" s="101" t="s">
        <v>37</v>
      </c>
      <c r="J304" s="101" t="s">
        <v>38</v>
      </c>
      <c r="K304" s="101" t="s">
        <v>39</v>
      </c>
      <c r="L304" s="101" t="s">
        <v>20</v>
      </c>
      <c r="M304" s="101" t="s">
        <v>46</v>
      </c>
    </row>
    <row r="305" spans="1:13" ht="16.5" thickBot="1">
      <c r="B305" s="100" t="s">
        <v>356</v>
      </c>
      <c r="C305" s="102">
        <v>100</v>
      </c>
      <c r="D305" s="102">
        <v>80</v>
      </c>
      <c r="E305" s="102">
        <v>40</v>
      </c>
      <c r="F305" s="102">
        <v>40</v>
      </c>
      <c r="G305" s="102">
        <v>40</v>
      </c>
      <c r="H305" s="102">
        <v>20</v>
      </c>
      <c r="I305" s="102">
        <v>20</v>
      </c>
      <c r="J305" s="102">
        <v>20</v>
      </c>
      <c r="K305" s="102">
        <v>20</v>
      </c>
      <c r="L305" s="102">
        <v>380</v>
      </c>
      <c r="M305" s="102">
        <v>40</v>
      </c>
    </row>
    <row r="306" spans="1:13" ht="16.5" thickBot="1">
      <c r="B306" s="100" t="s">
        <v>357</v>
      </c>
      <c r="C306" s="102">
        <f>IF(ISERROR(VLOOKUP(C303,ConSheetG5,$C$1,0)),"",VLOOKUP(C303,ConSheetG5,$C$1,0))</f>
        <v>0</v>
      </c>
      <c r="D306" s="102">
        <f>IF(ISERROR(VLOOKUP(C303,ConSheetG5,$D$1,0)),"",VLOOKUP(C303,ConSheetG5,$D$1,0))</f>
        <v>0</v>
      </c>
      <c r="E306" s="102">
        <f>IF(ISERROR(VLOOKUP(C303,ConSheetG5,$E$1,0)),"",VLOOKUP(C303,ConSheetG5,$E$1,0))</f>
        <v>0</v>
      </c>
      <c r="F306" s="102">
        <f>IF(ISERROR(VLOOKUP(C303,ConSheetG5,$F$1,0)),"",VLOOKUP(C303,ConSheetG5,$F$1,0))</f>
        <v>0</v>
      </c>
      <c r="G306" s="102">
        <f>IF(ISERROR(VLOOKUP(C303,ConSheetG5,$G$1,0)),"",VLOOKUP(C303,ConSheetG5,$G$1,0))</f>
        <v>0</v>
      </c>
      <c r="H306" s="102">
        <f>IF(ISERROR(VLOOKUP(C303,ConSheetG5,$H$1,0)),"",VLOOKUP(C303,ConSheetG5,$H$1,0))</f>
        <v>0</v>
      </c>
      <c r="I306" s="102">
        <f>IF(ISERROR(VLOOKUP(C303,ConSheetG5,$I$1,0)),"",VLOOKUP(C303,ConSheetG5,$I$1,0))</f>
        <v>0</v>
      </c>
      <c r="J306" s="102">
        <f>IF(ISERROR(VLOOKUP(C303,ConSheetG5,$J$1,0)),"",VLOOKUP(C303,ConSheetG5,$J$1,0))</f>
        <v>0</v>
      </c>
      <c r="K306" s="102">
        <f>IF(ISERROR(VLOOKUP(C303,ConSheetG5,$K$1,0)),"",VLOOKUP(C303,ConSheetG5,$K$1,0))</f>
        <v>0</v>
      </c>
      <c r="L306" s="102">
        <f>IF(ISERROR(VLOOKUP(C303,ConSheetG5,$L$1,0)),"",VLOOKUP(C303,ConSheetG5,$L$1,0))</f>
        <v>0</v>
      </c>
      <c r="M306" s="102">
        <f>IF(ISERROR(VLOOKUP(C303,ConSheetG5,$M$1,0)),"",VLOOKUP(C303,ConSheetG5,$M$1,0))</f>
        <v>0</v>
      </c>
    </row>
    <row r="307" spans="1:13" ht="16.5" thickBot="1">
      <c r="B307" s="100" t="s">
        <v>69</v>
      </c>
      <c r="C307" s="102" t="str">
        <f>IF(ISERROR(VLOOKUP(C303,ConSheetG5,$C$2,0)),"",VLOOKUP(C303,ConSheetG5,$C$2,0))</f>
        <v>دون المستوى</v>
      </c>
      <c r="D307" s="102" t="str">
        <f>IF(ISERROR(VLOOKUP(C303,ConSheetG5,$D$2,0)),"",VLOOKUP(C303,ConSheetG5,$D$2,0))</f>
        <v>دون المستوى</v>
      </c>
      <c r="E307" s="102" t="str">
        <f>IF(ISERROR(VLOOKUP(C303,ConSheetG5,$E$2,0)),"",VLOOKUP(C303,ConSheetG5,$E$2,0))</f>
        <v>دون المستوى</v>
      </c>
      <c r="F307" s="102" t="str">
        <f>IF(ISERROR(VLOOKUP(C303,ConSheetG5,$F$2,0)),"",VLOOKUP(C303,ConSheetG5,$F$2,0))</f>
        <v>دون المستوى</v>
      </c>
      <c r="G307" s="102" t="str">
        <f>IF(ISERROR(VLOOKUP(C303,ConSheetG5,$G$2,0)),"",VLOOKUP(C303,ConSheetG5,$G$2,0))</f>
        <v>دون المستوى</v>
      </c>
      <c r="H307" s="102" t="str">
        <f>IF(ISERROR(VLOOKUP(C303,ConSheetG5,$H$2,0)),"",VLOOKUP(C303,ConSheetG5,$H$2,0))</f>
        <v>دون المستوى</v>
      </c>
      <c r="I307" s="102" t="str">
        <f>IF(ISERROR(VLOOKUP(C303,ConSheetG5,$I$2,0)),"",VLOOKUP(C303,ConSheetG5,$I$2,0))</f>
        <v>دون المستوى</v>
      </c>
      <c r="J307" s="102" t="str">
        <f>IF(ISERROR(VLOOKUP(C303,ConSheetG5,$J$2,0)),"",VLOOKUP(C303,ConSheetG5,$J$2,0))</f>
        <v>دون المستوى</v>
      </c>
      <c r="K307" s="102" t="str">
        <f>IF(ISERROR(VLOOKUP(C303,ConSheetG5,$K$2,0)),"",VLOOKUP(C303,ConSheetG5,$K$2,0))</f>
        <v>دون المستوى</v>
      </c>
      <c r="L307" s="102" t="str">
        <f>IF(ISERROR(VLOOKUP(C303,ConSheetG5,$L$2,0)),"",VLOOKUP(C303,ConSheetG5,$L$2,0))</f>
        <v>دون المستوى</v>
      </c>
      <c r="M307" s="102" t="str">
        <f>IF(ISERROR(VLOOKUP(C303,ConSheetG5,$M$2,0)),"",VLOOKUP(C303,ConSheetG5,$M$2,0))</f>
        <v>دون المستوى</v>
      </c>
    </row>
    <row r="308" spans="1:13" ht="16.5" thickBot="1">
      <c r="B308" s="100" t="s">
        <v>47</v>
      </c>
      <c r="C308" s="246" t="str">
        <f>IF(ISERROR(VLOOKUP($C$9,ConSheetG5,$N$1,0)),"",VLOOKUP($C$9,ConSheetG5,$N$1,0))</f>
        <v>دور ثان</v>
      </c>
      <c r="D308" s="246"/>
      <c r="E308" s="246"/>
      <c r="F308" s="246"/>
      <c r="G308" s="246"/>
      <c r="H308" s="246"/>
      <c r="I308" s="246"/>
      <c r="J308" s="246"/>
      <c r="K308" s="246"/>
      <c r="L308" s="246"/>
      <c r="M308" s="246"/>
    </row>
    <row r="309" spans="1:13">
      <c r="B309" s="247" t="s">
        <v>358</v>
      </c>
      <c r="C309" s="247"/>
      <c r="D309" s="247"/>
      <c r="I309" s="247" t="s">
        <v>360</v>
      </c>
      <c r="J309" s="247"/>
      <c r="K309" s="247"/>
    </row>
    <row r="310" spans="1:13">
      <c r="B310" s="248" t="s">
        <v>359</v>
      </c>
      <c r="C310" s="248"/>
      <c r="D310" s="248"/>
      <c r="I310" s="248" t="s">
        <v>359</v>
      </c>
      <c r="J310" s="248"/>
      <c r="K310" s="248"/>
    </row>
    <row r="312" spans="1:13" ht="15.75">
      <c r="A312">
        <f>IF(A298="","",A298+1)</f>
        <v>23</v>
      </c>
      <c r="B312" s="98" t="s">
        <v>0</v>
      </c>
    </row>
    <row r="313" spans="1:13" ht="15.75">
      <c r="B313" s="98" t="s">
        <v>2</v>
      </c>
      <c r="K313" s="242" t="s">
        <v>361</v>
      </c>
      <c r="L313" s="242"/>
      <c r="M313" s="242"/>
    </row>
    <row r="314" spans="1:13" ht="15.75">
      <c r="B314" s="98" t="s">
        <v>4</v>
      </c>
    </row>
    <row r="315" spans="1:13">
      <c r="C315" s="243" t="s">
        <v>351</v>
      </c>
      <c r="D315" s="243"/>
      <c r="E315" s="243"/>
      <c r="F315" s="243"/>
      <c r="G315" s="243"/>
      <c r="H315" s="243"/>
      <c r="I315" s="243"/>
      <c r="J315" s="243"/>
      <c r="K315" s="243"/>
    </row>
    <row r="316" spans="1:13">
      <c r="C316" s="243"/>
      <c r="D316" s="243"/>
      <c r="E316" s="243"/>
      <c r="F316" s="243"/>
      <c r="G316" s="243"/>
      <c r="H316" s="243"/>
      <c r="I316" s="243"/>
      <c r="J316" s="243"/>
      <c r="K316" s="243"/>
    </row>
    <row r="317" spans="1:13" ht="16.5" thickBot="1">
      <c r="B317" s="98" t="s">
        <v>352</v>
      </c>
      <c r="C317" s="244" t="str">
        <f>IF(A312="","",VLOOKUP(A312,Names,2,0))</f>
        <v>محمد جمال إبراهيم على</v>
      </c>
      <c r="D317" s="244"/>
      <c r="E317" s="244"/>
      <c r="F317" s="244"/>
      <c r="G317" s="244"/>
      <c r="H317" s="99" t="s">
        <v>12</v>
      </c>
      <c r="J317" s="245">
        <f>IF(C317="","",VLOOKUP(C317,ConSheetG5,8,0))</f>
        <v>284</v>
      </c>
      <c r="K317" s="245"/>
    </row>
    <row r="318" spans="1:13" ht="16.5" thickBot="1">
      <c r="B318" s="100" t="s">
        <v>353</v>
      </c>
      <c r="C318" s="101" t="s">
        <v>354</v>
      </c>
      <c r="D318" s="101" t="s">
        <v>44</v>
      </c>
      <c r="E318" s="101" t="s">
        <v>25</v>
      </c>
      <c r="F318" s="101" t="s">
        <v>355</v>
      </c>
      <c r="G318" s="101" t="s">
        <v>27</v>
      </c>
      <c r="H318" s="101" t="s">
        <v>36</v>
      </c>
      <c r="I318" s="101" t="s">
        <v>37</v>
      </c>
      <c r="J318" s="101" t="s">
        <v>38</v>
      </c>
      <c r="K318" s="101" t="s">
        <v>39</v>
      </c>
      <c r="L318" s="101" t="s">
        <v>20</v>
      </c>
      <c r="M318" s="101" t="s">
        <v>46</v>
      </c>
    </row>
    <row r="319" spans="1:13" ht="16.5" thickBot="1">
      <c r="B319" s="100" t="s">
        <v>356</v>
      </c>
      <c r="C319" s="102">
        <v>100</v>
      </c>
      <c r="D319" s="102">
        <v>80</v>
      </c>
      <c r="E319" s="102">
        <v>40</v>
      </c>
      <c r="F319" s="102">
        <v>40</v>
      </c>
      <c r="G319" s="102">
        <v>40</v>
      </c>
      <c r="H319" s="102">
        <v>20</v>
      </c>
      <c r="I319" s="102">
        <v>20</v>
      </c>
      <c r="J319" s="102">
        <v>20</v>
      </c>
      <c r="K319" s="102">
        <v>20</v>
      </c>
      <c r="L319" s="102">
        <v>380</v>
      </c>
      <c r="M319" s="102">
        <v>40</v>
      </c>
    </row>
    <row r="320" spans="1:13" ht="16.5" thickBot="1">
      <c r="B320" s="100" t="s">
        <v>357</v>
      </c>
      <c r="C320" s="102">
        <f>IF(ISERROR(VLOOKUP(C317,ConSheetG5,$C$1,0)),"",VLOOKUP(C317,ConSheetG5,$C$1,0))</f>
        <v>0</v>
      </c>
      <c r="D320" s="102">
        <f>IF(ISERROR(VLOOKUP(C317,ConSheetG5,$D$1,0)),"",VLOOKUP(C317,ConSheetG5,$D$1,0))</f>
        <v>0</v>
      </c>
      <c r="E320" s="102">
        <f>IF(ISERROR(VLOOKUP(C317,ConSheetG5,$E$1,0)),"",VLOOKUP(C317,ConSheetG5,$E$1,0))</f>
        <v>0</v>
      </c>
      <c r="F320" s="102">
        <f>IF(ISERROR(VLOOKUP(C317,ConSheetG5,$F$1,0)),"",VLOOKUP(C317,ConSheetG5,$F$1,0))</f>
        <v>0</v>
      </c>
      <c r="G320" s="102">
        <f>IF(ISERROR(VLOOKUP(C317,ConSheetG5,$G$1,0)),"",VLOOKUP(C317,ConSheetG5,$G$1,0))</f>
        <v>0</v>
      </c>
      <c r="H320" s="102">
        <f>IF(ISERROR(VLOOKUP(C317,ConSheetG5,$H$1,0)),"",VLOOKUP(C317,ConSheetG5,$H$1,0))</f>
        <v>0</v>
      </c>
      <c r="I320" s="102">
        <f>IF(ISERROR(VLOOKUP(C317,ConSheetG5,$I$1,0)),"",VLOOKUP(C317,ConSheetG5,$I$1,0))</f>
        <v>0</v>
      </c>
      <c r="J320" s="102">
        <f>IF(ISERROR(VLOOKUP(C317,ConSheetG5,$J$1,0)),"",VLOOKUP(C317,ConSheetG5,$J$1,0))</f>
        <v>0</v>
      </c>
      <c r="K320" s="102">
        <f>IF(ISERROR(VLOOKUP(C317,ConSheetG5,$K$1,0)),"",VLOOKUP(C317,ConSheetG5,$K$1,0))</f>
        <v>0</v>
      </c>
      <c r="L320" s="102">
        <f>IF(ISERROR(VLOOKUP(C317,ConSheetG5,$L$1,0)),"",VLOOKUP(C317,ConSheetG5,$L$1,0))</f>
        <v>0</v>
      </c>
      <c r="M320" s="102">
        <f>IF(ISERROR(VLOOKUP(C317,ConSheetG5,$M$1,0)),"",VLOOKUP(C317,ConSheetG5,$M$1,0))</f>
        <v>0</v>
      </c>
    </row>
    <row r="321" spans="1:13" ht="16.5" thickBot="1">
      <c r="B321" s="100" t="s">
        <v>69</v>
      </c>
      <c r="C321" s="102" t="str">
        <f>IF(ISERROR(VLOOKUP(C317,ConSheetG5,$C$2,0)),"",VLOOKUP(C317,ConSheetG5,$C$2,0))</f>
        <v>دون المستوى</v>
      </c>
      <c r="D321" s="102" t="str">
        <f>IF(ISERROR(VLOOKUP(C317,ConSheetG5,$D$2,0)),"",VLOOKUP(C317,ConSheetG5,$D$2,0))</f>
        <v>دون المستوى</v>
      </c>
      <c r="E321" s="102" t="str">
        <f>IF(ISERROR(VLOOKUP(C317,ConSheetG5,$E$2,0)),"",VLOOKUP(C317,ConSheetG5,$E$2,0))</f>
        <v>دون المستوى</v>
      </c>
      <c r="F321" s="102" t="str">
        <f>IF(ISERROR(VLOOKUP(C317,ConSheetG5,$F$2,0)),"",VLOOKUP(C317,ConSheetG5,$F$2,0))</f>
        <v>دون المستوى</v>
      </c>
      <c r="G321" s="102" t="str">
        <f>IF(ISERROR(VLOOKUP(C317,ConSheetG5,$G$2,0)),"",VLOOKUP(C317,ConSheetG5,$G$2,0))</f>
        <v>دون المستوى</v>
      </c>
      <c r="H321" s="102" t="str">
        <f>IF(ISERROR(VLOOKUP(C317,ConSheetG5,$H$2,0)),"",VLOOKUP(C317,ConSheetG5,$H$2,0))</f>
        <v>دون المستوى</v>
      </c>
      <c r="I321" s="102" t="str">
        <f>IF(ISERROR(VLOOKUP(C317,ConSheetG5,$I$2,0)),"",VLOOKUP(C317,ConSheetG5,$I$2,0))</f>
        <v>دون المستوى</v>
      </c>
      <c r="J321" s="102" t="str">
        <f>IF(ISERROR(VLOOKUP(C317,ConSheetG5,$J$2,0)),"",VLOOKUP(C317,ConSheetG5,$J$2,0))</f>
        <v>دون المستوى</v>
      </c>
      <c r="K321" s="102" t="str">
        <f>IF(ISERROR(VLOOKUP(C317,ConSheetG5,$K$2,0)),"",VLOOKUP(C317,ConSheetG5,$K$2,0))</f>
        <v>دون المستوى</v>
      </c>
      <c r="L321" s="102" t="str">
        <f>IF(ISERROR(VLOOKUP(C317,ConSheetG5,$L$2,0)),"",VLOOKUP(C317,ConSheetG5,$L$2,0))</f>
        <v>دون المستوى</v>
      </c>
      <c r="M321" s="102" t="str">
        <f>IF(ISERROR(VLOOKUP(C317,ConSheetG5,$M$2,0)),"",VLOOKUP(C317,ConSheetG5,$M$2,0))</f>
        <v>دون المستوى</v>
      </c>
    </row>
    <row r="322" spans="1:13" ht="16.5" thickBot="1">
      <c r="B322" s="100" t="s">
        <v>47</v>
      </c>
      <c r="C322" s="246" t="str">
        <f>IF(ISERROR(VLOOKUP($C$9,ConSheetG5,$N$1,0)),"",VLOOKUP($C$9,ConSheetG5,$N$1,0))</f>
        <v>دور ثان</v>
      </c>
      <c r="D322" s="246"/>
      <c r="E322" s="246"/>
      <c r="F322" s="246"/>
      <c r="G322" s="246"/>
      <c r="H322" s="246"/>
      <c r="I322" s="246"/>
      <c r="J322" s="246"/>
      <c r="K322" s="246"/>
      <c r="L322" s="246"/>
      <c r="M322" s="246"/>
    </row>
    <row r="323" spans="1:13">
      <c r="B323" s="247" t="s">
        <v>358</v>
      </c>
      <c r="C323" s="247"/>
      <c r="D323" s="247"/>
      <c r="I323" s="247" t="s">
        <v>360</v>
      </c>
      <c r="J323" s="247"/>
      <c r="K323" s="247"/>
    </row>
    <row r="324" spans="1:13">
      <c r="B324" s="248" t="s">
        <v>359</v>
      </c>
      <c r="C324" s="248"/>
      <c r="D324" s="248"/>
      <c r="I324" s="248" t="s">
        <v>359</v>
      </c>
      <c r="J324" s="248"/>
      <c r="K324" s="248"/>
    </row>
    <row r="326" spans="1:13" ht="15.75">
      <c r="A326">
        <f>IF(A312="","",A312+1)</f>
        <v>24</v>
      </c>
      <c r="B326" s="98" t="s">
        <v>0</v>
      </c>
    </row>
    <row r="327" spans="1:13" ht="15.75">
      <c r="B327" s="98" t="s">
        <v>2</v>
      </c>
      <c r="K327" s="242" t="s">
        <v>361</v>
      </c>
      <c r="L327" s="242"/>
      <c r="M327" s="242"/>
    </row>
    <row r="328" spans="1:13" ht="15.75">
      <c r="B328" s="98" t="s">
        <v>4</v>
      </c>
    </row>
    <row r="329" spans="1:13">
      <c r="C329" s="243" t="s">
        <v>351</v>
      </c>
      <c r="D329" s="243"/>
      <c r="E329" s="243"/>
      <c r="F329" s="243"/>
      <c r="G329" s="243"/>
      <c r="H329" s="243"/>
      <c r="I329" s="243"/>
      <c r="J329" s="243"/>
      <c r="K329" s="243"/>
    </row>
    <row r="330" spans="1:13">
      <c r="C330" s="243"/>
      <c r="D330" s="243"/>
      <c r="E330" s="243"/>
      <c r="F330" s="243"/>
      <c r="G330" s="243"/>
      <c r="H330" s="243"/>
      <c r="I330" s="243"/>
      <c r="J330" s="243"/>
      <c r="K330" s="243"/>
    </row>
    <row r="331" spans="1:13" ht="16.5" thickBot="1">
      <c r="B331" s="98" t="s">
        <v>352</v>
      </c>
      <c r="C331" s="244" t="str">
        <f>IF(A326="","",VLOOKUP(A326,Names,2,0))</f>
        <v>محمد مصطفى قاسم همام</v>
      </c>
      <c r="D331" s="244"/>
      <c r="E331" s="244"/>
      <c r="F331" s="244"/>
      <c r="G331" s="244"/>
      <c r="H331" s="99" t="s">
        <v>12</v>
      </c>
      <c r="J331" s="245">
        <f>IF(C331="","",VLOOKUP(C331,ConSheetG5,8,0))</f>
        <v>285</v>
      </c>
      <c r="K331" s="245"/>
    </row>
    <row r="332" spans="1:13" ht="16.5" thickBot="1">
      <c r="B332" s="100" t="s">
        <v>353</v>
      </c>
      <c r="C332" s="101" t="s">
        <v>354</v>
      </c>
      <c r="D332" s="101" t="s">
        <v>44</v>
      </c>
      <c r="E332" s="101" t="s">
        <v>25</v>
      </c>
      <c r="F332" s="101" t="s">
        <v>355</v>
      </c>
      <c r="G332" s="101" t="s">
        <v>27</v>
      </c>
      <c r="H332" s="101" t="s">
        <v>36</v>
      </c>
      <c r="I332" s="101" t="s">
        <v>37</v>
      </c>
      <c r="J332" s="101" t="s">
        <v>38</v>
      </c>
      <c r="K332" s="101" t="s">
        <v>39</v>
      </c>
      <c r="L332" s="101" t="s">
        <v>20</v>
      </c>
      <c r="M332" s="101" t="s">
        <v>46</v>
      </c>
    </row>
    <row r="333" spans="1:13" ht="16.5" thickBot="1">
      <c r="B333" s="100" t="s">
        <v>356</v>
      </c>
      <c r="C333" s="102">
        <v>100</v>
      </c>
      <c r="D333" s="102">
        <v>80</v>
      </c>
      <c r="E333" s="102">
        <v>40</v>
      </c>
      <c r="F333" s="102">
        <v>40</v>
      </c>
      <c r="G333" s="102">
        <v>40</v>
      </c>
      <c r="H333" s="102">
        <v>20</v>
      </c>
      <c r="I333" s="102">
        <v>20</v>
      </c>
      <c r="J333" s="102">
        <v>20</v>
      </c>
      <c r="K333" s="102">
        <v>20</v>
      </c>
      <c r="L333" s="102">
        <v>380</v>
      </c>
      <c r="M333" s="102">
        <v>40</v>
      </c>
    </row>
    <row r="334" spans="1:13" ht="16.5" thickBot="1">
      <c r="B334" s="100" t="s">
        <v>357</v>
      </c>
      <c r="C334" s="102">
        <f>IF(ISERROR(VLOOKUP(C331,ConSheetG5,$C$1,0)),"",VLOOKUP(C331,ConSheetG5,$C$1,0))</f>
        <v>0</v>
      </c>
      <c r="D334" s="102">
        <f>IF(ISERROR(VLOOKUP(C331,ConSheetG5,$D$1,0)),"",VLOOKUP(C331,ConSheetG5,$D$1,0))</f>
        <v>0</v>
      </c>
      <c r="E334" s="102">
        <f>IF(ISERROR(VLOOKUP(C331,ConSheetG5,$E$1,0)),"",VLOOKUP(C331,ConSheetG5,$E$1,0))</f>
        <v>0</v>
      </c>
      <c r="F334" s="102">
        <f>IF(ISERROR(VLOOKUP(C331,ConSheetG5,$F$1,0)),"",VLOOKUP(C331,ConSheetG5,$F$1,0))</f>
        <v>0</v>
      </c>
      <c r="G334" s="102">
        <f>IF(ISERROR(VLOOKUP(C331,ConSheetG5,$G$1,0)),"",VLOOKUP(C331,ConSheetG5,$G$1,0))</f>
        <v>0</v>
      </c>
      <c r="H334" s="102">
        <f>IF(ISERROR(VLOOKUP(C331,ConSheetG5,$H$1,0)),"",VLOOKUP(C331,ConSheetG5,$H$1,0))</f>
        <v>0</v>
      </c>
      <c r="I334" s="102">
        <f>IF(ISERROR(VLOOKUP(C331,ConSheetG5,$I$1,0)),"",VLOOKUP(C331,ConSheetG5,$I$1,0))</f>
        <v>0</v>
      </c>
      <c r="J334" s="102">
        <f>IF(ISERROR(VLOOKUP(C331,ConSheetG5,$J$1,0)),"",VLOOKUP(C331,ConSheetG5,$J$1,0))</f>
        <v>0</v>
      </c>
      <c r="K334" s="102">
        <f>IF(ISERROR(VLOOKUP(C331,ConSheetG5,$K$1,0)),"",VLOOKUP(C331,ConSheetG5,$K$1,0))</f>
        <v>0</v>
      </c>
      <c r="L334" s="102">
        <f>IF(ISERROR(VLOOKUP(C331,ConSheetG5,$L$1,0)),"",VLOOKUP(C331,ConSheetG5,$L$1,0))</f>
        <v>0</v>
      </c>
      <c r="M334" s="102">
        <f>IF(ISERROR(VLOOKUP(C331,ConSheetG5,$M$1,0)),"",VLOOKUP(C331,ConSheetG5,$M$1,0))</f>
        <v>0</v>
      </c>
    </row>
    <row r="335" spans="1:13" ht="16.5" thickBot="1">
      <c r="B335" s="100" t="s">
        <v>69</v>
      </c>
      <c r="C335" s="102" t="str">
        <f>IF(ISERROR(VLOOKUP(C331,ConSheetG5,$C$2,0)),"",VLOOKUP(C331,ConSheetG5,$C$2,0))</f>
        <v>دون المستوى</v>
      </c>
      <c r="D335" s="102" t="str">
        <f>IF(ISERROR(VLOOKUP(C331,ConSheetG5,$D$2,0)),"",VLOOKUP(C331,ConSheetG5,$D$2,0))</f>
        <v>دون المستوى</v>
      </c>
      <c r="E335" s="102" t="str">
        <f>IF(ISERROR(VLOOKUP(C331,ConSheetG5,$E$2,0)),"",VLOOKUP(C331,ConSheetG5,$E$2,0))</f>
        <v>دون المستوى</v>
      </c>
      <c r="F335" s="102" t="str">
        <f>IF(ISERROR(VLOOKUP(C331,ConSheetG5,$F$2,0)),"",VLOOKUP(C331,ConSheetG5,$F$2,0))</f>
        <v>دون المستوى</v>
      </c>
      <c r="G335" s="102" t="str">
        <f>IF(ISERROR(VLOOKUP(C331,ConSheetG5,$G$2,0)),"",VLOOKUP(C331,ConSheetG5,$G$2,0))</f>
        <v>دون المستوى</v>
      </c>
      <c r="H335" s="102" t="str">
        <f>IF(ISERROR(VLOOKUP(C331,ConSheetG5,$H$2,0)),"",VLOOKUP(C331,ConSheetG5,$H$2,0))</f>
        <v>دون المستوى</v>
      </c>
      <c r="I335" s="102" t="str">
        <f>IF(ISERROR(VLOOKUP(C331,ConSheetG5,$I$2,0)),"",VLOOKUP(C331,ConSheetG5,$I$2,0))</f>
        <v>دون المستوى</v>
      </c>
      <c r="J335" s="102" t="str">
        <f>IF(ISERROR(VLOOKUP(C331,ConSheetG5,$J$2,0)),"",VLOOKUP(C331,ConSheetG5,$J$2,0))</f>
        <v>دون المستوى</v>
      </c>
      <c r="K335" s="102" t="str">
        <f>IF(ISERROR(VLOOKUP(C331,ConSheetG5,$K$2,0)),"",VLOOKUP(C331,ConSheetG5,$K$2,0))</f>
        <v>دون المستوى</v>
      </c>
      <c r="L335" s="102" t="str">
        <f>IF(ISERROR(VLOOKUP(C331,ConSheetG5,$L$2,0)),"",VLOOKUP(C331,ConSheetG5,$L$2,0))</f>
        <v>دون المستوى</v>
      </c>
      <c r="M335" s="102" t="str">
        <f>IF(ISERROR(VLOOKUP(C331,ConSheetG5,$M$2,0)),"",VLOOKUP(C331,ConSheetG5,$M$2,0))</f>
        <v>دون المستوى</v>
      </c>
    </row>
    <row r="336" spans="1:13" ht="16.5" thickBot="1">
      <c r="B336" s="100" t="s">
        <v>47</v>
      </c>
      <c r="C336" s="246" t="str">
        <f>IF(ISERROR(VLOOKUP($C$9,ConSheetG5,$N$1,0)),"",VLOOKUP($C$9,ConSheetG5,$N$1,0))</f>
        <v>دور ثان</v>
      </c>
      <c r="D336" s="246"/>
      <c r="E336" s="246"/>
      <c r="F336" s="246"/>
      <c r="G336" s="246"/>
      <c r="H336" s="246"/>
      <c r="I336" s="246"/>
      <c r="J336" s="246"/>
      <c r="K336" s="246"/>
      <c r="L336" s="246"/>
      <c r="M336" s="246"/>
    </row>
    <row r="337" spans="1:13">
      <c r="B337" s="247" t="s">
        <v>358</v>
      </c>
      <c r="C337" s="247"/>
      <c r="D337" s="247"/>
      <c r="I337" s="247" t="s">
        <v>360</v>
      </c>
      <c r="J337" s="247"/>
      <c r="K337" s="247"/>
    </row>
    <row r="338" spans="1:13">
      <c r="B338" s="248" t="s">
        <v>359</v>
      </c>
      <c r="C338" s="248"/>
      <c r="D338" s="248"/>
      <c r="I338" s="248" t="s">
        <v>359</v>
      </c>
      <c r="J338" s="248"/>
      <c r="K338" s="248"/>
    </row>
    <row r="340" spans="1:13" ht="15.75">
      <c r="A340">
        <f>IF(A326="","",A326+1)</f>
        <v>25</v>
      </c>
      <c r="B340" s="98" t="s">
        <v>0</v>
      </c>
    </row>
    <row r="341" spans="1:13" ht="15.75">
      <c r="B341" s="98" t="s">
        <v>2</v>
      </c>
      <c r="K341" s="242" t="s">
        <v>361</v>
      </c>
      <c r="L341" s="242"/>
      <c r="M341" s="242"/>
    </row>
    <row r="342" spans="1:13" ht="15.75">
      <c r="B342" s="98" t="s">
        <v>4</v>
      </c>
    </row>
    <row r="343" spans="1:13">
      <c r="C343" s="243" t="s">
        <v>351</v>
      </c>
      <c r="D343" s="243"/>
      <c r="E343" s="243"/>
      <c r="F343" s="243"/>
      <c r="G343" s="243"/>
      <c r="H343" s="243"/>
      <c r="I343" s="243"/>
      <c r="J343" s="243"/>
      <c r="K343" s="243"/>
    </row>
    <row r="344" spans="1:13">
      <c r="C344" s="243"/>
      <c r="D344" s="243"/>
      <c r="E344" s="243"/>
      <c r="F344" s="243"/>
      <c r="G344" s="243"/>
      <c r="H344" s="243"/>
      <c r="I344" s="243"/>
      <c r="J344" s="243"/>
      <c r="K344" s="243"/>
    </row>
    <row r="345" spans="1:13" ht="16.5" thickBot="1">
      <c r="B345" s="98" t="s">
        <v>352</v>
      </c>
      <c r="C345" s="244" t="str">
        <f>IF(A340="","",VLOOKUP(A340,Names,2,0))</f>
        <v>محمد ممدوح الضبع هاشم</v>
      </c>
      <c r="D345" s="244"/>
      <c r="E345" s="244"/>
      <c r="F345" s="244"/>
      <c r="G345" s="244"/>
      <c r="H345" s="99" t="s">
        <v>12</v>
      </c>
      <c r="J345" s="245">
        <f>IF(C345="","",VLOOKUP(C345,ConSheetG5,8,0))</f>
        <v>286</v>
      </c>
      <c r="K345" s="245"/>
    </row>
    <row r="346" spans="1:13" ht="16.5" thickBot="1">
      <c r="B346" s="100" t="s">
        <v>353</v>
      </c>
      <c r="C346" s="101" t="s">
        <v>354</v>
      </c>
      <c r="D346" s="101" t="s">
        <v>44</v>
      </c>
      <c r="E346" s="101" t="s">
        <v>25</v>
      </c>
      <c r="F346" s="101" t="s">
        <v>355</v>
      </c>
      <c r="G346" s="101" t="s">
        <v>27</v>
      </c>
      <c r="H346" s="101" t="s">
        <v>36</v>
      </c>
      <c r="I346" s="101" t="s">
        <v>37</v>
      </c>
      <c r="J346" s="101" t="s">
        <v>38</v>
      </c>
      <c r="K346" s="101" t="s">
        <v>39</v>
      </c>
      <c r="L346" s="101" t="s">
        <v>20</v>
      </c>
      <c r="M346" s="101" t="s">
        <v>46</v>
      </c>
    </row>
    <row r="347" spans="1:13" ht="16.5" thickBot="1">
      <c r="B347" s="100" t="s">
        <v>356</v>
      </c>
      <c r="C347" s="102">
        <v>100</v>
      </c>
      <c r="D347" s="102">
        <v>80</v>
      </c>
      <c r="E347" s="102">
        <v>40</v>
      </c>
      <c r="F347" s="102">
        <v>40</v>
      </c>
      <c r="G347" s="102">
        <v>40</v>
      </c>
      <c r="H347" s="102">
        <v>20</v>
      </c>
      <c r="I347" s="102">
        <v>20</v>
      </c>
      <c r="J347" s="102">
        <v>20</v>
      </c>
      <c r="K347" s="102">
        <v>20</v>
      </c>
      <c r="L347" s="102">
        <v>380</v>
      </c>
      <c r="M347" s="102">
        <v>40</v>
      </c>
    </row>
    <row r="348" spans="1:13" ht="16.5" thickBot="1">
      <c r="B348" s="100" t="s">
        <v>357</v>
      </c>
      <c r="C348" s="102">
        <f>IF(ISERROR(VLOOKUP(C345,ConSheetG5,$C$1,0)),"",VLOOKUP(C345,ConSheetG5,$C$1,0))</f>
        <v>0</v>
      </c>
      <c r="D348" s="102">
        <f>IF(ISERROR(VLOOKUP(C345,ConSheetG5,$D$1,0)),"",VLOOKUP(C345,ConSheetG5,$D$1,0))</f>
        <v>0</v>
      </c>
      <c r="E348" s="102">
        <f>IF(ISERROR(VLOOKUP(C345,ConSheetG5,$E$1,0)),"",VLOOKUP(C345,ConSheetG5,$E$1,0))</f>
        <v>0</v>
      </c>
      <c r="F348" s="102">
        <f>IF(ISERROR(VLOOKUP(C345,ConSheetG5,$F$1,0)),"",VLOOKUP(C345,ConSheetG5,$F$1,0))</f>
        <v>0</v>
      </c>
      <c r="G348" s="102">
        <f>IF(ISERROR(VLOOKUP(C345,ConSheetG5,$G$1,0)),"",VLOOKUP(C345,ConSheetG5,$G$1,0))</f>
        <v>0</v>
      </c>
      <c r="H348" s="102">
        <f>IF(ISERROR(VLOOKUP(C345,ConSheetG5,$H$1,0)),"",VLOOKUP(C345,ConSheetG5,$H$1,0))</f>
        <v>0</v>
      </c>
      <c r="I348" s="102">
        <f>IF(ISERROR(VLOOKUP(C345,ConSheetG5,$I$1,0)),"",VLOOKUP(C345,ConSheetG5,$I$1,0))</f>
        <v>0</v>
      </c>
      <c r="J348" s="102">
        <f>IF(ISERROR(VLOOKUP(C345,ConSheetG5,$J$1,0)),"",VLOOKUP(C345,ConSheetG5,$J$1,0))</f>
        <v>0</v>
      </c>
      <c r="K348" s="102">
        <f>IF(ISERROR(VLOOKUP(C345,ConSheetG5,$K$1,0)),"",VLOOKUP(C345,ConSheetG5,$K$1,0))</f>
        <v>0</v>
      </c>
      <c r="L348" s="102">
        <f>IF(ISERROR(VLOOKUP(C345,ConSheetG5,$L$1,0)),"",VLOOKUP(C345,ConSheetG5,$L$1,0))</f>
        <v>0</v>
      </c>
      <c r="M348" s="102">
        <f>IF(ISERROR(VLOOKUP(C345,ConSheetG5,$M$1,0)),"",VLOOKUP(C345,ConSheetG5,$M$1,0))</f>
        <v>0</v>
      </c>
    </row>
    <row r="349" spans="1:13" ht="16.5" thickBot="1">
      <c r="B349" s="100" t="s">
        <v>69</v>
      </c>
      <c r="C349" s="102" t="str">
        <f>IF(ISERROR(VLOOKUP(C345,ConSheetG5,$C$2,0)),"",VLOOKUP(C345,ConSheetG5,$C$2,0))</f>
        <v>دون المستوى</v>
      </c>
      <c r="D349" s="102" t="str">
        <f>IF(ISERROR(VLOOKUP(C345,ConSheetG5,$D$2,0)),"",VLOOKUP(C345,ConSheetG5,$D$2,0))</f>
        <v>دون المستوى</v>
      </c>
      <c r="E349" s="102" t="str">
        <f>IF(ISERROR(VLOOKUP(C345,ConSheetG5,$E$2,0)),"",VLOOKUP(C345,ConSheetG5,$E$2,0))</f>
        <v>دون المستوى</v>
      </c>
      <c r="F349" s="102" t="str">
        <f>IF(ISERROR(VLOOKUP(C345,ConSheetG5,$F$2,0)),"",VLOOKUP(C345,ConSheetG5,$F$2,0))</f>
        <v>دون المستوى</v>
      </c>
      <c r="G349" s="102" t="str">
        <f>IF(ISERROR(VLOOKUP(C345,ConSheetG5,$G$2,0)),"",VLOOKUP(C345,ConSheetG5,$G$2,0))</f>
        <v>دون المستوى</v>
      </c>
      <c r="H349" s="102" t="str">
        <f>IF(ISERROR(VLOOKUP(C345,ConSheetG5,$H$2,0)),"",VLOOKUP(C345,ConSheetG5,$H$2,0))</f>
        <v>دون المستوى</v>
      </c>
      <c r="I349" s="102" t="str">
        <f>IF(ISERROR(VLOOKUP(C345,ConSheetG5,$I$2,0)),"",VLOOKUP(C345,ConSheetG5,$I$2,0))</f>
        <v>دون المستوى</v>
      </c>
      <c r="J349" s="102" t="str">
        <f>IF(ISERROR(VLOOKUP(C345,ConSheetG5,$J$2,0)),"",VLOOKUP(C345,ConSheetG5,$J$2,0))</f>
        <v>دون المستوى</v>
      </c>
      <c r="K349" s="102" t="str">
        <f>IF(ISERROR(VLOOKUP(C345,ConSheetG5,$K$2,0)),"",VLOOKUP(C345,ConSheetG5,$K$2,0))</f>
        <v>دون المستوى</v>
      </c>
      <c r="L349" s="102" t="str">
        <f>IF(ISERROR(VLOOKUP(C345,ConSheetG5,$L$2,0)),"",VLOOKUP(C345,ConSheetG5,$L$2,0))</f>
        <v>دون المستوى</v>
      </c>
      <c r="M349" s="102" t="str">
        <f>IF(ISERROR(VLOOKUP(C345,ConSheetG5,$M$2,0)),"",VLOOKUP(C345,ConSheetG5,$M$2,0))</f>
        <v>دون المستوى</v>
      </c>
    </row>
    <row r="350" spans="1:13" ht="16.5" thickBot="1">
      <c r="B350" s="100" t="s">
        <v>47</v>
      </c>
      <c r="C350" s="246" t="str">
        <f>IF(ISERROR(VLOOKUP($C$9,ConSheetG5,$N$1,0)),"",VLOOKUP($C$9,ConSheetG5,$N$1,0))</f>
        <v>دور ثان</v>
      </c>
      <c r="D350" s="246"/>
      <c r="E350" s="246"/>
      <c r="F350" s="246"/>
      <c r="G350" s="246"/>
      <c r="H350" s="246"/>
      <c r="I350" s="246"/>
      <c r="J350" s="246"/>
      <c r="K350" s="246"/>
      <c r="L350" s="246"/>
      <c r="M350" s="246"/>
    </row>
    <row r="351" spans="1:13">
      <c r="B351" s="247" t="s">
        <v>358</v>
      </c>
      <c r="C351" s="247"/>
      <c r="D351" s="247"/>
      <c r="I351" s="247" t="s">
        <v>360</v>
      </c>
      <c r="J351" s="247"/>
      <c r="K351" s="247"/>
    </row>
    <row r="352" spans="1:13">
      <c r="B352" s="248" t="s">
        <v>359</v>
      </c>
      <c r="C352" s="248"/>
      <c r="D352" s="248"/>
      <c r="I352" s="248" t="s">
        <v>359</v>
      </c>
      <c r="J352" s="248"/>
      <c r="K352" s="248"/>
    </row>
    <row r="354" spans="1:13" ht="15.75">
      <c r="A354">
        <f>IF(A340="","",A340+1)</f>
        <v>26</v>
      </c>
      <c r="B354" s="98" t="s">
        <v>0</v>
      </c>
    </row>
    <row r="355" spans="1:13" ht="15.75">
      <c r="B355" s="98" t="s">
        <v>2</v>
      </c>
      <c r="K355" s="242" t="s">
        <v>361</v>
      </c>
      <c r="L355" s="242"/>
      <c r="M355" s="242"/>
    </row>
    <row r="356" spans="1:13" ht="15.75">
      <c r="B356" s="98" t="s">
        <v>4</v>
      </c>
    </row>
    <row r="357" spans="1:13">
      <c r="C357" s="243" t="s">
        <v>351</v>
      </c>
      <c r="D357" s="243"/>
      <c r="E357" s="243"/>
      <c r="F357" s="243"/>
      <c r="G357" s="243"/>
      <c r="H357" s="243"/>
      <c r="I357" s="243"/>
      <c r="J357" s="243"/>
      <c r="K357" s="243"/>
    </row>
    <row r="358" spans="1:13">
      <c r="C358" s="243"/>
      <c r="D358" s="243"/>
      <c r="E358" s="243"/>
      <c r="F358" s="243"/>
      <c r="G358" s="243"/>
      <c r="H358" s="243"/>
      <c r="I358" s="243"/>
      <c r="J358" s="243"/>
      <c r="K358" s="243"/>
    </row>
    <row r="359" spans="1:13" ht="16.5" thickBot="1">
      <c r="B359" s="98" t="s">
        <v>352</v>
      </c>
      <c r="C359" s="244" t="str">
        <f>IF(A354="","",VLOOKUP(A354,Names,2,0))</f>
        <v xml:space="preserve">محمد منتصر عبدالنبى </v>
      </c>
      <c r="D359" s="244"/>
      <c r="E359" s="244"/>
      <c r="F359" s="244"/>
      <c r="G359" s="244"/>
      <c r="H359" s="99" t="s">
        <v>12</v>
      </c>
      <c r="J359" s="245">
        <f>IF(C359="","",VLOOKUP(C359,ConSheetG5,8,0))</f>
        <v>287</v>
      </c>
      <c r="K359" s="245"/>
    </row>
    <row r="360" spans="1:13" ht="16.5" thickBot="1">
      <c r="B360" s="100" t="s">
        <v>353</v>
      </c>
      <c r="C360" s="101" t="s">
        <v>354</v>
      </c>
      <c r="D360" s="101" t="s">
        <v>44</v>
      </c>
      <c r="E360" s="101" t="s">
        <v>25</v>
      </c>
      <c r="F360" s="101" t="s">
        <v>355</v>
      </c>
      <c r="G360" s="101" t="s">
        <v>27</v>
      </c>
      <c r="H360" s="101" t="s">
        <v>36</v>
      </c>
      <c r="I360" s="101" t="s">
        <v>37</v>
      </c>
      <c r="J360" s="101" t="s">
        <v>38</v>
      </c>
      <c r="K360" s="101" t="s">
        <v>39</v>
      </c>
      <c r="L360" s="101" t="s">
        <v>20</v>
      </c>
      <c r="M360" s="101" t="s">
        <v>46</v>
      </c>
    </row>
    <row r="361" spans="1:13" ht="16.5" thickBot="1">
      <c r="B361" s="100" t="s">
        <v>356</v>
      </c>
      <c r="C361" s="102">
        <v>100</v>
      </c>
      <c r="D361" s="102">
        <v>80</v>
      </c>
      <c r="E361" s="102">
        <v>40</v>
      </c>
      <c r="F361" s="102">
        <v>40</v>
      </c>
      <c r="G361" s="102">
        <v>40</v>
      </c>
      <c r="H361" s="102">
        <v>20</v>
      </c>
      <c r="I361" s="102">
        <v>20</v>
      </c>
      <c r="J361" s="102">
        <v>20</v>
      </c>
      <c r="K361" s="102">
        <v>20</v>
      </c>
      <c r="L361" s="102">
        <v>380</v>
      </c>
      <c r="M361" s="102">
        <v>40</v>
      </c>
    </row>
    <row r="362" spans="1:13" ht="16.5" thickBot="1">
      <c r="B362" s="100" t="s">
        <v>357</v>
      </c>
      <c r="C362" s="102">
        <f>IF(ISERROR(VLOOKUP(C359,ConSheetG5,$C$1,0)),"",VLOOKUP(C359,ConSheetG5,$C$1,0))</f>
        <v>0</v>
      </c>
      <c r="D362" s="102">
        <f>IF(ISERROR(VLOOKUP(C359,ConSheetG5,$D$1,0)),"",VLOOKUP(C359,ConSheetG5,$D$1,0))</f>
        <v>0</v>
      </c>
      <c r="E362" s="102">
        <f>IF(ISERROR(VLOOKUP(C359,ConSheetG5,$E$1,0)),"",VLOOKUP(C359,ConSheetG5,$E$1,0))</f>
        <v>0</v>
      </c>
      <c r="F362" s="102">
        <f>IF(ISERROR(VLOOKUP(C359,ConSheetG5,$F$1,0)),"",VLOOKUP(C359,ConSheetG5,$F$1,0))</f>
        <v>0</v>
      </c>
      <c r="G362" s="102">
        <f>IF(ISERROR(VLOOKUP(C359,ConSheetG5,$G$1,0)),"",VLOOKUP(C359,ConSheetG5,$G$1,0))</f>
        <v>0</v>
      </c>
      <c r="H362" s="102">
        <f>IF(ISERROR(VLOOKUP(C359,ConSheetG5,$H$1,0)),"",VLOOKUP(C359,ConSheetG5,$H$1,0))</f>
        <v>0</v>
      </c>
      <c r="I362" s="102">
        <f>IF(ISERROR(VLOOKUP(C359,ConSheetG5,$I$1,0)),"",VLOOKUP(C359,ConSheetG5,$I$1,0))</f>
        <v>0</v>
      </c>
      <c r="J362" s="102">
        <f>IF(ISERROR(VLOOKUP(C359,ConSheetG5,$J$1,0)),"",VLOOKUP(C359,ConSheetG5,$J$1,0))</f>
        <v>0</v>
      </c>
      <c r="K362" s="102">
        <f>IF(ISERROR(VLOOKUP(C359,ConSheetG5,$K$1,0)),"",VLOOKUP(C359,ConSheetG5,$K$1,0))</f>
        <v>0</v>
      </c>
      <c r="L362" s="102">
        <f>IF(ISERROR(VLOOKUP(C359,ConSheetG5,$L$1,0)),"",VLOOKUP(C359,ConSheetG5,$L$1,0))</f>
        <v>0</v>
      </c>
      <c r="M362" s="102">
        <f>IF(ISERROR(VLOOKUP(C359,ConSheetG5,$M$1,0)),"",VLOOKUP(C359,ConSheetG5,$M$1,0))</f>
        <v>0</v>
      </c>
    </row>
    <row r="363" spans="1:13" ht="16.5" thickBot="1">
      <c r="B363" s="100" t="s">
        <v>69</v>
      </c>
      <c r="C363" s="102" t="str">
        <f>IF(ISERROR(VLOOKUP(C359,ConSheetG5,$C$2,0)),"",VLOOKUP(C359,ConSheetG5,$C$2,0))</f>
        <v>دون المستوى</v>
      </c>
      <c r="D363" s="102" t="str">
        <f>IF(ISERROR(VLOOKUP(C359,ConSheetG5,$D$2,0)),"",VLOOKUP(C359,ConSheetG5,$D$2,0))</f>
        <v>دون المستوى</v>
      </c>
      <c r="E363" s="102" t="str">
        <f>IF(ISERROR(VLOOKUP(C359,ConSheetG5,$E$2,0)),"",VLOOKUP(C359,ConSheetG5,$E$2,0))</f>
        <v>دون المستوى</v>
      </c>
      <c r="F363" s="102" t="str">
        <f>IF(ISERROR(VLOOKUP(C359,ConSheetG5,$F$2,0)),"",VLOOKUP(C359,ConSheetG5,$F$2,0))</f>
        <v>دون المستوى</v>
      </c>
      <c r="G363" s="102" t="str">
        <f>IF(ISERROR(VLOOKUP(C359,ConSheetG5,$G$2,0)),"",VLOOKUP(C359,ConSheetG5,$G$2,0))</f>
        <v>دون المستوى</v>
      </c>
      <c r="H363" s="102" t="str">
        <f>IF(ISERROR(VLOOKUP(C359,ConSheetG5,$H$2,0)),"",VLOOKUP(C359,ConSheetG5,$H$2,0))</f>
        <v>دون المستوى</v>
      </c>
      <c r="I363" s="102" t="str">
        <f>IF(ISERROR(VLOOKUP(C359,ConSheetG5,$I$2,0)),"",VLOOKUP(C359,ConSheetG5,$I$2,0))</f>
        <v>دون المستوى</v>
      </c>
      <c r="J363" s="102" t="str">
        <f>IF(ISERROR(VLOOKUP(C359,ConSheetG5,$J$2,0)),"",VLOOKUP(C359,ConSheetG5,$J$2,0))</f>
        <v>دون المستوى</v>
      </c>
      <c r="K363" s="102" t="str">
        <f>IF(ISERROR(VLOOKUP(C359,ConSheetG5,$K$2,0)),"",VLOOKUP(C359,ConSheetG5,$K$2,0))</f>
        <v>دون المستوى</v>
      </c>
      <c r="L363" s="102" t="str">
        <f>IF(ISERROR(VLOOKUP(C359,ConSheetG5,$L$2,0)),"",VLOOKUP(C359,ConSheetG5,$L$2,0))</f>
        <v>دون المستوى</v>
      </c>
      <c r="M363" s="102" t="str">
        <f>IF(ISERROR(VLOOKUP(C359,ConSheetG5,$M$2,0)),"",VLOOKUP(C359,ConSheetG5,$M$2,0))</f>
        <v>دون المستوى</v>
      </c>
    </row>
    <row r="364" spans="1:13" ht="16.5" thickBot="1">
      <c r="B364" s="100" t="s">
        <v>47</v>
      </c>
      <c r="C364" s="246" t="str">
        <f>IF(ISERROR(VLOOKUP($C$9,ConSheetG5,$N$1,0)),"",VLOOKUP($C$9,ConSheetG5,$N$1,0))</f>
        <v>دور ثان</v>
      </c>
      <c r="D364" s="246"/>
      <c r="E364" s="246"/>
      <c r="F364" s="246"/>
      <c r="G364" s="246"/>
      <c r="H364" s="246"/>
      <c r="I364" s="246"/>
      <c r="J364" s="246"/>
      <c r="K364" s="246"/>
      <c r="L364" s="246"/>
      <c r="M364" s="246"/>
    </row>
    <row r="365" spans="1:13">
      <c r="B365" s="247" t="s">
        <v>358</v>
      </c>
      <c r="C365" s="247"/>
      <c r="D365" s="247"/>
      <c r="I365" s="247" t="s">
        <v>360</v>
      </c>
      <c r="J365" s="247"/>
      <c r="K365" s="247"/>
    </row>
    <row r="366" spans="1:13">
      <c r="B366" s="248" t="s">
        <v>359</v>
      </c>
      <c r="C366" s="248"/>
      <c r="D366" s="248"/>
      <c r="I366" s="248" t="s">
        <v>359</v>
      </c>
      <c r="J366" s="248"/>
      <c r="K366" s="248"/>
    </row>
    <row r="368" spans="1:13" ht="15.75">
      <c r="A368">
        <f>IF(A354="","",A354+1)</f>
        <v>27</v>
      </c>
      <c r="B368" s="98" t="s">
        <v>0</v>
      </c>
    </row>
    <row r="369" spans="1:13" ht="15.75">
      <c r="B369" s="98" t="s">
        <v>2</v>
      </c>
      <c r="K369" s="242" t="s">
        <v>361</v>
      </c>
      <c r="L369" s="242"/>
      <c r="M369" s="242"/>
    </row>
    <row r="370" spans="1:13" ht="15.75">
      <c r="B370" s="98" t="s">
        <v>4</v>
      </c>
    </row>
    <row r="371" spans="1:13">
      <c r="C371" s="243" t="s">
        <v>351</v>
      </c>
      <c r="D371" s="243"/>
      <c r="E371" s="243"/>
      <c r="F371" s="243"/>
      <c r="G371" s="243"/>
      <c r="H371" s="243"/>
      <c r="I371" s="243"/>
      <c r="J371" s="243"/>
      <c r="K371" s="243"/>
    </row>
    <row r="372" spans="1:13">
      <c r="C372" s="243"/>
      <c r="D372" s="243"/>
      <c r="E372" s="243"/>
      <c r="F372" s="243"/>
      <c r="G372" s="243"/>
      <c r="H372" s="243"/>
      <c r="I372" s="243"/>
      <c r="J372" s="243"/>
      <c r="K372" s="243"/>
    </row>
    <row r="373" spans="1:13" ht="16.5" thickBot="1">
      <c r="B373" s="98" t="s">
        <v>352</v>
      </c>
      <c r="C373" s="244" t="str">
        <f>IF(A368="","",VLOOKUP(A368,Names,2,0))</f>
        <v xml:space="preserve">محمد منصور صادق عبد الحميد </v>
      </c>
      <c r="D373" s="244"/>
      <c r="E373" s="244"/>
      <c r="F373" s="244"/>
      <c r="G373" s="244"/>
      <c r="H373" s="99" t="s">
        <v>12</v>
      </c>
      <c r="J373" s="245">
        <f>IF(C373="","",VLOOKUP(C373,ConSheetG5,8,0))</f>
        <v>288</v>
      </c>
      <c r="K373" s="245"/>
    </row>
    <row r="374" spans="1:13" ht="16.5" thickBot="1">
      <c r="B374" s="100" t="s">
        <v>353</v>
      </c>
      <c r="C374" s="101" t="s">
        <v>354</v>
      </c>
      <c r="D374" s="101" t="s">
        <v>44</v>
      </c>
      <c r="E374" s="101" t="s">
        <v>25</v>
      </c>
      <c r="F374" s="101" t="s">
        <v>355</v>
      </c>
      <c r="G374" s="101" t="s">
        <v>27</v>
      </c>
      <c r="H374" s="101" t="s">
        <v>36</v>
      </c>
      <c r="I374" s="101" t="s">
        <v>37</v>
      </c>
      <c r="J374" s="101" t="s">
        <v>38</v>
      </c>
      <c r="K374" s="101" t="s">
        <v>39</v>
      </c>
      <c r="L374" s="101" t="s">
        <v>20</v>
      </c>
      <c r="M374" s="101" t="s">
        <v>46</v>
      </c>
    </row>
    <row r="375" spans="1:13" ht="16.5" thickBot="1">
      <c r="B375" s="100" t="s">
        <v>356</v>
      </c>
      <c r="C375" s="102">
        <v>100</v>
      </c>
      <c r="D375" s="102">
        <v>80</v>
      </c>
      <c r="E375" s="102">
        <v>40</v>
      </c>
      <c r="F375" s="102">
        <v>40</v>
      </c>
      <c r="G375" s="102">
        <v>40</v>
      </c>
      <c r="H375" s="102">
        <v>20</v>
      </c>
      <c r="I375" s="102">
        <v>20</v>
      </c>
      <c r="J375" s="102">
        <v>20</v>
      </c>
      <c r="K375" s="102">
        <v>20</v>
      </c>
      <c r="L375" s="102">
        <v>380</v>
      </c>
      <c r="M375" s="102">
        <v>40</v>
      </c>
    </row>
    <row r="376" spans="1:13" ht="16.5" thickBot="1">
      <c r="B376" s="100" t="s">
        <v>357</v>
      </c>
      <c r="C376" s="102">
        <f>IF(ISERROR(VLOOKUP(C373,ConSheetG5,$C$1,0)),"",VLOOKUP(C373,ConSheetG5,$C$1,0))</f>
        <v>0</v>
      </c>
      <c r="D376" s="102">
        <f>IF(ISERROR(VLOOKUP(C373,ConSheetG5,$D$1,0)),"",VLOOKUP(C373,ConSheetG5,$D$1,0))</f>
        <v>0</v>
      </c>
      <c r="E376" s="102">
        <f>IF(ISERROR(VLOOKUP(C373,ConSheetG5,$E$1,0)),"",VLOOKUP(C373,ConSheetG5,$E$1,0))</f>
        <v>0</v>
      </c>
      <c r="F376" s="102">
        <f>IF(ISERROR(VLOOKUP(C373,ConSheetG5,$F$1,0)),"",VLOOKUP(C373,ConSheetG5,$F$1,0))</f>
        <v>0</v>
      </c>
      <c r="G376" s="102">
        <f>IF(ISERROR(VLOOKUP(C373,ConSheetG5,$G$1,0)),"",VLOOKUP(C373,ConSheetG5,$G$1,0))</f>
        <v>0</v>
      </c>
      <c r="H376" s="102">
        <f>IF(ISERROR(VLOOKUP(C373,ConSheetG5,$H$1,0)),"",VLOOKUP(C373,ConSheetG5,$H$1,0))</f>
        <v>0</v>
      </c>
      <c r="I376" s="102">
        <f>IF(ISERROR(VLOOKUP(C373,ConSheetG5,$I$1,0)),"",VLOOKUP(C373,ConSheetG5,$I$1,0))</f>
        <v>0</v>
      </c>
      <c r="J376" s="102">
        <f>IF(ISERROR(VLOOKUP(C373,ConSheetG5,$J$1,0)),"",VLOOKUP(C373,ConSheetG5,$J$1,0))</f>
        <v>0</v>
      </c>
      <c r="K376" s="102">
        <f>IF(ISERROR(VLOOKUP(C373,ConSheetG5,$K$1,0)),"",VLOOKUP(C373,ConSheetG5,$K$1,0))</f>
        <v>0</v>
      </c>
      <c r="L376" s="102">
        <f>IF(ISERROR(VLOOKUP(C373,ConSheetG5,$L$1,0)),"",VLOOKUP(C373,ConSheetG5,$L$1,0))</f>
        <v>0</v>
      </c>
      <c r="M376" s="102">
        <f>IF(ISERROR(VLOOKUP(C373,ConSheetG5,$M$1,0)),"",VLOOKUP(C373,ConSheetG5,$M$1,0))</f>
        <v>0</v>
      </c>
    </row>
    <row r="377" spans="1:13" ht="16.5" thickBot="1">
      <c r="B377" s="100" t="s">
        <v>69</v>
      </c>
      <c r="C377" s="102" t="str">
        <f>IF(ISERROR(VLOOKUP(C373,ConSheetG5,$C$2,0)),"",VLOOKUP(C373,ConSheetG5,$C$2,0))</f>
        <v>دون المستوى</v>
      </c>
      <c r="D377" s="102" t="str">
        <f>IF(ISERROR(VLOOKUP(C373,ConSheetG5,$D$2,0)),"",VLOOKUP(C373,ConSheetG5,$D$2,0))</f>
        <v>دون المستوى</v>
      </c>
      <c r="E377" s="102" t="str">
        <f>IF(ISERROR(VLOOKUP(C373,ConSheetG5,$E$2,0)),"",VLOOKUP(C373,ConSheetG5,$E$2,0))</f>
        <v>دون المستوى</v>
      </c>
      <c r="F377" s="102" t="str">
        <f>IF(ISERROR(VLOOKUP(C373,ConSheetG5,$F$2,0)),"",VLOOKUP(C373,ConSheetG5,$F$2,0))</f>
        <v>دون المستوى</v>
      </c>
      <c r="G377" s="102" t="str">
        <f>IF(ISERROR(VLOOKUP(C373,ConSheetG5,$G$2,0)),"",VLOOKUP(C373,ConSheetG5,$G$2,0))</f>
        <v>دون المستوى</v>
      </c>
      <c r="H377" s="102" t="str">
        <f>IF(ISERROR(VLOOKUP(C373,ConSheetG5,$H$2,0)),"",VLOOKUP(C373,ConSheetG5,$H$2,0))</f>
        <v>دون المستوى</v>
      </c>
      <c r="I377" s="102" t="str">
        <f>IF(ISERROR(VLOOKUP(C373,ConSheetG5,$I$2,0)),"",VLOOKUP(C373,ConSheetG5,$I$2,0))</f>
        <v>دون المستوى</v>
      </c>
      <c r="J377" s="102" t="str">
        <f>IF(ISERROR(VLOOKUP(C373,ConSheetG5,$J$2,0)),"",VLOOKUP(C373,ConSheetG5,$J$2,0))</f>
        <v>دون المستوى</v>
      </c>
      <c r="K377" s="102" t="str">
        <f>IF(ISERROR(VLOOKUP(C373,ConSheetG5,$K$2,0)),"",VLOOKUP(C373,ConSheetG5,$K$2,0))</f>
        <v>دون المستوى</v>
      </c>
      <c r="L377" s="102" t="str">
        <f>IF(ISERROR(VLOOKUP(C373,ConSheetG5,$L$2,0)),"",VLOOKUP(C373,ConSheetG5,$L$2,0))</f>
        <v>دون المستوى</v>
      </c>
      <c r="M377" s="102" t="str">
        <f>IF(ISERROR(VLOOKUP(C373,ConSheetG5,$M$2,0)),"",VLOOKUP(C373,ConSheetG5,$M$2,0))</f>
        <v>دون المستوى</v>
      </c>
    </row>
    <row r="378" spans="1:13" ht="16.5" thickBot="1">
      <c r="B378" s="100" t="s">
        <v>47</v>
      </c>
      <c r="C378" s="246" t="str">
        <f>IF(ISERROR(VLOOKUP($C$9,ConSheetG5,$N$1,0)),"",VLOOKUP($C$9,ConSheetG5,$N$1,0))</f>
        <v>دور ثان</v>
      </c>
      <c r="D378" s="246"/>
      <c r="E378" s="246"/>
      <c r="F378" s="246"/>
      <c r="G378" s="246"/>
      <c r="H378" s="246"/>
      <c r="I378" s="246"/>
      <c r="J378" s="246"/>
      <c r="K378" s="246"/>
      <c r="L378" s="246"/>
      <c r="M378" s="246"/>
    </row>
    <row r="379" spans="1:13">
      <c r="B379" s="247" t="s">
        <v>358</v>
      </c>
      <c r="C379" s="247"/>
      <c r="D379" s="247"/>
      <c r="I379" s="247" t="s">
        <v>360</v>
      </c>
      <c r="J379" s="247"/>
      <c r="K379" s="247"/>
    </row>
    <row r="380" spans="1:13">
      <c r="B380" s="248" t="s">
        <v>359</v>
      </c>
      <c r="C380" s="248"/>
      <c r="D380" s="248"/>
      <c r="I380" s="248" t="s">
        <v>359</v>
      </c>
      <c r="J380" s="248"/>
      <c r="K380" s="248"/>
    </row>
    <row r="382" spans="1:13" ht="15.75">
      <c r="A382">
        <f>IF(A368="","",A368+1)</f>
        <v>28</v>
      </c>
      <c r="B382" s="98" t="s">
        <v>0</v>
      </c>
    </row>
    <row r="383" spans="1:13" ht="15.75">
      <c r="B383" s="98" t="s">
        <v>2</v>
      </c>
      <c r="K383" s="242" t="s">
        <v>361</v>
      </c>
      <c r="L383" s="242"/>
      <c r="M383" s="242"/>
    </row>
    <row r="384" spans="1:13" ht="15.75">
      <c r="B384" s="98" t="s">
        <v>4</v>
      </c>
    </row>
    <row r="385" spans="1:13">
      <c r="C385" s="243" t="s">
        <v>351</v>
      </c>
      <c r="D385" s="243"/>
      <c r="E385" s="243"/>
      <c r="F385" s="243"/>
      <c r="G385" s="243"/>
      <c r="H385" s="243"/>
      <c r="I385" s="243"/>
      <c r="J385" s="243"/>
      <c r="K385" s="243"/>
    </row>
    <row r="386" spans="1:13">
      <c r="C386" s="243"/>
      <c r="D386" s="243"/>
      <c r="E386" s="243"/>
      <c r="F386" s="243"/>
      <c r="G386" s="243"/>
      <c r="H386" s="243"/>
      <c r="I386" s="243"/>
      <c r="J386" s="243"/>
      <c r="K386" s="243"/>
    </row>
    <row r="387" spans="1:13" ht="16.5" thickBot="1">
      <c r="B387" s="98" t="s">
        <v>352</v>
      </c>
      <c r="C387" s="244" t="str">
        <f>IF(A382="","",VLOOKUP(A382,Names,2,0))</f>
        <v>مصطفى أمام خليفة هاشم</v>
      </c>
      <c r="D387" s="244"/>
      <c r="E387" s="244"/>
      <c r="F387" s="244"/>
      <c r="G387" s="244"/>
      <c r="H387" s="99" t="s">
        <v>12</v>
      </c>
      <c r="J387" s="245">
        <f>IF(C387="","",VLOOKUP(C387,ConSheetG5,8,0))</f>
        <v>289</v>
      </c>
      <c r="K387" s="245"/>
    </row>
    <row r="388" spans="1:13" ht="16.5" thickBot="1">
      <c r="B388" s="100" t="s">
        <v>353</v>
      </c>
      <c r="C388" s="101" t="s">
        <v>354</v>
      </c>
      <c r="D388" s="101" t="s">
        <v>44</v>
      </c>
      <c r="E388" s="101" t="s">
        <v>25</v>
      </c>
      <c r="F388" s="101" t="s">
        <v>355</v>
      </c>
      <c r="G388" s="101" t="s">
        <v>27</v>
      </c>
      <c r="H388" s="101" t="s">
        <v>36</v>
      </c>
      <c r="I388" s="101" t="s">
        <v>37</v>
      </c>
      <c r="J388" s="101" t="s">
        <v>38</v>
      </c>
      <c r="K388" s="101" t="s">
        <v>39</v>
      </c>
      <c r="L388" s="101" t="s">
        <v>20</v>
      </c>
      <c r="M388" s="101" t="s">
        <v>46</v>
      </c>
    </row>
    <row r="389" spans="1:13" ht="16.5" thickBot="1">
      <c r="B389" s="100" t="s">
        <v>356</v>
      </c>
      <c r="C389" s="102">
        <v>100</v>
      </c>
      <c r="D389" s="102">
        <v>80</v>
      </c>
      <c r="E389" s="102">
        <v>40</v>
      </c>
      <c r="F389" s="102">
        <v>40</v>
      </c>
      <c r="G389" s="102">
        <v>40</v>
      </c>
      <c r="H389" s="102">
        <v>20</v>
      </c>
      <c r="I389" s="102">
        <v>20</v>
      </c>
      <c r="J389" s="102">
        <v>20</v>
      </c>
      <c r="K389" s="102">
        <v>20</v>
      </c>
      <c r="L389" s="102">
        <v>380</v>
      </c>
      <c r="M389" s="102">
        <v>40</v>
      </c>
    </row>
    <row r="390" spans="1:13" ht="16.5" thickBot="1">
      <c r="B390" s="100" t="s">
        <v>357</v>
      </c>
      <c r="C390" s="102">
        <f>IF(ISERROR(VLOOKUP(C387,ConSheetG5,$C$1,0)),"",VLOOKUP(C387,ConSheetG5,$C$1,0))</f>
        <v>0</v>
      </c>
      <c r="D390" s="102">
        <f>IF(ISERROR(VLOOKUP(C387,ConSheetG5,$D$1,0)),"",VLOOKUP(C387,ConSheetG5,$D$1,0))</f>
        <v>0</v>
      </c>
      <c r="E390" s="102">
        <f>IF(ISERROR(VLOOKUP(C387,ConSheetG5,$E$1,0)),"",VLOOKUP(C387,ConSheetG5,$E$1,0))</f>
        <v>0</v>
      </c>
      <c r="F390" s="102">
        <f>IF(ISERROR(VLOOKUP(C387,ConSheetG5,$F$1,0)),"",VLOOKUP(C387,ConSheetG5,$F$1,0))</f>
        <v>0</v>
      </c>
      <c r="G390" s="102">
        <f>IF(ISERROR(VLOOKUP(C387,ConSheetG5,$G$1,0)),"",VLOOKUP(C387,ConSheetG5,$G$1,0))</f>
        <v>0</v>
      </c>
      <c r="H390" s="102">
        <f>IF(ISERROR(VLOOKUP(C387,ConSheetG5,$H$1,0)),"",VLOOKUP(C387,ConSheetG5,$H$1,0))</f>
        <v>0</v>
      </c>
      <c r="I390" s="102">
        <f>IF(ISERROR(VLOOKUP(C387,ConSheetG5,$I$1,0)),"",VLOOKUP(C387,ConSheetG5,$I$1,0))</f>
        <v>0</v>
      </c>
      <c r="J390" s="102">
        <f>IF(ISERROR(VLOOKUP(C387,ConSheetG5,$J$1,0)),"",VLOOKUP(C387,ConSheetG5,$J$1,0))</f>
        <v>0</v>
      </c>
      <c r="K390" s="102">
        <f>IF(ISERROR(VLOOKUP(C387,ConSheetG5,$K$1,0)),"",VLOOKUP(C387,ConSheetG5,$K$1,0))</f>
        <v>0</v>
      </c>
      <c r="L390" s="102">
        <f>IF(ISERROR(VLOOKUP(C387,ConSheetG5,$L$1,0)),"",VLOOKUP(C387,ConSheetG5,$L$1,0))</f>
        <v>0</v>
      </c>
      <c r="M390" s="102">
        <f>IF(ISERROR(VLOOKUP(C387,ConSheetG5,$M$1,0)),"",VLOOKUP(C387,ConSheetG5,$M$1,0))</f>
        <v>0</v>
      </c>
    </row>
    <row r="391" spans="1:13" ht="16.5" thickBot="1">
      <c r="B391" s="100" t="s">
        <v>69</v>
      </c>
      <c r="C391" s="102" t="str">
        <f>IF(ISERROR(VLOOKUP(C387,ConSheetG5,$C$2,0)),"",VLOOKUP(C387,ConSheetG5,$C$2,0))</f>
        <v>دون المستوى</v>
      </c>
      <c r="D391" s="102" t="str">
        <f>IF(ISERROR(VLOOKUP(C387,ConSheetG5,$D$2,0)),"",VLOOKUP(C387,ConSheetG5,$D$2,0))</f>
        <v>دون المستوى</v>
      </c>
      <c r="E391" s="102" t="str">
        <f>IF(ISERROR(VLOOKUP(C387,ConSheetG5,$E$2,0)),"",VLOOKUP(C387,ConSheetG5,$E$2,0))</f>
        <v>دون المستوى</v>
      </c>
      <c r="F391" s="102" t="str">
        <f>IF(ISERROR(VLOOKUP(C387,ConSheetG5,$F$2,0)),"",VLOOKUP(C387,ConSheetG5,$F$2,0))</f>
        <v>دون المستوى</v>
      </c>
      <c r="G391" s="102" t="str">
        <f>IF(ISERROR(VLOOKUP(C387,ConSheetG5,$G$2,0)),"",VLOOKUP(C387,ConSheetG5,$G$2,0))</f>
        <v>دون المستوى</v>
      </c>
      <c r="H391" s="102" t="str">
        <f>IF(ISERROR(VLOOKUP(C387,ConSheetG5,$H$2,0)),"",VLOOKUP(C387,ConSheetG5,$H$2,0))</f>
        <v>دون المستوى</v>
      </c>
      <c r="I391" s="102" t="str">
        <f>IF(ISERROR(VLOOKUP(C387,ConSheetG5,$I$2,0)),"",VLOOKUP(C387,ConSheetG5,$I$2,0))</f>
        <v>دون المستوى</v>
      </c>
      <c r="J391" s="102" t="str">
        <f>IF(ISERROR(VLOOKUP(C387,ConSheetG5,$J$2,0)),"",VLOOKUP(C387,ConSheetG5,$J$2,0))</f>
        <v>دون المستوى</v>
      </c>
      <c r="K391" s="102" t="str">
        <f>IF(ISERROR(VLOOKUP(C387,ConSheetG5,$K$2,0)),"",VLOOKUP(C387,ConSheetG5,$K$2,0))</f>
        <v>دون المستوى</v>
      </c>
      <c r="L391" s="102" t="str">
        <f>IF(ISERROR(VLOOKUP(C387,ConSheetG5,$L$2,0)),"",VLOOKUP(C387,ConSheetG5,$L$2,0))</f>
        <v>دون المستوى</v>
      </c>
      <c r="M391" s="102" t="str">
        <f>IF(ISERROR(VLOOKUP(C387,ConSheetG5,$M$2,0)),"",VLOOKUP(C387,ConSheetG5,$M$2,0))</f>
        <v>دون المستوى</v>
      </c>
    </row>
    <row r="392" spans="1:13" ht="16.5" thickBot="1">
      <c r="B392" s="100" t="s">
        <v>47</v>
      </c>
      <c r="C392" s="246" t="str">
        <f>IF(ISERROR(VLOOKUP($C$9,ConSheetG5,$N$1,0)),"",VLOOKUP($C$9,ConSheetG5,$N$1,0))</f>
        <v>دور ثان</v>
      </c>
      <c r="D392" s="246"/>
      <c r="E392" s="246"/>
      <c r="F392" s="246"/>
      <c r="G392" s="246"/>
      <c r="H392" s="246"/>
      <c r="I392" s="246"/>
      <c r="J392" s="246"/>
      <c r="K392" s="246"/>
      <c r="L392" s="246"/>
      <c r="M392" s="246"/>
    </row>
    <row r="393" spans="1:13">
      <c r="B393" s="247" t="s">
        <v>358</v>
      </c>
      <c r="C393" s="247"/>
      <c r="D393" s="247"/>
      <c r="I393" s="247" t="s">
        <v>360</v>
      </c>
      <c r="J393" s="247"/>
      <c r="K393" s="247"/>
    </row>
    <row r="394" spans="1:13">
      <c r="B394" s="248" t="s">
        <v>359</v>
      </c>
      <c r="C394" s="248"/>
      <c r="D394" s="248"/>
      <c r="I394" s="248" t="s">
        <v>359</v>
      </c>
      <c r="J394" s="248"/>
      <c r="K394" s="248"/>
    </row>
    <row r="396" spans="1:13" ht="15.75">
      <c r="A396">
        <f>IF(A382="","",A382+1)</f>
        <v>29</v>
      </c>
      <c r="B396" s="98" t="s">
        <v>0</v>
      </c>
    </row>
    <row r="397" spans="1:13" ht="15.75">
      <c r="B397" s="98" t="s">
        <v>2</v>
      </c>
      <c r="K397" s="242" t="s">
        <v>361</v>
      </c>
      <c r="L397" s="242"/>
      <c r="M397" s="242"/>
    </row>
    <row r="398" spans="1:13" ht="15.75">
      <c r="B398" s="98" t="s">
        <v>4</v>
      </c>
    </row>
    <row r="399" spans="1:13">
      <c r="C399" s="243" t="s">
        <v>351</v>
      </c>
      <c r="D399" s="243"/>
      <c r="E399" s="243"/>
      <c r="F399" s="243"/>
      <c r="G399" s="243"/>
      <c r="H399" s="243"/>
      <c r="I399" s="243"/>
      <c r="J399" s="243"/>
      <c r="K399" s="243"/>
    </row>
    <row r="400" spans="1:13">
      <c r="C400" s="243"/>
      <c r="D400" s="243"/>
      <c r="E400" s="243"/>
      <c r="F400" s="243"/>
      <c r="G400" s="243"/>
      <c r="H400" s="243"/>
      <c r="I400" s="243"/>
      <c r="J400" s="243"/>
      <c r="K400" s="243"/>
    </row>
    <row r="401" spans="1:13" ht="16.5" thickBot="1">
      <c r="B401" s="98" t="s">
        <v>352</v>
      </c>
      <c r="C401" s="244" t="str">
        <f>IF(A396="","",VLOOKUP(A396,Names,2,0))</f>
        <v>مصطفى كامل حزين خضراوى</v>
      </c>
      <c r="D401" s="244"/>
      <c r="E401" s="244"/>
      <c r="F401" s="244"/>
      <c r="G401" s="244"/>
      <c r="H401" s="99" t="s">
        <v>12</v>
      </c>
      <c r="J401" s="245">
        <f>IF(C401="","",VLOOKUP(C401,ConSheetG5,8,0))</f>
        <v>290</v>
      </c>
      <c r="K401" s="245"/>
    </row>
    <row r="402" spans="1:13" ht="16.5" thickBot="1">
      <c r="B402" s="100" t="s">
        <v>353</v>
      </c>
      <c r="C402" s="101" t="s">
        <v>354</v>
      </c>
      <c r="D402" s="101" t="s">
        <v>44</v>
      </c>
      <c r="E402" s="101" t="s">
        <v>25</v>
      </c>
      <c r="F402" s="101" t="s">
        <v>355</v>
      </c>
      <c r="G402" s="101" t="s">
        <v>27</v>
      </c>
      <c r="H402" s="101" t="s">
        <v>36</v>
      </c>
      <c r="I402" s="101" t="s">
        <v>37</v>
      </c>
      <c r="J402" s="101" t="s">
        <v>38</v>
      </c>
      <c r="K402" s="101" t="s">
        <v>39</v>
      </c>
      <c r="L402" s="101" t="s">
        <v>20</v>
      </c>
      <c r="M402" s="101" t="s">
        <v>46</v>
      </c>
    </row>
    <row r="403" spans="1:13" ht="16.5" thickBot="1">
      <c r="B403" s="100" t="s">
        <v>356</v>
      </c>
      <c r="C403" s="102">
        <v>100</v>
      </c>
      <c r="D403" s="102">
        <v>80</v>
      </c>
      <c r="E403" s="102">
        <v>40</v>
      </c>
      <c r="F403" s="102">
        <v>40</v>
      </c>
      <c r="G403" s="102">
        <v>40</v>
      </c>
      <c r="H403" s="102">
        <v>20</v>
      </c>
      <c r="I403" s="102">
        <v>20</v>
      </c>
      <c r="J403" s="102">
        <v>20</v>
      </c>
      <c r="K403" s="102">
        <v>20</v>
      </c>
      <c r="L403" s="102">
        <v>380</v>
      </c>
      <c r="M403" s="102">
        <v>40</v>
      </c>
    </row>
    <row r="404" spans="1:13" ht="16.5" thickBot="1">
      <c r="B404" s="100" t="s">
        <v>357</v>
      </c>
      <c r="C404" s="102">
        <f>IF(ISERROR(VLOOKUP(C401,ConSheetG5,$C$1,0)),"",VLOOKUP(C401,ConSheetG5,$C$1,0))</f>
        <v>0</v>
      </c>
      <c r="D404" s="102">
        <f>IF(ISERROR(VLOOKUP(C401,ConSheetG5,$D$1,0)),"",VLOOKUP(C401,ConSheetG5,$D$1,0))</f>
        <v>0</v>
      </c>
      <c r="E404" s="102">
        <f>IF(ISERROR(VLOOKUP(C401,ConSheetG5,$E$1,0)),"",VLOOKUP(C401,ConSheetG5,$E$1,0))</f>
        <v>0</v>
      </c>
      <c r="F404" s="102">
        <f>IF(ISERROR(VLOOKUP(C401,ConSheetG5,$F$1,0)),"",VLOOKUP(C401,ConSheetG5,$F$1,0))</f>
        <v>0</v>
      </c>
      <c r="G404" s="102">
        <f>IF(ISERROR(VLOOKUP(C401,ConSheetG5,$G$1,0)),"",VLOOKUP(C401,ConSheetG5,$G$1,0))</f>
        <v>0</v>
      </c>
      <c r="H404" s="102">
        <f>IF(ISERROR(VLOOKUP(C401,ConSheetG5,$H$1,0)),"",VLOOKUP(C401,ConSheetG5,$H$1,0))</f>
        <v>0</v>
      </c>
      <c r="I404" s="102">
        <f>IF(ISERROR(VLOOKUP(C401,ConSheetG5,$I$1,0)),"",VLOOKUP(C401,ConSheetG5,$I$1,0))</f>
        <v>0</v>
      </c>
      <c r="J404" s="102">
        <f>IF(ISERROR(VLOOKUP(C401,ConSheetG5,$J$1,0)),"",VLOOKUP(C401,ConSheetG5,$J$1,0))</f>
        <v>0</v>
      </c>
      <c r="K404" s="102">
        <f>IF(ISERROR(VLOOKUP(C401,ConSheetG5,$K$1,0)),"",VLOOKUP(C401,ConSheetG5,$K$1,0))</f>
        <v>0</v>
      </c>
      <c r="L404" s="102">
        <f>IF(ISERROR(VLOOKUP(C401,ConSheetG5,$L$1,0)),"",VLOOKUP(C401,ConSheetG5,$L$1,0))</f>
        <v>0</v>
      </c>
      <c r="M404" s="102">
        <f>IF(ISERROR(VLOOKUP(C401,ConSheetG5,$M$1,0)),"",VLOOKUP(C401,ConSheetG5,$M$1,0))</f>
        <v>0</v>
      </c>
    </row>
    <row r="405" spans="1:13" ht="16.5" thickBot="1">
      <c r="B405" s="100" t="s">
        <v>69</v>
      </c>
      <c r="C405" s="102" t="str">
        <f>IF(ISERROR(VLOOKUP(C401,ConSheetG5,$C$2,0)),"",VLOOKUP(C401,ConSheetG5,$C$2,0))</f>
        <v>دون المستوى</v>
      </c>
      <c r="D405" s="102" t="str">
        <f>IF(ISERROR(VLOOKUP(C401,ConSheetG5,$D$2,0)),"",VLOOKUP(C401,ConSheetG5,$D$2,0))</f>
        <v>دون المستوى</v>
      </c>
      <c r="E405" s="102" t="str">
        <f>IF(ISERROR(VLOOKUP(C401,ConSheetG5,$E$2,0)),"",VLOOKUP(C401,ConSheetG5,$E$2,0))</f>
        <v>دون المستوى</v>
      </c>
      <c r="F405" s="102" t="str">
        <f>IF(ISERROR(VLOOKUP(C401,ConSheetG5,$F$2,0)),"",VLOOKUP(C401,ConSheetG5,$F$2,0))</f>
        <v>دون المستوى</v>
      </c>
      <c r="G405" s="102" t="str">
        <f>IF(ISERROR(VLOOKUP(C401,ConSheetG5,$G$2,0)),"",VLOOKUP(C401,ConSheetG5,$G$2,0))</f>
        <v>دون المستوى</v>
      </c>
      <c r="H405" s="102" t="str">
        <f>IF(ISERROR(VLOOKUP(C401,ConSheetG5,$H$2,0)),"",VLOOKUP(C401,ConSheetG5,$H$2,0))</f>
        <v>دون المستوى</v>
      </c>
      <c r="I405" s="102" t="str">
        <f>IF(ISERROR(VLOOKUP(C401,ConSheetG5,$I$2,0)),"",VLOOKUP(C401,ConSheetG5,$I$2,0))</f>
        <v>دون المستوى</v>
      </c>
      <c r="J405" s="102" t="str">
        <f>IF(ISERROR(VLOOKUP(C401,ConSheetG5,$J$2,0)),"",VLOOKUP(C401,ConSheetG5,$J$2,0))</f>
        <v>دون المستوى</v>
      </c>
      <c r="K405" s="102" t="str">
        <f>IF(ISERROR(VLOOKUP(C401,ConSheetG5,$K$2,0)),"",VLOOKUP(C401,ConSheetG5,$K$2,0))</f>
        <v>دون المستوى</v>
      </c>
      <c r="L405" s="102" t="str">
        <f>IF(ISERROR(VLOOKUP(C401,ConSheetG5,$L$2,0)),"",VLOOKUP(C401,ConSheetG5,$L$2,0))</f>
        <v>دون المستوى</v>
      </c>
      <c r="M405" s="102" t="str">
        <f>IF(ISERROR(VLOOKUP(C401,ConSheetG5,$M$2,0)),"",VLOOKUP(C401,ConSheetG5,$M$2,0))</f>
        <v>دون المستوى</v>
      </c>
    </row>
    <row r="406" spans="1:13" ht="16.5" thickBot="1">
      <c r="B406" s="100" t="s">
        <v>47</v>
      </c>
      <c r="C406" s="246" t="str">
        <f>IF(ISERROR(VLOOKUP($C$9,ConSheetG5,$N$1,0)),"",VLOOKUP($C$9,ConSheetG5,$N$1,0))</f>
        <v>دور ثان</v>
      </c>
      <c r="D406" s="246"/>
      <c r="E406" s="246"/>
      <c r="F406" s="246"/>
      <c r="G406" s="246"/>
      <c r="H406" s="246"/>
      <c r="I406" s="246"/>
      <c r="J406" s="246"/>
      <c r="K406" s="246"/>
      <c r="L406" s="246"/>
      <c r="M406" s="246"/>
    </row>
    <row r="407" spans="1:13">
      <c r="B407" s="247" t="s">
        <v>358</v>
      </c>
      <c r="C407" s="247"/>
      <c r="D407" s="247"/>
      <c r="I407" s="247" t="s">
        <v>360</v>
      </c>
      <c r="J407" s="247"/>
      <c r="K407" s="247"/>
    </row>
    <row r="408" spans="1:13">
      <c r="B408" s="248" t="s">
        <v>359</v>
      </c>
      <c r="C408" s="248"/>
      <c r="D408" s="248"/>
      <c r="I408" s="248" t="s">
        <v>359</v>
      </c>
      <c r="J408" s="248"/>
      <c r="K408" s="248"/>
    </row>
    <row r="410" spans="1:13" ht="15.75">
      <c r="A410">
        <f>IF(A396="","",A396+1)</f>
        <v>30</v>
      </c>
      <c r="B410" s="98" t="s">
        <v>0</v>
      </c>
    </row>
    <row r="411" spans="1:13" ht="15.75">
      <c r="B411" s="98" t="s">
        <v>2</v>
      </c>
      <c r="K411" s="242" t="s">
        <v>361</v>
      </c>
      <c r="L411" s="242"/>
      <c r="M411" s="242"/>
    </row>
    <row r="412" spans="1:13" ht="15.75">
      <c r="B412" s="98" t="s">
        <v>4</v>
      </c>
    </row>
    <row r="413" spans="1:13">
      <c r="C413" s="243" t="s">
        <v>351</v>
      </c>
      <c r="D413" s="243"/>
      <c r="E413" s="243"/>
      <c r="F413" s="243"/>
      <c r="G413" s="243"/>
      <c r="H413" s="243"/>
      <c r="I413" s="243"/>
      <c r="J413" s="243"/>
      <c r="K413" s="243"/>
    </row>
    <row r="414" spans="1:13">
      <c r="C414" s="243"/>
      <c r="D414" s="243"/>
      <c r="E414" s="243"/>
      <c r="F414" s="243"/>
      <c r="G414" s="243"/>
      <c r="H414" s="243"/>
      <c r="I414" s="243"/>
      <c r="J414" s="243"/>
      <c r="K414" s="243"/>
    </row>
    <row r="415" spans="1:13" ht="16.5" thickBot="1">
      <c r="B415" s="98" t="s">
        <v>352</v>
      </c>
      <c r="C415" s="244" t="str">
        <f>IF(A410="","",VLOOKUP(A410,Names,2,0))</f>
        <v>مصطفى مرزوق محمد السيد</v>
      </c>
      <c r="D415" s="244"/>
      <c r="E415" s="244"/>
      <c r="F415" s="244"/>
      <c r="G415" s="244"/>
      <c r="H415" s="99" t="s">
        <v>12</v>
      </c>
      <c r="J415" s="245">
        <f>IF(C415="","",VLOOKUP(C415,ConSheetG5,8,0))</f>
        <v>291</v>
      </c>
      <c r="K415" s="245"/>
    </row>
    <row r="416" spans="1:13" ht="16.5" thickBot="1">
      <c r="B416" s="100" t="s">
        <v>353</v>
      </c>
      <c r="C416" s="101" t="s">
        <v>354</v>
      </c>
      <c r="D416" s="101" t="s">
        <v>44</v>
      </c>
      <c r="E416" s="101" t="s">
        <v>25</v>
      </c>
      <c r="F416" s="101" t="s">
        <v>355</v>
      </c>
      <c r="G416" s="101" t="s">
        <v>27</v>
      </c>
      <c r="H416" s="101" t="s">
        <v>36</v>
      </c>
      <c r="I416" s="101" t="s">
        <v>37</v>
      </c>
      <c r="J416" s="101" t="s">
        <v>38</v>
      </c>
      <c r="K416" s="101" t="s">
        <v>39</v>
      </c>
      <c r="L416" s="101" t="s">
        <v>20</v>
      </c>
      <c r="M416" s="101" t="s">
        <v>46</v>
      </c>
    </row>
    <row r="417" spans="2:13" ht="16.5" thickBot="1">
      <c r="B417" s="100" t="s">
        <v>356</v>
      </c>
      <c r="C417" s="102">
        <v>100</v>
      </c>
      <c r="D417" s="102">
        <v>80</v>
      </c>
      <c r="E417" s="102">
        <v>40</v>
      </c>
      <c r="F417" s="102">
        <v>40</v>
      </c>
      <c r="G417" s="102">
        <v>40</v>
      </c>
      <c r="H417" s="102">
        <v>20</v>
      </c>
      <c r="I417" s="102">
        <v>20</v>
      </c>
      <c r="J417" s="102">
        <v>20</v>
      </c>
      <c r="K417" s="102">
        <v>20</v>
      </c>
      <c r="L417" s="102">
        <v>380</v>
      </c>
      <c r="M417" s="102">
        <v>40</v>
      </c>
    </row>
    <row r="418" spans="2:13" ht="16.5" thickBot="1">
      <c r="B418" s="100" t="s">
        <v>357</v>
      </c>
      <c r="C418" s="102">
        <f>IF(ISERROR(VLOOKUP(C415,ConSheetG5,$C$1,0)),"",VLOOKUP(C415,ConSheetG5,$C$1,0))</f>
        <v>93</v>
      </c>
      <c r="D418" s="102">
        <f>IF(ISERROR(VLOOKUP(C415,ConSheetG5,$D$1,0)),"",VLOOKUP(C415,ConSheetG5,$D$1,0))</f>
        <v>0</v>
      </c>
      <c r="E418" s="102">
        <f>IF(ISERROR(VLOOKUP(C415,ConSheetG5,$E$1,0)),"",VLOOKUP(C415,ConSheetG5,$E$1,0))</f>
        <v>0</v>
      </c>
      <c r="F418" s="102">
        <f>IF(ISERROR(VLOOKUP(C415,ConSheetG5,$F$1,0)),"",VLOOKUP(C415,ConSheetG5,$F$1,0))</f>
        <v>0</v>
      </c>
      <c r="G418" s="102">
        <f>IF(ISERROR(VLOOKUP(C415,ConSheetG5,$G$1,0)),"",VLOOKUP(C415,ConSheetG5,$G$1,0))</f>
        <v>0</v>
      </c>
      <c r="H418" s="102">
        <f>IF(ISERROR(VLOOKUP(C415,ConSheetG5,$H$1,0)),"",VLOOKUP(C415,ConSheetG5,$H$1,0))</f>
        <v>0</v>
      </c>
      <c r="I418" s="102">
        <f>IF(ISERROR(VLOOKUP(C415,ConSheetG5,$I$1,0)),"",VLOOKUP(C415,ConSheetG5,$I$1,0))</f>
        <v>0</v>
      </c>
      <c r="J418" s="102">
        <f>IF(ISERROR(VLOOKUP(C415,ConSheetG5,$J$1,0)),"",VLOOKUP(C415,ConSheetG5,$J$1,0))</f>
        <v>0</v>
      </c>
      <c r="K418" s="102">
        <f>IF(ISERROR(VLOOKUP(C415,ConSheetG5,$K$1,0)),"",VLOOKUP(C415,ConSheetG5,$K$1,0))</f>
        <v>0</v>
      </c>
      <c r="L418" s="102">
        <f>IF(ISERROR(VLOOKUP(C415,ConSheetG5,$L$1,0)),"",VLOOKUP(C415,ConSheetG5,$L$1,0))</f>
        <v>93</v>
      </c>
      <c r="M418" s="102">
        <f>IF(ISERROR(VLOOKUP(C415,ConSheetG5,$M$1,0)),"",VLOOKUP(C415,ConSheetG5,$M$1,0))</f>
        <v>0</v>
      </c>
    </row>
    <row r="419" spans="2:13" ht="16.5" thickBot="1">
      <c r="B419" s="100" t="s">
        <v>69</v>
      </c>
      <c r="C419" s="102" t="str">
        <f>IF(ISERROR(VLOOKUP(C415,ConSheetG5,$C$2,0)),"",VLOOKUP(C415,ConSheetG5,$C$2,0))</f>
        <v>ممتاز</v>
      </c>
      <c r="D419" s="102" t="str">
        <f>IF(ISERROR(VLOOKUP(C415,ConSheetG5,$D$2,0)),"",VLOOKUP(C415,ConSheetG5,$D$2,0))</f>
        <v>دون المستوى</v>
      </c>
      <c r="E419" s="102" t="str">
        <f>IF(ISERROR(VLOOKUP(C415,ConSheetG5,$E$2,0)),"",VLOOKUP(C415,ConSheetG5,$E$2,0))</f>
        <v>دون المستوى</v>
      </c>
      <c r="F419" s="102" t="str">
        <f>IF(ISERROR(VLOOKUP(C415,ConSheetG5,$F$2,0)),"",VLOOKUP(C415,ConSheetG5,$F$2,0))</f>
        <v>دون المستوى</v>
      </c>
      <c r="G419" s="102" t="str">
        <f>IF(ISERROR(VLOOKUP(C415,ConSheetG5,$G$2,0)),"",VLOOKUP(C415,ConSheetG5,$G$2,0))</f>
        <v>دون المستوى</v>
      </c>
      <c r="H419" s="102" t="str">
        <f>IF(ISERROR(VLOOKUP(C415,ConSheetG5,$H$2,0)),"",VLOOKUP(C415,ConSheetG5,$H$2,0))</f>
        <v>دون المستوى</v>
      </c>
      <c r="I419" s="102" t="str">
        <f>IF(ISERROR(VLOOKUP(C415,ConSheetG5,$I$2,0)),"",VLOOKUP(C415,ConSheetG5,$I$2,0))</f>
        <v>دون المستوى</v>
      </c>
      <c r="J419" s="102" t="str">
        <f>IF(ISERROR(VLOOKUP(C415,ConSheetG5,$J$2,0)),"",VLOOKUP(C415,ConSheetG5,$J$2,0))</f>
        <v>دون المستوى</v>
      </c>
      <c r="K419" s="102" t="str">
        <f>IF(ISERROR(VLOOKUP(C415,ConSheetG5,$K$2,0)),"",VLOOKUP(C415,ConSheetG5,$K$2,0))</f>
        <v>دون المستوى</v>
      </c>
      <c r="L419" s="102" t="str">
        <f>IF(ISERROR(VLOOKUP(C415,ConSheetG5,$L$2,0)),"",VLOOKUP(C415,ConSheetG5,$L$2,0))</f>
        <v>دون المستوى</v>
      </c>
      <c r="M419" s="102" t="str">
        <f>IF(ISERROR(VLOOKUP(C415,ConSheetG5,$M$2,0)),"",VLOOKUP(C415,ConSheetG5,$M$2,0))</f>
        <v>دون المستوى</v>
      </c>
    </row>
    <row r="420" spans="2:13" ht="16.5" thickBot="1">
      <c r="B420" s="100" t="s">
        <v>47</v>
      </c>
      <c r="C420" s="246" t="str">
        <f>IF(ISERROR(VLOOKUP($C$9,ConSheetG5,$N$1,0)),"",VLOOKUP($C$9,ConSheetG5,$N$1,0))</f>
        <v>دور ثان</v>
      </c>
      <c r="D420" s="246"/>
      <c r="E420" s="246"/>
      <c r="F420" s="246"/>
      <c r="G420" s="246"/>
      <c r="H420" s="246"/>
      <c r="I420" s="246"/>
      <c r="J420" s="246"/>
      <c r="K420" s="246"/>
      <c r="L420" s="246"/>
      <c r="M420" s="246"/>
    </row>
    <row r="421" spans="2:13">
      <c r="B421" s="247" t="s">
        <v>358</v>
      </c>
      <c r="C421" s="247"/>
      <c r="D421" s="247"/>
      <c r="I421" s="247" t="s">
        <v>360</v>
      </c>
      <c r="J421" s="247"/>
      <c r="K421" s="247"/>
    </row>
    <row r="422" spans="2:13">
      <c r="B422" s="248" t="s">
        <v>359</v>
      </c>
      <c r="C422" s="248"/>
      <c r="D422" s="248"/>
      <c r="I422" s="248" t="s">
        <v>359</v>
      </c>
      <c r="J422" s="248"/>
      <c r="K422" s="248"/>
    </row>
  </sheetData>
  <mergeCells count="274">
    <mergeCell ref="A2:B2"/>
    <mergeCell ref="A1:B1"/>
    <mergeCell ref="B421:D421"/>
    <mergeCell ref="I421:K421"/>
    <mergeCell ref="B422:D422"/>
    <mergeCell ref="I422:K422"/>
    <mergeCell ref="O6:P6"/>
    <mergeCell ref="O7:P8"/>
    <mergeCell ref="K411:M411"/>
    <mergeCell ref="C413:K414"/>
    <mergeCell ref="C415:G415"/>
    <mergeCell ref="J415:K415"/>
    <mergeCell ref="C420:M420"/>
    <mergeCell ref="C406:M406"/>
    <mergeCell ref="B407:D407"/>
    <mergeCell ref="I407:K407"/>
    <mergeCell ref="B408:D408"/>
    <mergeCell ref="I408:K408"/>
    <mergeCell ref="B394:D394"/>
    <mergeCell ref="I394:K394"/>
    <mergeCell ref="K397:M397"/>
    <mergeCell ref="C399:K400"/>
    <mergeCell ref="C401:G401"/>
    <mergeCell ref="J401:K401"/>
    <mergeCell ref="C385:K386"/>
    <mergeCell ref="C387:G387"/>
    <mergeCell ref="J387:K387"/>
    <mergeCell ref="C392:M392"/>
    <mergeCell ref="B393:D393"/>
    <mergeCell ref="I393:K393"/>
    <mergeCell ref="B379:D379"/>
    <mergeCell ref="I379:K379"/>
    <mergeCell ref="B380:D380"/>
    <mergeCell ref="I380:K380"/>
    <mergeCell ref="K383:M383"/>
    <mergeCell ref="K369:M369"/>
    <mergeCell ref="C371:K372"/>
    <mergeCell ref="C373:G373"/>
    <mergeCell ref="J373:K373"/>
    <mergeCell ref="C378:M378"/>
    <mergeCell ref="C364:M364"/>
    <mergeCell ref="B365:D365"/>
    <mergeCell ref="I365:K365"/>
    <mergeCell ref="B366:D366"/>
    <mergeCell ref="I366:K366"/>
    <mergeCell ref="B352:D352"/>
    <mergeCell ref="I352:K352"/>
    <mergeCell ref="K355:M355"/>
    <mergeCell ref="C357:K358"/>
    <mergeCell ref="C359:G359"/>
    <mergeCell ref="J359:K359"/>
    <mergeCell ref="C343:K344"/>
    <mergeCell ref="C345:G345"/>
    <mergeCell ref="J345:K345"/>
    <mergeCell ref="C350:M350"/>
    <mergeCell ref="B351:D351"/>
    <mergeCell ref="I351:K351"/>
    <mergeCell ref="B337:D337"/>
    <mergeCell ref="I337:K337"/>
    <mergeCell ref="B338:D338"/>
    <mergeCell ref="I338:K338"/>
    <mergeCell ref="K341:M341"/>
    <mergeCell ref="K327:M327"/>
    <mergeCell ref="C329:K330"/>
    <mergeCell ref="C331:G331"/>
    <mergeCell ref="J331:K331"/>
    <mergeCell ref="C336:M336"/>
    <mergeCell ref="C322:M322"/>
    <mergeCell ref="B323:D323"/>
    <mergeCell ref="I323:K323"/>
    <mergeCell ref="B324:D324"/>
    <mergeCell ref="I324:K324"/>
    <mergeCell ref="B310:D310"/>
    <mergeCell ref="I310:K310"/>
    <mergeCell ref="K313:M313"/>
    <mergeCell ref="C315:K316"/>
    <mergeCell ref="C317:G317"/>
    <mergeCell ref="J317:K317"/>
    <mergeCell ref="C301:K302"/>
    <mergeCell ref="C303:G303"/>
    <mergeCell ref="J303:K303"/>
    <mergeCell ref="C308:M308"/>
    <mergeCell ref="B309:D309"/>
    <mergeCell ref="I309:K309"/>
    <mergeCell ref="B295:D295"/>
    <mergeCell ref="I295:K295"/>
    <mergeCell ref="B296:D296"/>
    <mergeCell ref="I296:K296"/>
    <mergeCell ref="K299:M299"/>
    <mergeCell ref="K285:M285"/>
    <mergeCell ref="C287:K288"/>
    <mergeCell ref="C289:G289"/>
    <mergeCell ref="J289:K289"/>
    <mergeCell ref="C294:M294"/>
    <mergeCell ref="C280:M280"/>
    <mergeCell ref="B281:D281"/>
    <mergeCell ref="I281:K281"/>
    <mergeCell ref="B282:D282"/>
    <mergeCell ref="I282:K282"/>
    <mergeCell ref="B268:D268"/>
    <mergeCell ref="I268:K268"/>
    <mergeCell ref="K271:M271"/>
    <mergeCell ref="C273:K274"/>
    <mergeCell ref="C275:G275"/>
    <mergeCell ref="J275:K275"/>
    <mergeCell ref="C259:K260"/>
    <mergeCell ref="C261:G261"/>
    <mergeCell ref="J261:K261"/>
    <mergeCell ref="C266:M266"/>
    <mergeCell ref="B267:D267"/>
    <mergeCell ref="I267:K267"/>
    <mergeCell ref="B253:D253"/>
    <mergeCell ref="I253:K253"/>
    <mergeCell ref="B254:D254"/>
    <mergeCell ref="I254:K254"/>
    <mergeCell ref="K257:M257"/>
    <mergeCell ref="K243:M243"/>
    <mergeCell ref="C245:K246"/>
    <mergeCell ref="C247:G247"/>
    <mergeCell ref="J247:K247"/>
    <mergeCell ref="C252:M252"/>
    <mergeCell ref="C238:M238"/>
    <mergeCell ref="B239:D239"/>
    <mergeCell ref="I239:K239"/>
    <mergeCell ref="B240:D240"/>
    <mergeCell ref="I240:K240"/>
    <mergeCell ref="B226:D226"/>
    <mergeCell ref="I226:K226"/>
    <mergeCell ref="K229:M229"/>
    <mergeCell ref="C231:K232"/>
    <mergeCell ref="C233:G233"/>
    <mergeCell ref="J233:K233"/>
    <mergeCell ref="C217:K218"/>
    <mergeCell ref="C219:G219"/>
    <mergeCell ref="J219:K219"/>
    <mergeCell ref="C224:M224"/>
    <mergeCell ref="B225:D225"/>
    <mergeCell ref="I225:K225"/>
    <mergeCell ref="B211:D211"/>
    <mergeCell ref="I211:K211"/>
    <mergeCell ref="B212:D212"/>
    <mergeCell ref="I212:K212"/>
    <mergeCell ref="K215:M215"/>
    <mergeCell ref="K201:M201"/>
    <mergeCell ref="C203:K204"/>
    <mergeCell ref="C205:G205"/>
    <mergeCell ref="J205:K205"/>
    <mergeCell ref="C210:M210"/>
    <mergeCell ref="C196:M196"/>
    <mergeCell ref="B197:D197"/>
    <mergeCell ref="I197:K197"/>
    <mergeCell ref="B198:D198"/>
    <mergeCell ref="I198:K198"/>
    <mergeCell ref="B184:D184"/>
    <mergeCell ref="I184:K184"/>
    <mergeCell ref="K187:M187"/>
    <mergeCell ref="C189:K190"/>
    <mergeCell ref="C191:G191"/>
    <mergeCell ref="J191:K191"/>
    <mergeCell ref="C175:K176"/>
    <mergeCell ref="C177:G177"/>
    <mergeCell ref="J177:K177"/>
    <mergeCell ref="C182:M182"/>
    <mergeCell ref="B183:D183"/>
    <mergeCell ref="I183:K183"/>
    <mergeCell ref="B169:D169"/>
    <mergeCell ref="I169:K169"/>
    <mergeCell ref="B170:D170"/>
    <mergeCell ref="I170:K170"/>
    <mergeCell ref="K173:M173"/>
    <mergeCell ref="K159:M159"/>
    <mergeCell ref="C161:K162"/>
    <mergeCell ref="C163:G163"/>
    <mergeCell ref="J163:K163"/>
    <mergeCell ref="C168:M168"/>
    <mergeCell ref="C154:M154"/>
    <mergeCell ref="B155:D155"/>
    <mergeCell ref="I155:K155"/>
    <mergeCell ref="B156:D156"/>
    <mergeCell ref="I156:K156"/>
    <mergeCell ref="B142:D142"/>
    <mergeCell ref="I142:K142"/>
    <mergeCell ref="K145:M145"/>
    <mergeCell ref="C147:K148"/>
    <mergeCell ref="C149:G149"/>
    <mergeCell ref="J149:K149"/>
    <mergeCell ref="C133:K134"/>
    <mergeCell ref="C135:G135"/>
    <mergeCell ref="J135:K135"/>
    <mergeCell ref="C140:M140"/>
    <mergeCell ref="B141:D141"/>
    <mergeCell ref="I141:K141"/>
    <mergeCell ref="B127:D127"/>
    <mergeCell ref="I127:K127"/>
    <mergeCell ref="B128:D128"/>
    <mergeCell ref="I128:K128"/>
    <mergeCell ref="K131:M131"/>
    <mergeCell ref="K117:M117"/>
    <mergeCell ref="C119:K120"/>
    <mergeCell ref="C121:G121"/>
    <mergeCell ref="J121:K121"/>
    <mergeCell ref="C126:M126"/>
    <mergeCell ref="C112:M112"/>
    <mergeCell ref="B113:D113"/>
    <mergeCell ref="I113:K113"/>
    <mergeCell ref="B114:D114"/>
    <mergeCell ref="I114:K114"/>
    <mergeCell ref="B100:D100"/>
    <mergeCell ref="I100:K100"/>
    <mergeCell ref="K103:M103"/>
    <mergeCell ref="C105:K106"/>
    <mergeCell ref="C107:G107"/>
    <mergeCell ref="J107:K107"/>
    <mergeCell ref="C91:K92"/>
    <mergeCell ref="C93:G93"/>
    <mergeCell ref="J93:K93"/>
    <mergeCell ref="C98:M98"/>
    <mergeCell ref="B99:D99"/>
    <mergeCell ref="I99:K99"/>
    <mergeCell ref="B85:D85"/>
    <mergeCell ref="I85:K85"/>
    <mergeCell ref="B86:D86"/>
    <mergeCell ref="I86:K86"/>
    <mergeCell ref="K89:M89"/>
    <mergeCell ref="K75:M75"/>
    <mergeCell ref="C77:K78"/>
    <mergeCell ref="C79:G79"/>
    <mergeCell ref="J79:K79"/>
    <mergeCell ref="C84:M84"/>
    <mergeCell ref="C70:M70"/>
    <mergeCell ref="B71:D71"/>
    <mergeCell ref="I71:K71"/>
    <mergeCell ref="B72:D72"/>
    <mergeCell ref="I72:K72"/>
    <mergeCell ref="B58:D58"/>
    <mergeCell ref="I58:K58"/>
    <mergeCell ref="K61:M61"/>
    <mergeCell ref="C63:K64"/>
    <mergeCell ref="C65:G65"/>
    <mergeCell ref="J65:K65"/>
    <mergeCell ref="C49:K50"/>
    <mergeCell ref="C51:G51"/>
    <mergeCell ref="J51:K51"/>
    <mergeCell ref="C56:M56"/>
    <mergeCell ref="B57:D57"/>
    <mergeCell ref="I57:K57"/>
    <mergeCell ref="B43:D43"/>
    <mergeCell ref="I43:K43"/>
    <mergeCell ref="B44:D44"/>
    <mergeCell ref="I44:K44"/>
    <mergeCell ref="K47:M47"/>
    <mergeCell ref="K33:M33"/>
    <mergeCell ref="C35:K36"/>
    <mergeCell ref="C37:G37"/>
    <mergeCell ref="J37:K37"/>
    <mergeCell ref="C42:M42"/>
    <mergeCell ref="C28:M28"/>
    <mergeCell ref="B29:D29"/>
    <mergeCell ref="I29:K29"/>
    <mergeCell ref="B30:D30"/>
    <mergeCell ref="I30:K30"/>
    <mergeCell ref="K5:M5"/>
    <mergeCell ref="K19:M19"/>
    <mergeCell ref="C21:K22"/>
    <mergeCell ref="C23:G23"/>
    <mergeCell ref="J23:K23"/>
    <mergeCell ref="C9:G9"/>
    <mergeCell ref="C14:M14"/>
    <mergeCell ref="B15:D15"/>
    <mergeCell ref="B16:D16"/>
    <mergeCell ref="I15:K15"/>
    <mergeCell ref="I16:K16"/>
    <mergeCell ref="J9:K9"/>
    <mergeCell ref="C7:K8"/>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الأول</vt:lpstr>
      <vt:lpstr>الثالث</vt:lpstr>
      <vt:lpstr>الخامس</vt:lpstr>
      <vt:lpstr>ورقة1</vt:lpstr>
      <vt:lpstr>ConSheetG5</vt:lpstr>
      <vt:lpstr>Names</vt:lpstr>
      <vt:lpstr>الثالث!Print_Titles</vt:lpstr>
      <vt:lpstr>الخامس!Print_Titles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2014-10-23T17:11:14Z</dcterms:modified>
</cp:coreProperties>
</file>